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asic Data\Reports\Water Level Change Reports\Water Level Change Report 2022\Appendix\"/>
    </mc:Choice>
  </mc:AlternateContent>
  <xr:revisionPtr revIDLastSave="0" documentId="13_ncr:1_{A7B7930B-38DE-478D-8605-942EF3D61D8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ppendix20yearQuery" sheetId="1" r:id="rId1"/>
    <sheet name="20yearQueryOrganized" sheetId="2" r:id="rId2"/>
    <sheet name="20yearQueryPDFready" sheetId="3" r:id="rId3"/>
  </sheets>
  <definedNames>
    <definedName name="Appendix20yearQuery">Appendix20yearQuery!$A$1:$AC$770</definedName>
    <definedName name="_xlnm.Print_Titles" localSheetId="2">'20yearQueryPDFready'!$2:$2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2" i="2" l="1"/>
  <c r="F452" i="2"/>
  <c r="G470" i="2"/>
  <c r="F470" i="2"/>
  <c r="G451" i="2"/>
  <c r="F451" i="2"/>
  <c r="G469" i="2"/>
  <c r="F469" i="2"/>
  <c r="G744" i="2"/>
  <c r="F744" i="2"/>
  <c r="G189" i="2"/>
  <c r="F189" i="2"/>
  <c r="G410" i="2"/>
  <c r="F410" i="2"/>
  <c r="G390" i="2"/>
  <c r="F390" i="2"/>
  <c r="G501" i="2"/>
  <c r="F501" i="2"/>
  <c r="G389" i="2"/>
  <c r="F389" i="2"/>
  <c r="G450" i="2"/>
  <c r="F450" i="2"/>
  <c r="G449" i="2"/>
  <c r="F449" i="2"/>
  <c r="G468" i="2"/>
  <c r="F468" i="2"/>
  <c r="G743" i="2"/>
  <c r="F743" i="2"/>
  <c r="G448" i="2"/>
  <c r="F448" i="2"/>
  <c r="G447" i="2"/>
  <c r="F447" i="2"/>
  <c r="G446" i="2"/>
  <c r="F446" i="2"/>
  <c r="G467" i="2"/>
  <c r="F467" i="2"/>
  <c r="G698" i="2"/>
  <c r="F698" i="2"/>
  <c r="G40" i="2"/>
  <c r="F40" i="2"/>
  <c r="G677" i="2"/>
  <c r="F677" i="2"/>
  <c r="G710" i="2"/>
  <c r="F710" i="2"/>
  <c r="G445" i="2"/>
  <c r="F445" i="2"/>
  <c r="G697" i="2"/>
  <c r="F697" i="2"/>
  <c r="G696" i="2"/>
  <c r="F696" i="2"/>
  <c r="G444" i="2"/>
  <c r="F444" i="2"/>
  <c r="G695" i="2"/>
  <c r="F695" i="2"/>
  <c r="G694" i="2"/>
  <c r="F694" i="2"/>
  <c r="G693" i="2"/>
  <c r="F693" i="2"/>
  <c r="G443" i="2"/>
  <c r="F443" i="2"/>
  <c r="G692" i="2"/>
  <c r="F692" i="2"/>
  <c r="G691" i="2"/>
  <c r="F691" i="2"/>
  <c r="G178" i="2"/>
  <c r="F178" i="2"/>
  <c r="G557" i="2"/>
  <c r="F557" i="2"/>
  <c r="G318" i="2"/>
  <c r="F318" i="2"/>
  <c r="G466" i="2"/>
  <c r="F466" i="2"/>
  <c r="G690" i="2"/>
  <c r="F690" i="2"/>
  <c r="G442" i="2"/>
  <c r="F442" i="2"/>
  <c r="G689" i="2"/>
  <c r="F689" i="2"/>
  <c r="G441" i="2"/>
  <c r="F441" i="2"/>
  <c r="G688" i="2"/>
  <c r="F688" i="2"/>
  <c r="G687" i="2"/>
  <c r="F687" i="2"/>
  <c r="G440" i="2"/>
  <c r="F440" i="2"/>
  <c r="G686" i="2"/>
  <c r="F686" i="2"/>
  <c r="G439" i="2"/>
  <c r="F439" i="2"/>
  <c r="G465" i="2"/>
  <c r="F465" i="2"/>
  <c r="G556" i="2"/>
  <c r="F556" i="2"/>
  <c r="G104" i="2"/>
  <c r="F104" i="2"/>
  <c r="G748" i="2"/>
  <c r="F748" i="2"/>
  <c r="G103" i="2"/>
  <c r="F103" i="2"/>
  <c r="G747" i="2"/>
  <c r="F747" i="2"/>
  <c r="G746" i="2"/>
  <c r="F746" i="2"/>
  <c r="G181" i="2"/>
  <c r="F181" i="2"/>
  <c r="G745" i="2"/>
  <c r="F745" i="2"/>
  <c r="G45" i="2"/>
  <c r="F45" i="2"/>
  <c r="G179" i="2"/>
  <c r="F179" i="2"/>
  <c r="G102" i="2"/>
  <c r="F102" i="2"/>
  <c r="G80" i="2"/>
  <c r="F80" i="2"/>
  <c r="G101" i="2"/>
  <c r="F101" i="2"/>
  <c r="G42" i="2"/>
  <c r="F42" i="2"/>
  <c r="G184" i="2"/>
  <c r="F184" i="2"/>
  <c r="G100" i="2"/>
  <c r="F100" i="2"/>
  <c r="G99" i="2"/>
  <c r="F99" i="2"/>
  <c r="G44" i="2"/>
  <c r="F44" i="2"/>
  <c r="G43" i="2"/>
  <c r="F43" i="2"/>
  <c r="G41" i="2"/>
  <c r="F41" i="2"/>
  <c r="G742" i="2"/>
  <c r="F742" i="2"/>
  <c r="G134" i="2"/>
  <c r="F134" i="2"/>
  <c r="G741" i="2"/>
  <c r="F741" i="2"/>
  <c r="G133" i="2"/>
  <c r="F133" i="2"/>
  <c r="G98" i="2"/>
  <c r="F98" i="2"/>
  <c r="G685" i="2"/>
  <c r="F685" i="2"/>
  <c r="G132" i="2"/>
  <c r="F132" i="2"/>
  <c r="G131" i="2"/>
  <c r="F131" i="2"/>
  <c r="G130" i="2"/>
  <c r="F130" i="2"/>
  <c r="G97" i="2"/>
  <c r="F97" i="2"/>
  <c r="G13" i="2"/>
  <c r="F13" i="2"/>
  <c r="G8" i="2"/>
  <c r="F8" i="2"/>
  <c r="G684" i="2"/>
  <c r="F684" i="2"/>
  <c r="G7" i="2"/>
  <c r="F7" i="2"/>
  <c r="G129" i="2"/>
  <c r="F129" i="2"/>
  <c r="G740" i="2"/>
  <c r="F740" i="2"/>
  <c r="G12" i="2"/>
  <c r="F12" i="2"/>
  <c r="G491" i="2"/>
  <c r="F491" i="2"/>
  <c r="G490" i="2"/>
  <c r="F490" i="2"/>
  <c r="G739" i="2"/>
  <c r="F739" i="2"/>
  <c r="G128" i="2"/>
  <c r="F128" i="2"/>
  <c r="G738" i="2"/>
  <c r="F738" i="2"/>
  <c r="G489" i="2"/>
  <c r="F489" i="2"/>
  <c r="G488" i="2"/>
  <c r="F488" i="2"/>
  <c r="G127" i="2"/>
  <c r="F127" i="2"/>
  <c r="G737" i="2"/>
  <c r="F737" i="2"/>
  <c r="G107" i="2"/>
  <c r="F107" i="2"/>
  <c r="G736" i="2"/>
  <c r="F736" i="2"/>
  <c r="G735" i="2"/>
  <c r="F735" i="2"/>
  <c r="G683" i="2"/>
  <c r="F683" i="2"/>
  <c r="G126" i="2"/>
  <c r="F126" i="2"/>
  <c r="G125" i="2"/>
  <c r="F125" i="2"/>
  <c r="G105" i="2"/>
  <c r="F105" i="2"/>
  <c r="G487" i="2"/>
  <c r="F487" i="2"/>
  <c r="G734" i="2"/>
  <c r="F734" i="2"/>
  <c r="G124" i="2"/>
  <c r="F124" i="2"/>
  <c r="G733" i="2"/>
  <c r="F733" i="2"/>
  <c r="G682" i="2"/>
  <c r="F682" i="2"/>
  <c r="G123" i="2"/>
  <c r="F123" i="2"/>
  <c r="G732" i="2"/>
  <c r="F732" i="2"/>
  <c r="G731" i="2"/>
  <c r="F731" i="2"/>
  <c r="G681" i="2"/>
  <c r="F681" i="2"/>
  <c r="G106" i="2"/>
  <c r="F106" i="2"/>
  <c r="G680" i="2"/>
  <c r="F680" i="2"/>
  <c r="G11" i="2"/>
  <c r="F11" i="2"/>
  <c r="G438" i="2"/>
  <c r="F438" i="2"/>
  <c r="G437" i="2"/>
  <c r="F437" i="2"/>
  <c r="G730" i="2"/>
  <c r="F730" i="2"/>
  <c r="G436" i="2"/>
  <c r="F436" i="2"/>
  <c r="G435" i="2"/>
  <c r="F435" i="2"/>
  <c r="G729" i="2"/>
  <c r="F729" i="2"/>
  <c r="G728" i="2"/>
  <c r="F728" i="2"/>
  <c r="G727" i="2"/>
  <c r="F727" i="2"/>
  <c r="G726" i="2"/>
  <c r="F726" i="2"/>
  <c r="G434" i="2"/>
  <c r="F434" i="2"/>
  <c r="G433" i="2"/>
  <c r="F433" i="2"/>
  <c r="G432" i="2"/>
  <c r="F432" i="2"/>
  <c r="G679" i="2"/>
  <c r="F679" i="2"/>
  <c r="G431" i="2"/>
  <c r="F431" i="2"/>
  <c r="G430" i="2"/>
  <c r="F430" i="2"/>
  <c r="G429" i="2"/>
  <c r="F429" i="2"/>
  <c r="G725" i="2"/>
  <c r="F725" i="2"/>
  <c r="G724" i="2"/>
  <c r="F724" i="2"/>
  <c r="G723" i="2"/>
  <c r="F723" i="2"/>
  <c r="G722" i="2"/>
  <c r="F722" i="2"/>
  <c r="G721" i="2"/>
  <c r="F721" i="2"/>
  <c r="G428" i="2"/>
  <c r="F428" i="2"/>
  <c r="G427" i="2"/>
  <c r="F427" i="2"/>
  <c r="G10" i="2"/>
  <c r="F10" i="2"/>
  <c r="G720" i="2"/>
  <c r="F720" i="2"/>
  <c r="G426" i="2"/>
  <c r="F426" i="2"/>
  <c r="G425" i="2"/>
  <c r="F425" i="2"/>
  <c r="G486" i="2"/>
  <c r="F486" i="2"/>
  <c r="G719" i="2"/>
  <c r="F719" i="2"/>
  <c r="G485" i="2"/>
  <c r="F485" i="2"/>
  <c r="G424" i="2"/>
  <c r="F424" i="2"/>
  <c r="G484" i="2"/>
  <c r="F484" i="2"/>
  <c r="G423" i="2"/>
  <c r="F423" i="2"/>
  <c r="G718" i="2"/>
  <c r="F718" i="2"/>
  <c r="G422" i="2"/>
  <c r="F422" i="2"/>
  <c r="G421" i="2"/>
  <c r="F421" i="2"/>
  <c r="G678" i="2"/>
  <c r="F678" i="2"/>
  <c r="G122" i="2"/>
  <c r="F122" i="2"/>
  <c r="G420" i="2"/>
  <c r="F420" i="2"/>
  <c r="G717" i="2"/>
  <c r="F717" i="2"/>
  <c r="G9" i="2"/>
  <c r="F9" i="2"/>
  <c r="G419" i="2"/>
  <c r="F419" i="2"/>
  <c r="G716" i="2"/>
  <c r="F716" i="2"/>
  <c r="G464" i="2"/>
  <c r="F464" i="2"/>
  <c r="G463" i="2"/>
  <c r="F463" i="2"/>
  <c r="G462" i="2"/>
  <c r="F462" i="2"/>
  <c r="G461" i="2"/>
  <c r="F461" i="2"/>
  <c r="G460" i="2"/>
  <c r="F460" i="2"/>
  <c r="G459" i="2"/>
  <c r="F459" i="2"/>
  <c r="G121" i="2"/>
  <c r="F121" i="2"/>
  <c r="G458" i="2"/>
  <c r="F458" i="2"/>
  <c r="G457" i="2"/>
  <c r="F457" i="2"/>
  <c r="G120" i="2"/>
  <c r="F120" i="2"/>
  <c r="G456" i="2"/>
  <c r="F456" i="2"/>
  <c r="G119" i="2"/>
  <c r="F119" i="2"/>
  <c r="G455" i="2"/>
  <c r="F455" i="2"/>
  <c r="G454" i="2"/>
  <c r="F454" i="2"/>
  <c r="G118" i="2"/>
  <c r="F118" i="2"/>
  <c r="G715" i="2"/>
  <c r="F715" i="2"/>
  <c r="G453" i="2"/>
  <c r="F453" i="2"/>
  <c r="G714" i="2"/>
  <c r="F714" i="2"/>
  <c r="G17" i="2"/>
  <c r="F17" i="2"/>
  <c r="G23" i="2"/>
  <c r="F23" i="2"/>
  <c r="G117" i="2"/>
  <c r="F117" i="2"/>
  <c r="G22" i="2"/>
  <c r="F22" i="2"/>
  <c r="G483" i="2"/>
  <c r="F483" i="2"/>
  <c r="G28" i="2"/>
  <c r="F28" i="2"/>
  <c r="G27" i="2"/>
  <c r="F27" i="2"/>
  <c r="G418" i="2"/>
  <c r="F418" i="2"/>
  <c r="G713" i="2"/>
  <c r="F713" i="2"/>
  <c r="G712" i="2"/>
  <c r="F712" i="2"/>
  <c r="G711" i="2"/>
  <c r="F711" i="2"/>
  <c r="G116" i="2"/>
  <c r="F116" i="2"/>
  <c r="G115" i="2"/>
  <c r="F115" i="2"/>
  <c r="G709" i="2"/>
  <c r="F709" i="2"/>
  <c r="G708" i="2"/>
  <c r="F708" i="2"/>
  <c r="G5" i="2"/>
  <c r="F5" i="2"/>
  <c r="G707" i="2"/>
  <c r="F707" i="2"/>
  <c r="G114" i="2"/>
  <c r="F114" i="2"/>
  <c r="G26" i="2"/>
  <c r="F26" i="2"/>
  <c r="G25" i="2"/>
  <c r="F25" i="2"/>
  <c r="G24" i="2"/>
  <c r="F24" i="2"/>
  <c r="G113" i="2"/>
  <c r="F113" i="2"/>
  <c r="G21" i="2"/>
  <c r="F21" i="2"/>
  <c r="G19" i="2"/>
  <c r="F19" i="2"/>
  <c r="G706" i="2"/>
  <c r="F706" i="2"/>
  <c r="G16" i="2"/>
  <c r="F16" i="2"/>
  <c r="G705" i="2"/>
  <c r="F705" i="2"/>
  <c r="G15" i="2"/>
  <c r="F15" i="2"/>
  <c r="G704" i="2"/>
  <c r="F704" i="2"/>
  <c r="G18" i="2"/>
  <c r="F18" i="2"/>
  <c r="G560" i="2"/>
  <c r="F560" i="2"/>
  <c r="G703" i="2"/>
  <c r="F703" i="2"/>
  <c r="G20" i="2"/>
  <c r="F20" i="2"/>
  <c r="G112" i="2"/>
  <c r="F112" i="2"/>
  <c r="G111" i="2"/>
  <c r="F111" i="2"/>
  <c r="G110" i="2"/>
  <c r="F110" i="2"/>
  <c r="G4" i="2"/>
  <c r="F4" i="2"/>
  <c r="G3" i="2"/>
  <c r="F3" i="2"/>
  <c r="G14" i="2"/>
  <c r="F14" i="2"/>
  <c r="G702" i="2"/>
  <c r="F702" i="2"/>
  <c r="G701" i="2"/>
  <c r="F701" i="2"/>
  <c r="G700" i="2"/>
  <c r="F700" i="2"/>
  <c r="G699" i="2"/>
  <c r="F699" i="2"/>
  <c r="G559" i="2"/>
  <c r="F559" i="2"/>
  <c r="G33" i="2"/>
  <c r="F33" i="2"/>
  <c r="G109" i="2"/>
  <c r="F109" i="2"/>
  <c r="G32" i="2"/>
  <c r="F32" i="2"/>
  <c r="G31" i="2"/>
  <c r="F31" i="2"/>
  <c r="G108" i="2"/>
  <c r="F108" i="2"/>
  <c r="G177" i="2"/>
  <c r="F177" i="2"/>
  <c r="G30" i="2"/>
  <c r="F30" i="2"/>
  <c r="G558" i="2"/>
  <c r="F558" i="2"/>
  <c r="G2" i="2"/>
  <c r="F2" i="2"/>
  <c r="G176" i="2"/>
  <c r="F176" i="2"/>
  <c r="G29" i="2"/>
  <c r="F29" i="2"/>
  <c r="G175" i="2"/>
  <c r="F175" i="2"/>
  <c r="G267" i="2"/>
  <c r="F267" i="2"/>
  <c r="G482" i="2"/>
  <c r="F482" i="2"/>
  <c r="G174" i="2"/>
  <c r="F174" i="2"/>
  <c r="G173" i="2"/>
  <c r="F173" i="2"/>
  <c r="G172" i="2"/>
  <c r="F172" i="2"/>
  <c r="G171" i="2"/>
  <c r="F171" i="2"/>
  <c r="G170" i="2"/>
  <c r="F170" i="2"/>
  <c r="G481" i="2"/>
  <c r="F481" i="2"/>
  <c r="G480" i="2"/>
  <c r="F480" i="2"/>
  <c r="G169" i="2"/>
  <c r="F169" i="2"/>
  <c r="G188" i="2"/>
  <c r="F188" i="2"/>
  <c r="G479" i="2"/>
  <c r="F479" i="2"/>
  <c r="G168" i="2"/>
  <c r="F168" i="2"/>
  <c r="G167" i="2"/>
  <c r="F167" i="2"/>
  <c r="G236" i="2"/>
  <c r="F236" i="2"/>
  <c r="G180" i="2"/>
  <c r="F180" i="2"/>
  <c r="G187" i="2"/>
  <c r="F187" i="2"/>
  <c r="G186" i="2"/>
  <c r="F186" i="2"/>
  <c r="G166" i="2"/>
  <c r="F166" i="2"/>
  <c r="G165" i="2"/>
  <c r="F165" i="2"/>
  <c r="G266" i="2"/>
  <c r="F266" i="2"/>
  <c r="G265" i="2"/>
  <c r="F265" i="2"/>
  <c r="G478" i="2"/>
  <c r="F478" i="2"/>
  <c r="G264" i="2"/>
  <c r="F264" i="2"/>
  <c r="G477" i="2"/>
  <c r="F477" i="2"/>
  <c r="G164" i="2"/>
  <c r="F164" i="2"/>
  <c r="G185" i="2"/>
  <c r="F185" i="2"/>
  <c r="G476" i="2"/>
  <c r="F476" i="2"/>
  <c r="G235" i="2"/>
  <c r="F235" i="2"/>
  <c r="G163" i="2"/>
  <c r="F163" i="2"/>
  <c r="G475" i="2"/>
  <c r="F475" i="2"/>
  <c r="G474" i="2"/>
  <c r="F474" i="2"/>
  <c r="G162" i="2"/>
  <c r="F162" i="2"/>
  <c r="G234" i="2"/>
  <c r="F234" i="2"/>
  <c r="G473" i="2"/>
  <c r="F473" i="2"/>
  <c r="G239" i="2"/>
  <c r="F239" i="2"/>
  <c r="G96" i="2"/>
  <c r="F96" i="2"/>
  <c r="G263" i="2"/>
  <c r="F263" i="2"/>
  <c r="G262" i="2"/>
  <c r="F262" i="2"/>
  <c r="G519" i="2"/>
  <c r="F519" i="2"/>
  <c r="G261" i="2"/>
  <c r="F261" i="2"/>
  <c r="G260" i="2"/>
  <c r="F260" i="2"/>
  <c r="G161" i="2"/>
  <c r="F161" i="2"/>
  <c r="G317" i="2"/>
  <c r="F317" i="2"/>
  <c r="G95" i="2"/>
  <c r="F95" i="2"/>
  <c r="G259" i="2"/>
  <c r="F259" i="2"/>
  <c r="G258" i="2"/>
  <c r="F258" i="2"/>
  <c r="G257" i="2"/>
  <c r="F257" i="2"/>
  <c r="G316" i="2"/>
  <c r="F316" i="2"/>
  <c r="G256" i="2"/>
  <c r="F256" i="2"/>
  <c r="G182" i="2"/>
  <c r="F182" i="2"/>
  <c r="G233" i="2"/>
  <c r="F233" i="2"/>
  <c r="G238" i="2"/>
  <c r="F238" i="2"/>
  <c r="G94" i="2"/>
  <c r="F94" i="2"/>
  <c r="G237" i="2"/>
  <c r="F237" i="2"/>
  <c r="G472" i="2"/>
  <c r="F472" i="2"/>
  <c r="G232" i="2"/>
  <c r="F232" i="2"/>
  <c r="G315" i="2"/>
  <c r="F315" i="2"/>
  <c r="G231" i="2"/>
  <c r="F231" i="2"/>
  <c r="G183" i="2"/>
  <c r="F183" i="2"/>
  <c r="G471" i="2"/>
  <c r="F471" i="2"/>
  <c r="G314" i="2"/>
  <c r="F314" i="2"/>
  <c r="G313" i="2"/>
  <c r="F313" i="2"/>
  <c r="G312" i="2"/>
  <c r="F312" i="2"/>
  <c r="G311" i="2"/>
  <c r="F311" i="2"/>
  <c r="G93" i="2"/>
  <c r="F93" i="2"/>
  <c r="G255" i="2"/>
  <c r="F255" i="2"/>
  <c r="G92" i="2"/>
  <c r="F92" i="2"/>
  <c r="G310" i="2"/>
  <c r="F310" i="2"/>
  <c r="G309" i="2"/>
  <c r="F309" i="2"/>
  <c r="G254" i="2"/>
  <c r="F254" i="2"/>
  <c r="G91" i="2"/>
  <c r="F91" i="2"/>
  <c r="G253" i="2"/>
  <c r="F253" i="2"/>
  <c r="G308" i="2"/>
  <c r="F308" i="2"/>
  <c r="G252" i="2"/>
  <c r="F252" i="2"/>
  <c r="G307" i="2"/>
  <c r="F307" i="2"/>
  <c r="G306" i="2"/>
  <c r="F306" i="2"/>
  <c r="G251" i="2"/>
  <c r="F251" i="2"/>
  <c r="G305" i="2"/>
  <c r="F305" i="2"/>
  <c r="G304" i="2"/>
  <c r="F304" i="2"/>
  <c r="G303" i="2"/>
  <c r="F303" i="2"/>
  <c r="G230" i="2"/>
  <c r="F230" i="2"/>
  <c r="G229" i="2"/>
  <c r="F229" i="2"/>
  <c r="G90" i="2"/>
  <c r="F90" i="2"/>
  <c r="G250" i="2"/>
  <c r="F250" i="2"/>
  <c r="G302" i="2"/>
  <c r="F302" i="2"/>
  <c r="G301" i="2"/>
  <c r="F301" i="2"/>
  <c r="G300" i="2"/>
  <c r="F300" i="2"/>
  <c r="G89" i="2"/>
  <c r="F89" i="2"/>
  <c r="G299" i="2"/>
  <c r="F299" i="2"/>
  <c r="G88" i="2"/>
  <c r="F88" i="2"/>
  <c r="G249" i="2"/>
  <c r="F249" i="2"/>
  <c r="G298" i="2"/>
  <c r="F298" i="2"/>
  <c r="G297" i="2"/>
  <c r="F297" i="2"/>
  <c r="G296" i="2"/>
  <c r="F296" i="2"/>
  <c r="G228" i="2"/>
  <c r="F228" i="2"/>
  <c r="G248" i="2"/>
  <c r="F248" i="2"/>
  <c r="G295" i="2"/>
  <c r="F295" i="2"/>
  <c r="G247" i="2"/>
  <c r="F247" i="2"/>
  <c r="G246" i="2"/>
  <c r="F246" i="2"/>
  <c r="G227" i="2"/>
  <c r="F227" i="2"/>
  <c r="G226" i="2"/>
  <c r="F226" i="2"/>
  <c r="G294" i="2"/>
  <c r="F294" i="2"/>
  <c r="G245" i="2"/>
  <c r="F245" i="2"/>
  <c r="G293" i="2"/>
  <c r="F293" i="2"/>
  <c r="G292" i="2"/>
  <c r="F292" i="2"/>
  <c r="G244" i="2"/>
  <c r="F244" i="2"/>
  <c r="G291" i="2"/>
  <c r="F291" i="2"/>
  <c r="G502" i="2"/>
  <c r="F502" i="2"/>
  <c r="G290" i="2"/>
  <c r="F290" i="2"/>
  <c r="G289" i="2"/>
  <c r="F289" i="2"/>
  <c r="G87" i="2"/>
  <c r="F87" i="2"/>
  <c r="G225" i="2"/>
  <c r="F225" i="2"/>
  <c r="G224" i="2"/>
  <c r="F224" i="2"/>
  <c r="G223" i="2"/>
  <c r="F223" i="2"/>
  <c r="G288" i="2"/>
  <c r="F288" i="2"/>
  <c r="G86" i="2"/>
  <c r="F86" i="2"/>
  <c r="G85" i="2"/>
  <c r="F85" i="2"/>
  <c r="G287" i="2"/>
  <c r="F287" i="2"/>
  <c r="G243" i="2"/>
  <c r="F243" i="2"/>
  <c r="G222" i="2"/>
  <c r="F222" i="2"/>
  <c r="G221" i="2"/>
  <c r="F221" i="2"/>
  <c r="G220" i="2"/>
  <c r="F220" i="2"/>
  <c r="G286" i="2"/>
  <c r="F286" i="2"/>
  <c r="G219" i="2"/>
  <c r="F219" i="2"/>
  <c r="G242" i="2"/>
  <c r="F242" i="2"/>
  <c r="G84" i="2"/>
  <c r="F84" i="2"/>
  <c r="G83" i="2"/>
  <c r="F83" i="2"/>
  <c r="G285" i="2"/>
  <c r="F285" i="2"/>
  <c r="G218" i="2"/>
  <c r="F218" i="2"/>
  <c r="G217" i="2"/>
  <c r="F217" i="2"/>
  <c r="G216" i="2"/>
  <c r="F216" i="2"/>
  <c r="G215" i="2"/>
  <c r="F215" i="2"/>
  <c r="G82" i="2"/>
  <c r="F82" i="2"/>
  <c r="G151" i="2"/>
  <c r="F151" i="2"/>
  <c r="G81" i="2"/>
  <c r="F81" i="2"/>
  <c r="G241" i="2"/>
  <c r="F241" i="2"/>
  <c r="G214" i="2"/>
  <c r="F214" i="2"/>
  <c r="G213" i="2"/>
  <c r="F213" i="2"/>
  <c r="G212" i="2"/>
  <c r="F212" i="2"/>
  <c r="G284" i="2"/>
  <c r="F284" i="2"/>
  <c r="G211" i="2"/>
  <c r="F211" i="2"/>
  <c r="G240" i="2"/>
  <c r="F240" i="2"/>
  <c r="G210" i="2"/>
  <c r="F210" i="2"/>
  <c r="G209" i="2"/>
  <c r="F209" i="2"/>
  <c r="G283" i="2"/>
  <c r="F283" i="2"/>
  <c r="G208" i="2"/>
  <c r="F208" i="2"/>
  <c r="G207" i="2"/>
  <c r="F207" i="2"/>
  <c r="G282" i="2"/>
  <c r="F282" i="2"/>
  <c r="G79" i="2"/>
  <c r="F79" i="2"/>
  <c r="G206" i="2"/>
  <c r="F206" i="2"/>
  <c r="G205" i="2"/>
  <c r="F205" i="2"/>
  <c r="G676" i="2"/>
  <c r="F676" i="2"/>
  <c r="G281" i="2"/>
  <c r="F281" i="2"/>
  <c r="G78" i="2"/>
  <c r="F78" i="2"/>
  <c r="G280" i="2"/>
  <c r="F280" i="2"/>
  <c r="G279" i="2"/>
  <c r="F279" i="2"/>
  <c r="G204" i="2"/>
  <c r="F204" i="2"/>
  <c r="G203" i="2"/>
  <c r="F203" i="2"/>
  <c r="G202" i="2"/>
  <c r="F202" i="2"/>
  <c r="G201" i="2"/>
  <c r="F201" i="2"/>
  <c r="G200" i="2"/>
  <c r="F200" i="2"/>
  <c r="G199" i="2"/>
  <c r="F199" i="2"/>
  <c r="G77" i="2"/>
  <c r="F77" i="2"/>
  <c r="G198" i="2"/>
  <c r="F198" i="2"/>
  <c r="G197" i="2"/>
  <c r="F197" i="2"/>
  <c r="G196" i="2"/>
  <c r="F196" i="2"/>
  <c r="G195" i="2"/>
  <c r="F195" i="2"/>
  <c r="G150" i="2"/>
  <c r="F150" i="2"/>
  <c r="G194" i="2"/>
  <c r="F194" i="2"/>
  <c r="G278" i="2"/>
  <c r="F278" i="2"/>
  <c r="G193" i="2"/>
  <c r="F193" i="2"/>
  <c r="G388" i="2"/>
  <c r="F388" i="2"/>
  <c r="G277" i="2"/>
  <c r="F277" i="2"/>
  <c r="G387" i="2"/>
  <c r="F387" i="2"/>
  <c r="G149" i="2"/>
  <c r="F149" i="2"/>
  <c r="G276" i="2"/>
  <c r="F276" i="2"/>
  <c r="G61" i="2"/>
  <c r="F61" i="2"/>
  <c r="G275" i="2"/>
  <c r="F275" i="2"/>
  <c r="G274" i="2"/>
  <c r="F274" i="2"/>
  <c r="G60" i="2"/>
  <c r="F60" i="2"/>
  <c r="G148" i="2"/>
  <c r="F148" i="2"/>
  <c r="G192" i="2"/>
  <c r="F192" i="2"/>
  <c r="G191" i="2"/>
  <c r="F191" i="2"/>
  <c r="G190" i="2"/>
  <c r="F190" i="2"/>
  <c r="G273" i="2"/>
  <c r="F273" i="2"/>
  <c r="G272" i="2"/>
  <c r="F272" i="2"/>
  <c r="G409" i="2"/>
  <c r="F409" i="2"/>
  <c r="G271" i="2"/>
  <c r="F271" i="2"/>
  <c r="G386" i="2"/>
  <c r="F386" i="2"/>
  <c r="G408" i="2"/>
  <c r="F408" i="2"/>
  <c r="G385" i="2"/>
  <c r="F385" i="2"/>
  <c r="G384" i="2"/>
  <c r="F384" i="2"/>
  <c r="G270" i="2"/>
  <c r="F270" i="2"/>
  <c r="G147" i="2"/>
  <c r="F147" i="2"/>
  <c r="G407" i="2"/>
  <c r="F407" i="2"/>
  <c r="G269" i="2"/>
  <c r="F269" i="2"/>
  <c r="G76" i="2"/>
  <c r="F76" i="2"/>
  <c r="G146" i="2"/>
  <c r="F146" i="2"/>
  <c r="G500" i="2"/>
  <c r="F500" i="2"/>
  <c r="G499" i="2"/>
  <c r="F499" i="2"/>
  <c r="G268" i="2"/>
  <c r="F268" i="2"/>
  <c r="G383" i="2"/>
  <c r="F383" i="2"/>
  <c r="G382" i="2"/>
  <c r="F382" i="2"/>
  <c r="G136" i="2"/>
  <c r="F136" i="2"/>
  <c r="G406" i="2"/>
  <c r="F406" i="2"/>
  <c r="G381" i="2"/>
  <c r="F381" i="2"/>
  <c r="G405" i="2"/>
  <c r="F405" i="2"/>
  <c r="G404" i="2"/>
  <c r="F404" i="2"/>
  <c r="G380" i="2"/>
  <c r="F380" i="2"/>
  <c r="G403" i="2"/>
  <c r="F403" i="2"/>
  <c r="G160" i="2"/>
  <c r="F160" i="2"/>
  <c r="G498" i="2"/>
  <c r="F498" i="2"/>
  <c r="G75" i="2"/>
  <c r="F75" i="2"/>
  <c r="G74" i="2"/>
  <c r="F74" i="2"/>
  <c r="G379" i="2"/>
  <c r="F379" i="2"/>
  <c r="G402" i="2"/>
  <c r="F402" i="2"/>
  <c r="G401" i="2"/>
  <c r="F401" i="2"/>
  <c r="G497" i="2"/>
  <c r="F497" i="2"/>
  <c r="G378" i="2"/>
  <c r="F378" i="2"/>
  <c r="G400" i="2"/>
  <c r="F400" i="2"/>
  <c r="G377" i="2"/>
  <c r="F377" i="2"/>
  <c r="G376" i="2"/>
  <c r="F376" i="2"/>
  <c r="G67" i="2"/>
  <c r="F67" i="2"/>
  <c r="G399" i="2"/>
  <c r="F399" i="2"/>
  <c r="G375" i="2"/>
  <c r="F375" i="2"/>
  <c r="G374" i="2"/>
  <c r="F374" i="2"/>
  <c r="G373" i="2"/>
  <c r="F373" i="2"/>
  <c r="G372" i="2"/>
  <c r="F372" i="2"/>
  <c r="G371" i="2"/>
  <c r="F371" i="2"/>
  <c r="G398" i="2"/>
  <c r="F398" i="2"/>
  <c r="G397" i="2"/>
  <c r="F397" i="2"/>
  <c r="G159" i="2"/>
  <c r="F159" i="2"/>
  <c r="G370" i="2"/>
  <c r="F370" i="2"/>
  <c r="G369" i="2"/>
  <c r="F369" i="2"/>
  <c r="G73" i="2"/>
  <c r="F73" i="2"/>
  <c r="G368" i="2"/>
  <c r="F368" i="2"/>
  <c r="G367" i="2"/>
  <c r="F367" i="2"/>
  <c r="G145" i="2"/>
  <c r="F145" i="2"/>
  <c r="G417" i="2"/>
  <c r="F417" i="2"/>
  <c r="G396" i="2"/>
  <c r="F396" i="2"/>
  <c r="G366" i="2"/>
  <c r="F366" i="2"/>
  <c r="G72" i="2"/>
  <c r="F72" i="2"/>
  <c r="G365" i="2"/>
  <c r="F365" i="2"/>
  <c r="G364" i="2"/>
  <c r="F364" i="2"/>
  <c r="G144" i="2"/>
  <c r="F144" i="2"/>
  <c r="G143" i="2"/>
  <c r="F143" i="2"/>
  <c r="G395" i="2"/>
  <c r="F395" i="2"/>
  <c r="G394" i="2"/>
  <c r="F394" i="2"/>
  <c r="G71" i="2"/>
  <c r="F71" i="2"/>
  <c r="G142" i="2"/>
  <c r="F142" i="2"/>
  <c r="G393" i="2"/>
  <c r="F393" i="2"/>
  <c r="G141" i="2"/>
  <c r="F141" i="2"/>
  <c r="G363" i="2"/>
  <c r="F363" i="2"/>
  <c r="G362" i="2"/>
  <c r="F362" i="2"/>
  <c r="G392" i="2"/>
  <c r="F392" i="2"/>
  <c r="G361" i="2"/>
  <c r="F361" i="2"/>
  <c r="G360" i="2"/>
  <c r="F360" i="2"/>
  <c r="G496" i="2"/>
  <c r="F496" i="2"/>
  <c r="G66" i="2"/>
  <c r="F66" i="2"/>
  <c r="G359" i="2"/>
  <c r="F359" i="2"/>
  <c r="G358" i="2"/>
  <c r="F358" i="2"/>
  <c r="G357" i="2"/>
  <c r="F357" i="2"/>
  <c r="G416" i="2"/>
  <c r="F416" i="2"/>
  <c r="G140" i="2"/>
  <c r="F140" i="2"/>
  <c r="G356" i="2"/>
  <c r="F356" i="2"/>
  <c r="G355" i="2"/>
  <c r="F355" i="2"/>
  <c r="G354" i="2"/>
  <c r="F354" i="2"/>
  <c r="G353" i="2"/>
  <c r="F353" i="2"/>
  <c r="G495" i="2"/>
  <c r="F495" i="2"/>
  <c r="G70" i="2"/>
  <c r="F70" i="2"/>
  <c r="G494" i="2"/>
  <c r="F494" i="2"/>
  <c r="G6" i="2"/>
  <c r="F6" i="2"/>
  <c r="G493" i="2"/>
  <c r="F493" i="2"/>
  <c r="G158" i="2"/>
  <c r="F158" i="2"/>
  <c r="G139" i="2"/>
  <c r="F139" i="2"/>
  <c r="G352" i="2"/>
  <c r="F352" i="2"/>
  <c r="G351" i="2"/>
  <c r="F351" i="2"/>
  <c r="G138" i="2"/>
  <c r="F138" i="2"/>
  <c r="G350" i="2"/>
  <c r="F350" i="2"/>
  <c r="G603" i="2"/>
  <c r="F603" i="2"/>
  <c r="G391" i="2"/>
  <c r="F391" i="2"/>
  <c r="G349" i="2"/>
  <c r="F349" i="2"/>
  <c r="G348" i="2"/>
  <c r="F348" i="2"/>
  <c r="G347" i="2"/>
  <c r="F347" i="2"/>
  <c r="G346" i="2"/>
  <c r="F346" i="2"/>
  <c r="G65" i="2"/>
  <c r="F65" i="2"/>
  <c r="G345" i="2"/>
  <c r="F345" i="2"/>
  <c r="G344" i="2"/>
  <c r="F344" i="2"/>
  <c r="G415" i="2"/>
  <c r="F415" i="2"/>
  <c r="G602" i="2"/>
  <c r="F602" i="2"/>
  <c r="G152" i="2"/>
  <c r="F152" i="2"/>
  <c r="G343" i="2"/>
  <c r="F343" i="2"/>
  <c r="G342" i="2"/>
  <c r="F342" i="2"/>
  <c r="G137" i="2"/>
  <c r="F137" i="2"/>
  <c r="G341" i="2"/>
  <c r="F341" i="2"/>
  <c r="G340" i="2"/>
  <c r="F340" i="2"/>
  <c r="G339" i="2"/>
  <c r="F339" i="2"/>
  <c r="G338" i="2"/>
  <c r="F338" i="2"/>
  <c r="G337" i="2"/>
  <c r="F337" i="2"/>
  <c r="G414" i="2"/>
  <c r="F414" i="2"/>
  <c r="G64" i="2"/>
  <c r="F64" i="2"/>
  <c r="G63" i="2"/>
  <c r="F63" i="2"/>
  <c r="G770" i="2"/>
  <c r="F770" i="2"/>
  <c r="G336" i="2"/>
  <c r="F336" i="2"/>
  <c r="G335" i="2"/>
  <c r="F335" i="2"/>
  <c r="G334" i="2"/>
  <c r="F334" i="2"/>
  <c r="G157" i="2"/>
  <c r="F157" i="2"/>
  <c r="G769" i="2"/>
  <c r="F769" i="2"/>
  <c r="G413" i="2"/>
  <c r="F413" i="2"/>
  <c r="G156" i="2"/>
  <c r="F156" i="2"/>
  <c r="G333" i="2"/>
  <c r="F333" i="2"/>
  <c r="G332" i="2"/>
  <c r="F332" i="2"/>
  <c r="G331" i="2"/>
  <c r="F331" i="2"/>
  <c r="G601" i="2"/>
  <c r="F601" i="2"/>
  <c r="G412" i="2"/>
  <c r="F412" i="2"/>
  <c r="G330" i="2"/>
  <c r="F330" i="2"/>
  <c r="G329" i="2"/>
  <c r="F329" i="2"/>
  <c r="G328" i="2"/>
  <c r="F328" i="2"/>
  <c r="G600" i="2"/>
  <c r="F600" i="2"/>
  <c r="G327" i="2"/>
  <c r="F327" i="2"/>
  <c r="G69" i="2"/>
  <c r="F69" i="2"/>
  <c r="G62" i="2"/>
  <c r="F62" i="2"/>
  <c r="G326" i="2"/>
  <c r="F326" i="2"/>
  <c r="G767" i="2"/>
  <c r="F767" i="2"/>
  <c r="G599" i="2"/>
  <c r="F599" i="2"/>
  <c r="G598" i="2"/>
  <c r="F598" i="2"/>
  <c r="G597" i="2"/>
  <c r="F597" i="2"/>
  <c r="G596" i="2"/>
  <c r="F596" i="2"/>
  <c r="G411" i="2"/>
  <c r="F411" i="2"/>
  <c r="G325" i="2"/>
  <c r="F325" i="2"/>
  <c r="G766" i="2"/>
  <c r="F766" i="2"/>
  <c r="G595" i="2"/>
  <c r="F595" i="2"/>
  <c r="G68" i="2"/>
  <c r="F68" i="2"/>
  <c r="G155" i="2"/>
  <c r="F155" i="2"/>
  <c r="G594" i="2"/>
  <c r="F594" i="2"/>
  <c r="G593" i="2"/>
  <c r="F593" i="2"/>
  <c r="G555" i="2"/>
  <c r="F555" i="2"/>
  <c r="G324" i="2"/>
  <c r="F324" i="2"/>
  <c r="G323" i="2"/>
  <c r="F323" i="2"/>
  <c r="G322" i="2"/>
  <c r="F322" i="2"/>
  <c r="G592" i="2"/>
  <c r="F592" i="2"/>
  <c r="G591" i="2"/>
  <c r="F591" i="2"/>
  <c r="G492" i="2"/>
  <c r="F492" i="2"/>
  <c r="G321" i="2"/>
  <c r="F321" i="2"/>
  <c r="G590" i="2"/>
  <c r="F590" i="2"/>
  <c r="G320" i="2"/>
  <c r="F320" i="2"/>
  <c r="G319" i="2"/>
  <c r="F319" i="2"/>
  <c r="G589" i="2"/>
  <c r="F589" i="2"/>
  <c r="G588" i="2"/>
  <c r="F588" i="2"/>
  <c r="G587" i="2"/>
  <c r="F587" i="2"/>
  <c r="G640" i="2"/>
  <c r="F640" i="2"/>
  <c r="G639" i="2"/>
  <c r="F639" i="2"/>
  <c r="G768" i="2"/>
  <c r="F768" i="2"/>
  <c r="G586" i="2"/>
  <c r="F586" i="2"/>
  <c r="G135" i="2"/>
  <c r="F135" i="2"/>
  <c r="G765" i="2"/>
  <c r="F765" i="2"/>
  <c r="G585" i="2"/>
  <c r="F585" i="2"/>
  <c r="G584" i="2"/>
  <c r="F584" i="2"/>
  <c r="G583" i="2"/>
  <c r="F583" i="2"/>
  <c r="G518" i="2"/>
  <c r="F518" i="2"/>
  <c r="G582" i="2"/>
  <c r="F582" i="2"/>
  <c r="G581" i="2"/>
  <c r="F581" i="2"/>
  <c r="G517" i="2"/>
  <c r="F517" i="2"/>
  <c r="G580" i="2"/>
  <c r="F580" i="2"/>
  <c r="G764" i="2"/>
  <c r="F764" i="2"/>
  <c r="G579" i="2"/>
  <c r="F579" i="2"/>
  <c r="G516" i="2"/>
  <c r="F516" i="2"/>
  <c r="G578" i="2"/>
  <c r="F578" i="2"/>
  <c r="G763" i="2"/>
  <c r="F763" i="2"/>
  <c r="G154" i="2"/>
  <c r="F154" i="2"/>
  <c r="G638" i="2"/>
  <c r="F638" i="2"/>
  <c r="G577" i="2"/>
  <c r="F577" i="2"/>
  <c r="G515" i="2"/>
  <c r="F515" i="2"/>
  <c r="G637" i="2"/>
  <c r="F637" i="2"/>
  <c r="G762" i="2"/>
  <c r="F762" i="2"/>
  <c r="G636" i="2"/>
  <c r="F636" i="2"/>
  <c r="G514" i="2"/>
  <c r="F514" i="2"/>
  <c r="G576" i="2"/>
  <c r="F576" i="2"/>
  <c r="G575" i="2"/>
  <c r="F575" i="2"/>
  <c r="G635" i="2"/>
  <c r="F635" i="2"/>
  <c r="G634" i="2"/>
  <c r="F634" i="2"/>
  <c r="G633" i="2"/>
  <c r="F633" i="2"/>
  <c r="G632" i="2"/>
  <c r="F632" i="2"/>
  <c r="G513" i="2"/>
  <c r="F513" i="2"/>
  <c r="G631" i="2"/>
  <c r="F631" i="2"/>
  <c r="G630" i="2"/>
  <c r="F630" i="2"/>
  <c r="G629" i="2"/>
  <c r="F629" i="2"/>
  <c r="G628" i="2"/>
  <c r="F628" i="2"/>
  <c r="G512" i="2"/>
  <c r="F512" i="2"/>
  <c r="G627" i="2"/>
  <c r="F627" i="2"/>
  <c r="G626" i="2"/>
  <c r="F626" i="2"/>
  <c r="G625" i="2"/>
  <c r="F625" i="2"/>
  <c r="G624" i="2"/>
  <c r="F624" i="2"/>
  <c r="G623" i="2"/>
  <c r="F623" i="2"/>
  <c r="G761" i="2"/>
  <c r="F761" i="2"/>
  <c r="G511" i="2"/>
  <c r="F511" i="2"/>
  <c r="G622" i="2"/>
  <c r="F622" i="2"/>
  <c r="G621" i="2"/>
  <c r="F621" i="2"/>
  <c r="G620" i="2"/>
  <c r="F620" i="2"/>
  <c r="G574" i="2"/>
  <c r="F574" i="2"/>
  <c r="G573" i="2"/>
  <c r="F573" i="2"/>
  <c r="G510" i="2"/>
  <c r="F510" i="2"/>
  <c r="G509" i="2"/>
  <c r="F509" i="2"/>
  <c r="G153" i="2"/>
  <c r="F153" i="2"/>
  <c r="G619" i="2"/>
  <c r="F619" i="2"/>
  <c r="G760" i="2"/>
  <c r="F760" i="2"/>
  <c r="G572" i="2"/>
  <c r="F572" i="2"/>
  <c r="G618" i="2"/>
  <c r="F618" i="2"/>
  <c r="G617" i="2"/>
  <c r="F617" i="2"/>
  <c r="G616" i="2"/>
  <c r="F616" i="2"/>
  <c r="G571" i="2"/>
  <c r="F571" i="2"/>
  <c r="G508" i="2"/>
  <c r="F508" i="2"/>
  <c r="G615" i="2"/>
  <c r="F615" i="2"/>
  <c r="G614" i="2"/>
  <c r="F614" i="2"/>
  <c r="G613" i="2"/>
  <c r="F613" i="2"/>
  <c r="G612" i="2"/>
  <c r="F612" i="2"/>
  <c r="G759" i="2"/>
  <c r="F759" i="2"/>
  <c r="G758" i="2"/>
  <c r="F758" i="2"/>
  <c r="G507" i="2"/>
  <c r="F507" i="2"/>
  <c r="G570" i="2"/>
  <c r="F570" i="2"/>
  <c r="G757" i="2"/>
  <c r="F757" i="2"/>
  <c r="G569" i="2"/>
  <c r="F569" i="2"/>
  <c r="G611" i="2"/>
  <c r="F611" i="2"/>
  <c r="G610" i="2"/>
  <c r="F610" i="2"/>
  <c r="G609" i="2"/>
  <c r="F609" i="2"/>
  <c r="G608" i="2"/>
  <c r="F608" i="2"/>
  <c r="G756" i="2"/>
  <c r="F756" i="2"/>
  <c r="G607" i="2"/>
  <c r="F607" i="2"/>
  <c r="G755" i="2"/>
  <c r="F755" i="2"/>
  <c r="G568" i="2"/>
  <c r="F568" i="2"/>
  <c r="G675" i="2"/>
  <c r="F675" i="2"/>
  <c r="G606" i="2"/>
  <c r="F606" i="2"/>
  <c r="G754" i="2"/>
  <c r="F754" i="2"/>
  <c r="G506" i="2"/>
  <c r="F506" i="2"/>
  <c r="G605" i="2"/>
  <c r="F605" i="2"/>
  <c r="G505" i="2"/>
  <c r="F505" i="2"/>
  <c r="G567" i="2"/>
  <c r="F567" i="2"/>
  <c r="G39" i="2"/>
  <c r="F39" i="2"/>
  <c r="G674" i="2"/>
  <c r="F674" i="2"/>
  <c r="G753" i="2"/>
  <c r="F753" i="2"/>
  <c r="G752" i="2"/>
  <c r="F752" i="2"/>
  <c r="G749" i="2"/>
  <c r="F749" i="2"/>
  <c r="G673" i="2"/>
  <c r="F673" i="2"/>
  <c r="G672" i="2"/>
  <c r="F672" i="2"/>
  <c r="G751" i="2"/>
  <c r="F751" i="2"/>
  <c r="G59" i="2"/>
  <c r="F59" i="2"/>
  <c r="G671" i="2"/>
  <c r="F671" i="2"/>
  <c r="G566" i="2"/>
  <c r="F566" i="2"/>
  <c r="G750" i="2"/>
  <c r="F750" i="2"/>
  <c r="G58" i="2"/>
  <c r="F58" i="2"/>
  <c r="G504" i="2"/>
  <c r="F504" i="2"/>
  <c r="G670" i="2"/>
  <c r="F670" i="2"/>
  <c r="G669" i="2"/>
  <c r="F669" i="2"/>
  <c r="G503" i="2"/>
  <c r="F503" i="2"/>
  <c r="G565" i="2"/>
  <c r="F565" i="2"/>
  <c r="G668" i="2"/>
  <c r="F668" i="2"/>
  <c r="G554" i="2"/>
  <c r="F554" i="2"/>
  <c r="G553" i="2"/>
  <c r="F553" i="2"/>
  <c r="G38" i="2"/>
  <c r="F38" i="2"/>
  <c r="G667" i="2"/>
  <c r="F667" i="2"/>
  <c r="G666" i="2"/>
  <c r="F666" i="2"/>
  <c r="G604" i="2"/>
  <c r="F604" i="2"/>
  <c r="G552" i="2"/>
  <c r="F552" i="2"/>
  <c r="G37" i="2"/>
  <c r="F37" i="2"/>
  <c r="G551" i="2"/>
  <c r="F551" i="2"/>
  <c r="G550" i="2"/>
  <c r="F550" i="2"/>
  <c r="G549" i="2"/>
  <c r="F549" i="2"/>
  <c r="G665" i="2"/>
  <c r="F665" i="2"/>
  <c r="G548" i="2"/>
  <c r="F548" i="2"/>
  <c r="G36" i="2"/>
  <c r="F36" i="2"/>
  <c r="G57" i="2"/>
  <c r="F57" i="2"/>
  <c r="G564" i="2"/>
  <c r="F564" i="2"/>
  <c r="G664" i="2"/>
  <c r="F664" i="2"/>
  <c r="G35" i="2"/>
  <c r="F35" i="2"/>
  <c r="G547" i="2"/>
  <c r="F547" i="2"/>
  <c r="G56" i="2"/>
  <c r="F56" i="2"/>
  <c r="G546" i="2"/>
  <c r="F546" i="2"/>
  <c r="G663" i="2"/>
  <c r="F663" i="2"/>
  <c r="G662" i="2"/>
  <c r="F662" i="2"/>
  <c r="G661" i="2"/>
  <c r="F661" i="2"/>
  <c r="G563" i="2"/>
  <c r="F563" i="2"/>
  <c r="G545" i="2"/>
  <c r="F545" i="2"/>
  <c r="G660" i="2"/>
  <c r="F660" i="2"/>
  <c r="G544" i="2"/>
  <c r="F544" i="2"/>
  <c r="G562" i="2"/>
  <c r="F562" i="2"/>
  <c r="G543" i="2"/>
  <c r="F543" i="2"/>
  <c r="G659" i="2"/>
  <c r="F659" i="2"/>
  <c r="G658" i="2"/>
  <c r="F658" i="2"/>
  <c r="G55" i="2"/>
  <c r="F55" i="2"/>
  <c r="G54" i="2"/>
  <c r="F54" i="2"/>
  <c r="G657" i="2"/>
  <c r="F657" i="2"/>
  <c r="G656" i="2"/>
  <c r="F656" i="2"/>
  <c r="G53" i="2"/>
  <c r="F53" i="2"/>
  <c r="G542" i="2"/>
  <c r="F542" i="2"/>
  <c r="G541" i="2"/>
  <c r="F541" i="2"/>
  <c r="G655" i="2"/>
  <c r="F655" i="2"/>
  <c r="G540" i="2"/>
  <c r="F540" i="2"/>
  <c r="G654" i="2"/>
  <c r="F654" i="2"/>
  <c r="G653" i="2"/>
  <c r="F653" i="2"/>
  <c r="G539" i="2"/>
  <c r="F539" i="2"/>
  <c r="G523" i="2"/>
  <c r="F523" i="2"/>
  <c r="G52" i="2"/>
  <c r="F52" i="2"/>
  <c r="G652" i="2"/>
  <c r="F652" i="2"/>
  <c r="G51" i="2"/>
  <c r="F51" i="2"/>
  <c r="G34" i="2"/>
  <c r="F34" i="2"/>
  <c r="G538" i="2"/>
  <c r="F538" i="2"/>
  <c r="G651" i="2"/>
  <c r="F651" i="2"/>
  <c r="G537" i="2"/>
  <c r="F537" i="2"/>
  <c r="G650" i="2"/>
  <c r="F650" i="2"/>
  <c r="G50" i="2"/>
  <c r="F50" i="2"/>
  <c r="G536" i="2"/>
  <c r="F536" i="2"/>
  <c r="G649" i="2"/>
  <c r="F649" i="2"/>
  <c r="G648" i="2"/>
  <c r="F648" i="2"/>
  <c r="G647" i="2"/>
  <c r="F647" i="2"/>
  <c r="G561" i="2"/>
  <c r="F561" i="2"/>
  <c r="G535" i="2"/>
  <c r="F535" i="2"/>
  <c r="G49" i="2"/>
  <c r="F49" i="2"/>
  <c r="G534" i="2"/>
  <c r="F534" i="2"/>
  <c r="G533" i="2"/>
  <c r="F533" i="2"/>
  <c r="G532" i="2"/>
  <c r="F532" i="2"/>
  <c r="G531" i="2"/>
  <c r="F531" i="2"/>
  <c r="G646" i="2"/>
  <c r="F646" i="2"/>
  <c r="G645" i="2"/>
  <c r="F645" i="2"/>
  <c r="G644" i="2"/>
  <c r="F644" i="2"/>
  <c r="G48" i="2"/>
  <c r="F48" i="2"/>
  <c r="G643" i="2"/>
  <c r="F643" i="2"/>
  <c r="G530" i="2"/>
  <c r="F530" i="2"/>
  <c r="G47" i="2"/>
  <c r="F47" i="2"/>
  <c r="G529" i="2"/>
  <c r="F529" i="2"/>
  <c r="G528" i="2"/>
  <c r="F528" i="2"/>
  <c r="G46" i="2"/>
  <c r="F46" i="2"/>
  <c r="G527" i="2"/>
  <c r="F527" i="2"/>
  <c r="G642" i="2"/>
  <c r="F642" i="2"/>
  <c r="G526" i="2"/>
  <c r="F526" i="2"/>
  <c r="G525" i="2"/>
  <c r="F525" i="2"/>
  <c r="G641" i="2"/>
  <c r="F641" i="2"/>
  <c r="G520" i="2"/>
  <c r="F520" i="2"/>
  <c r="G522" i="2"/>
  <c r="F522" i="2"/>
  <c r="G524" i="2"/>
  <c r="F524" i="2"/>
  <c r="G521" i="2"/>
  <c r="F521" i="2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2" i="1"/>
</calcChain>
</file>

<file path=xl/sharedStrings.xml><?xml version="1.0" encoding="utf-8"?>
<sst xmlns="http://schemas.openxmlformats.org/spreadsheetml/2006/main" count="23580" uniqueCount="3896">
  <si>
    <t>SITE_WELL_SITE_ID</t>
  </si>
  <si>
    <t>SITE_LOCAL_ID</t>
  </si>
  <si>
    <t>SITE_WELL_REG_ID</t>
  </si>
  <si>
    <t>SITE_ADWBAS_CODE_ENTRY</t>
  </si>
  <si>
    <t>SITE_AMA_CODE_ENTRY</t>
  </si>
  <si>
    <t>Date2022</t>
  </si>
  <si>
    <t>Depth2022</t>
  </si>
  <si>
    <t>Source2022</t>
  </si>
  <si>
    <t>Method2022</t>
  </si>
  <si>
    <t>Remark2022</t>
  </si>
  <si>
    <t>Comment2022</t>
  </si>
  <si>
    <t>Date2002</t>
  </si>
  <si>
    <t>Depth2002</t>
  </si>
  <si>
    <t>Source2002</t>
  </si>
  <si>
    <t>Method2002</t>
  </si>
  <si>
    <t>Remark2002</t>
  </si>
  <si>
    <t>Comment2002</t>
  </si>
  <si>
    <t>Water_Level_Change</t>
  </si>
  <si>
    <t>SITE_LATIT_DEGREE</t>
  </si>
  <si>
    <t>SITE_LATIT_MIN</t>
  </si>
  <si>
    <t>SITE_LATIT_SEC</t>
  </si>
  <si>
    <t>SITE_LONGIT_DEGREE</t>
  </si>
  <si>
    <t>SITE_LONGIT_MIN</t>
  </si>
  <si>
    <t>SITE_LONGIT_SEC</t>
  </si>
  <si>
    <t>SITE_WELL_ALTITUDE</t>
  </si>
  <si>
    <t>GWSI_AMA_CODES_CODE_DESCRIPTION</t>
  </si>
  <si>
    <t>GWSI_ADWR_BASINS_CODE_DESCRIPTION</t>
  </si>
  <si>
    <t>312109110352501</t>
  </si>
  <si>
    <t>D-24-17 14BBA</t>
  </si>
  <si>
    <t>SRF</t>
  </si>
  <si>
    <t>A</t>
  </si>
  <si>
    <t>S</t>
  </si>
  <si>
    <t>SAN RAFAEL BASIN</t>
  </si>
  <si>
    <t>SAN RAFAEL</t>
  </si>
  <si>
    <t>312147110482801</t>
  </si>
  <si>
    <t>D-24-15 04DDD1 UNSUR</t>
  </si>
  <si>
    <t>625364</t>
  </si>
  <si>
    <t>SCA</t>
  </si>
  <si>
    <t>V</t>
  </si>
  <si>
    <t>SANTA CRUZ AMA</t>
  </si>
  <si>
    <t>312207110400301</t>
  </si>
  <si>
    <t>D-24-16 01CBA UNSURV</t>
  </si>
  <si>
    <t>640950</t>
  </si>
  <si>
    <t>312006109180601</t>
  </si>
  <si>
    <t>D-24-30 16CCC</t>
  </si>
  <si>
    <t>616444</t>
  </si>
  <si>
    <t>SBV</t>
  </si>
  <si>
    <t>SAN BERNADINO VALLEY BASIN</t>
  </si>
  <si>
    <t>SAN BERNADINO VALLEY</t>
  </si>
  <si>
    <t>312006110075501</t>
  </si>
  <si>
    <t>D-24-22 20BBA</t>
  </si>
  <si>
    <t>SEV</t>
  </si>
  <si>
    <t>USP</t>
  </si>
  <si>
    <t>UPPER SAN PEDRO BASIN</t>
  </si>
  <si>
    <t>SIERRA VISTA</t>
  </si>
  <si>
    <t>312017110573001</t>
  </si>
  <si>
    <t>D-24-14 18CBC</t>
  </si>
  <si>
    <t>603434</t>
  </si>
  <si>
    <t>312048110504901</t>
  </si>
  <si>
    <t>D-24-15 18BAD UNSURV</t>
  </si>
  <si>
    <t>312421110041001</t>
  </si>
  <si>
    <t>D-23-22 25BBC</t>
  </si>
  <si>
    <t>632053</t>
  </si>
  <si>
    <t>312423110574901</t>
  </si>
  <si>
    <t>D-23-13 24DDC</t>
  </si>
  <si>
    <t>500951</t>
  </si>
  <si>
    <t>312433109344901</t>
  </si>
  <si>
    <t>D-23-27 22DDA2</t>
  </si>
  <si>
    <t>DIN</t>
  </si>
  <si>
    <t>DOU</t>
  </si>
  <si>
    <t>DOUGLAS BASIN</t>
  </si>
  <si>
    <t>DOUGLAS INA</t>
  </si>
  <si>
    <t>312513110505401</t>
  </si>
  <si>
    <t>D-23-15 19ABB</t>
  </si>
  <si>
    <t>805426</t>
  </si>
  <si>
    <t>312523110542801</t>
  </si>
  <si>
    <t>D-23-14 15CCB1</t>
  </si>
  <si>
    <t>607491</t>
  </si>
  <si>
    <t>312527109395701</t>
  </si>
  <si>
    <t>D-23-26 13CCC1</t>
  </si>
  <si>
    <t>625680</t>
  </si>
  <si>
    <t>312545110552801</t>
  </si>
  <si>
    <t>D-23-14 16BCC</t>
  </si>
  <si>
    <t>619649</t>
  </si>
  <si>
    <t>312244110021601</t>
  </si>
  <si>
    <t>D-24-23 06AAA1</t>
  </si>
  <si>
    <t>632051</t>
  </si>
  <si>
    <t>312248109323801</t>
  </si>
  <si>
    <t>D-23-28 31CCC</t>
  </si>
  <si>
    <t>312248110060301</t>
  </si>
  <si>
    <t>D-23-22 34CCD2</t>
  </si>
  <si>
    <t>509376</t>
  </si>
  <si>
    <t>312249109570701</t>
  </si>
  <si>
    <t>D-23-24 31CCC</t>
  </si>
  <si>
    <t>211345</t>
  </si>
  <si>
    <t>312249110072101</t>
  </si>
  <si>
    <t>D-23-22 32DDD2</t>
  </si>
  <si>
    <t>806643</t>
  </si>
  <si>
    <t>312258110510901</t>
  </si>
  <si>
    <t>D-23-15 31CAC</t>
  </si>
  <si>
    <t>625359</t>
  </si>
  <si>
    <t>312301111024801</t>
  </si>
  <si>
    <t>D-23-13 31DAB</t>
  </si>
  <si>
    <t>634030</t>
  </si>
  <si>
    <t>312308110580601</t>
  </si>
  <si>
    <t>D-23-13 36BDD</t>
  </si>
  <si>
    <t>506340</t>
  </si>
  <si>
    <t>VT</t>
  </si>
  <si>
    <t>312316110522701</t>
  </si>
  <si>
    <t>D-23-14 36BCB1</t>
  </si>
  <si>
    <t>603439</t>
  </si>
  <si>
    <t>G</t>
  </si>
  <si>
    <t>312803109444501</t>
  </si>
  <si>
    <t>D-22-26 31CCC</t>
  </si>
  <si>
    <t>624411</t>
  </si>
  <si>
    <t>312823110573501</t>
  </si>
  <si>
    <t>D-22-13 36AD UNSURV</t>
  </si>
  <si>
    <t>619352</t>
  </si>
  <si>
    <t>312827111303301</t>
  </si>
  <si>
    <t>D-22-08 34ABA</t>
  </si>
  <si>
    <t>630270</t>
  </si>
  <si>
    <t>AVR</t>
  </si>
  <si>
    <t>TUC</t>
  </si>
  <si>
    <t>TUCSON AMA</t>
  </si>
  <si>
    <t>AVRA VALLEY</t>
  </si>
  <si>
    <t>312832110114901</t>
  </si>
  <si>
    <t>D-22-21 34ACC</t>
  </si>
  <si>
    <t>087668</t>
  </si>
  <si>
    <t>312619110084801</t>
  </si>
  <si>
    <t>D-23-22 07DCC</t>
  </si>
  <si>
    <t>603003</t>
  </si>
  <si>
    <t>312620110132901</t>
  </si>
  <si>
    <t>D-23-21 08DDD</t>
  </si>
  <si>
    <t>640780</t>
  </si>
  <si>
    <t>312630110575301</t>
  </si>
  <si>
    <t>D-23-13 12ACD UNSURV</t>
  </si>
  <si>
    <t>603437</t>
  </si>
  <si>
    <t>312638109355901</t>
  </si>
  <si>
    <t>D-23-27 09DAB</t>
  </si>
  <si>
    <t>617653</t>
  </si>
  <si>
    <t>312712110152101</t>
  </si>
  <si>
    <t>D-23-21 06CCC2</t>
  </si>
  <si>
    <t>313137111004301</t>
  </si>
  <si>
    <t>D-22-13 09DA2 UNSURV</t>
  </si>
  <si>
    <t>619348</t>
  </si>
  <si>
    <t>313155110081501</t>
  </si>
  <si>
    <t>D-22-22 08CBC UNSURV</t>
  </si>
  <si>
    <t>623591</t>
  </si>
  <si>
    <t>313211111014001</t>
  </si>
  <si>
    <t>D-22-13 05DD2 UNSURV</t>
  </si>
  <si>
    <t>619360</t>
  </si>
  <si>
    <t>313225110453301</t>
  </si>
  <si>
    <t>D-22-15 12AAD2</t>
  </si>
  <si>
    <t>809433</t>
  </si>
  <si>
    <t>CCK</t>
  </si>
  <si>
    <t>CIENEGA CREEK BASIN</t>
  </si>
  <si>
    <t>CIENEGA CREEK</t>
  </si>
  <si>
    <t>313242109415501</t>
  </si>
  <si>
    <t>D-22-26 04DAD</t>
  </si>
  <si>
    <t>809942</t>
  </si>
  <si>
    <t>313247110060501</t>
  </si>
  <si>
    <t>D-22-22 03CBA</t>
  </si>
  <si>
    <t>809378</t>
  </si>
  <si>
    <t>312923109434901</t>
  </si>
  <si>
    <t>D-22-26 29BCC1</t>
  </si>
  <si>
    <t>312941110341601</t>
  </si>
  <si>
    <t>D-22-17 25BDB2</t>
  </si>
  <si>
    <t>630082</t>
  </si>
  <si>
    <t>312946111025301</t>
  </si>
  <si>
    <t>D-22-13 19DCC1 UNSUR</t>
  </si>
  <si>
    <t>524009</t>
  </si>
  <si>
    <t>313009110111101</t>
  </si>
  <si>
    <t>D-22-21 23CBA</t>
  </si>
  <si>
    <t>642816</t>
  </si>
  <si>
    <t>313104110302901</t>
  </si>
  <si>
    <t>D-22-18 15CBD</t>
  </si>
  <si>
    <t>640945</t>
  </si>
  <si>
    <t>313120111005801</t>
  </si>
  <si>
    <t>D-22-13 09DCC UNSURV</t>
  </si>
  <si>
    <t>605206</t>
  </si>
  <si>
    <t>313444110211701</t>
  </si>
  <si>
    <t>D-21-20 30BDB UNSURV</t>
  </si>
  <si>
    <t>313506111030701</t>
  </si>
  <si>
    <t>D-21-13 19DBC</t>
  </si>
  <si>
    <t>617995</t>
  </si>
  <si>
    <t>313539111033701</t>
  </si>
  <si>
    <t>D-21-12 24AAA</t>
  </si>
  <si>
    <t>509495</t>
  </si>
  <si>
    <t>313550109392001</t>
  </si>
  <si>
    <t>D-21-26 24ABB</t>
  </si>
  <si>
    <t>632767</t>
  </si>
  <si>
    <t>313553110163701</t>
  </si>
  <si>
    <t>D-21-20 23AAB</t>
  </si>
  <si>
    <t>626103</t>
  </si>
  <si>
    <t>313559110283601</t>
  </si>
  <si>
    <t>D-21-18 24BBB</t>
  </si>
  <si>
    <t>628318</t>
  </si>
  <si>
    <t>313310109395501</t>
  </si>
  <si>
    <t>D-22-26 02AAA</t>
  </si>
  <si>
    <t>607540</t>
  </si>
  <si>
    <t>313332109430001</t>
  </si>
  <si>
    <t>D-21-26 32DAD</t>
  </si>
  <si>
    <t>602706</t>
  </si>
  <si>
    <t>313338110185601</t>
  </si>
  <si>
    <t>D-21-20 33ACC UNSURV</t>
  </si>
  <si>
    <t>626107</t>
  </si>
  <si>
    <t>313341110132101</t>
  </si>
  <si>
    <t>D-21-21 33CBB1</t>
  </si>
  <si>
    <t>616677</t>
  </si>
  <si>
    <t>313406111330201</t>
  </si>
  <si>
    <t>D-21-13 30DCA</t>
  </si>
  <si>
    <t>629110</t>
  </si>
  <si>
    <t>313429111301501</t>
  </si>
  <si>
    <t>D-21-08 27ADA1</t>
  </si>
  <si>
    <t>604206</t>
  </si>
  <si>
    <t>313817111141001</t>
  </si>
  <si>
    <t>D-20-11 32DDD</t>
  </si>
  <si>
    <t>616246</t>
  </si>
  <si>
    <t>313825110195801</t>
  </si>
  <si>
    <t>D-21-20 SO5ABC</t>
  </si>
  <si>
    <t>603068</t>
  </si>
  <si>
    <t>313845111023101</t>
  </si>
  <si>
    <t>D-20-13 32BCC</t>
  </si>
  <si>
    <t>610533</t>
  </si>
  <si>
    <t>313850111295701</t>
  </si>
  <si>
    <t>D-20-08 35BDB</t>
  </si>
  <si>
    <t>630265</t>
  </si>
  <si>
    <t>313639110183501</t>
  </si>
  <si>
    <t>D-21-20 16AAC1</t>
  </si>
  <si>
    <t>313706110171601</t>
  </si>
  <si>
    <t>D-21-20 11BCD</t>
  </si>
  <si>
    <t>313729110182501</t>
  </si>
  <si>
    <t>D-21-20 10BBC</t>
  </si>
  <si>
    <t>313735111023701</t>
  </si>
  <si>
    <t>D-21-13 05CCB</t>
  </si>
  <si>
    <t>608125</t>
  </si>
  <si>
    <t>313740109403801</t>
  </si>
  <si>
    <t>D-21-26 02CCD</t>
  </si>
  <si>
    <t>609654</t>
  </si>
  <si>
    <t>313747111023901</t>
  </si>
  <si>
    <t>D-21-13 06DAA</t>
  </si>
  <si>
    <t>608112</t>
  </si>
  <si>
    <t>313748110424501</t>
  </si>
  <si>
    <t>D-21-16 09ABA</t>
  </si>
  <si>
    <t>624881</t>
  </si>
  <si>
    <t>313808110083801</t>
  </si>
  <si>
    <t>D-21-22 06ACD2</t>
  </si>
  <si>
    <t>314135111263101</t>
  </si>
  <si>
    <t>D-20-09 17ABA</t>
  </si>
  <si>
    <t>630266</t>
  </si>
  <si>
    <t>314139109430401</t>
  </si>
  <si>
    <t>D-20-26 17BDC</t>
  </si>
  <si>
    <t>617290</t>
  </si>
  <si>
    <t>314150110320401</t>
  </si>
  <si>
    <t>D-20-18 17BCB</t>
  </si>
  <si>
    <t>618570</t>
  </si>
  <si>
    <t>314152111111601</t>
  </si>
  <si>
    <t>D-20-11 11DCC2</t>
  </si>
  <si>
    <t>801469</t>
  </si>
  <si>
    <t>314158110253901</t>
  </si>
  <si>
    <t>D-20-19 17BAD</t>
  </si>
  <si>
    <t>631036</t>
  </si>
  <si>
    <t>314202111034001</t>
  </si>
  <si>
    <t>D-20-12 12DAD</t>
  </si>
  <si>
    <t>801397</t>
  </si>
  <si>
    <t>314214111025601</t>
  </si>
  <si>
    <t>D-20-13 07ACD</t>
  </si>
  <si>
    <t>617275</t>
  </si>
  <si>
    <t>314024111125301</t>
  </si>
  <si>
    <t>D-20-11 21DAA</t>
  </si>
  <si>
    <t>606136</t>
  </si>
  <si>
    <t>314026110334901</t>
  </si>
  <si>
    <t>D-20-17 24CDD</t>
  </si>
  <si>
    <t>650922</t>
  </si>
  <si>
    <t>314401111124501</t>
  </si>
  <si>
    <t>D-19-11 34BCC</t>
  </si>
  <si>
    <t>616247</t>
  </si>
  <si>
    <t>314454111023701</t>
  </si>
  <si>
    <t>D-19-13 29BCC</t>
  </si>
  <si>
    <t>623122</t>
  </si>
  <si>
    <t>USC</t>
  </si>
  <si>
    <t>UPPER SANTA CRUZ</t>
  </si>
  <si>
    <t>314239110035301</t>
  </si>
  <si>
    <t>D-20-22 11ADB</t>
  </si>
  <si>
    <t>616498</t>
  </si>
  <si>
    <t>314239110204301</t>
  </si>
  <si>
    <t>D-20-20 07BDB</t>
  </si>
  <si>
    <t>314301110350901</t>
  </si>
  <si>
    <t>D-20-17 02CCC</t>
  </si>
  <si>
    <t>608620</t>
  </si>
  <si>
    <t>314303111032801</t>
  </si>
  <si>
    <t>D-20-13 06CBA</t>
  </si>
  <si>
    <t>627932</t>
  </si>
  <si>
    <t>314318111075401</t>
  </si>
  <si>
    <t>D-20-12 05ADB2</t>
  </si>
  <si>
    <t>621510</t>
  </si>
  <si>
    <t>314323110293901</t>
  </si>
  <si>
    <t>D-20-18 03CAA</t>
  </si>
  <si>
    <t>642963</t>
  </si>
  <si>
    <t>314830111243101</t>
  </si>
  <si>
    <t>D-19-09 03ACA</t>
  </si>
  <si>
    <t>634260</t>
  </si>
  <si>
    <t>314854109025601</t>
  </si>
  <si>
    <t>D-18-32 35CBD</t>
  </si>
  <si>
    <t>SSI</t>
  </si>
  <si>
    <t>SAF</t>
  </si>
  <si>
    <t>SAFFORD BASIN</t>
  </si>
  <si>
    <t>SAN SIMON VALLEY</t>
  </si>
  <si>
    <t>314927110010301</t>
  </si>
  <si>
    <t>D-18-23 32DBB</t>
  </si>
  <si>
    <t>314738110090601</t>
  </si>
  <si>
    <t>D-19-21 12DBB2</t>
  </si>
  <si>
    <t>616255</t>
  </si>
  <si>
    <t>314750109024501</t>
  </si>
  <si>
    <t>29S 22W  11 243A</t>
  </si>
  <si>
    <t>314806109423301</t>
  </si>
  <si>
    <t>D-19-26 09BBB</t>
  </si>
  <si>
    <t>625651</t>
  </si>
  <si>
    <t>315228109310301</t>
  </si>
  <si>
    <t>D-18-28 17BAA</t>
  </si>
  <si>
    <t>505333</t>
  </si>
  <si>
    <t>WIL</t>
  </si>
  <si>
    <t>WILLCOX BASIN</t>
  </si>
  <si>
    <t>WILLCOX</t>
  </si>
  <si>
    <t>315257111234501</t>
  </si>
  <si>
    <t>D-18-09 11BAC</t>
  </si>
  <si>
    <t>624829</t>
  </si>
  <si>
    <t>315019110115001</t>
  </si>
  <si>
    <t>D-18-21 28DAA</t>
  </si>
  <si>
    <t>612550</t>
  </si>
  <si>
    <t>315042109414301</t>
  </si>
  <si>
    <t>D-18-26 28AAA2</t>
  </si>
  <si>
    <t>086642</t>
  </si>
  <si>
    <t>315318109372101</t>
  </si>
  <si>
    <t>D-18-27 08BAC</t>
  </si>
  <si>
    <t>648836</t>
  </si>
  <si>
    <t>315356110203001</t>
  </si>
  <si>
    <t>D-18-20 06BDD</t>
  </si>
  <si>
    <t>623648</t>
  </si>
  <si>
    <t>315700110164501</t>
  </si>
  <si>
    <t>D-17-20 14CCC</t>
  </si>
  <si>
    <t>808248</t>
  </si>
  <si>
    <t>315702112480401</t>
  </si>
  <si>
    <t>C-17-05 17ABC2UNSURV</t>
  </si>
  <si>
    <t>629090</t>
  </si>
  <si>
    <t>WMD</t>
  </si>
  <si>
    <t>WESTERN MEXICAN DRAINAGE BASIN</t>
  </si>
  <si>
    <t>WESTERN MEXICAN DRAINAGE</t>
  </si>
  <si>
    <t>315910109414501</t>
  </si>
  <si>
    <t>D-17-26 04ADD1</t>
  </si>
  <si>
    <t>620777</t>
  </si>
  <si>
    <t>315920109441601</t>
  </si>
  <si>
    <t>D-17-26 06BAD</t>
  </si>
  <si>
    <t>805118</t>
  </si>
  <si>
    <t>315734110221301</t>
  </si>
  <si>
    <t>D-17-19 14ACA</t>
  </si>
  <si>
    <t>315816110310601</t>
  </si>
  <si>
    <t>D-17-18 09BCC</t>
  </si>
  <si>
    <t>601585</t>
  </si>
  <si>
    <t>315825111230601</t>
  </si>
  <si>
    <t>D-17-09 02DDA</t>
  </si>
  <si>
    <t>612492</t>
  </si>
  <si>
    <t>315836109011501</t>
  </si>
  <si>
    <t>27S 21W  07 232A</t>
  </si>
  <si>
    <t>315840110463701</t>
  </si>
  <si>
    <t>D-17-15 02DCD</t>
  </si>
  <si>
    <t>315846109011601</t>
  </si>
  <si>
    <t>27S 21W S06 443</t>
  </si>
  <si>
    <t>320119109545001</t>
  </si>
  <si>
    <t>D-16-24 21CCC</t>
  </si>
  <si>
    <t>606236</t>
  </si>
  <si>
    <t>315958110595201</t>
  </si>
  <si>
    <t>D-16-13 34AAB2</t>
  </si>
  <si>
    <t>607785</t>
  </si>
  <si>
    <t>320005110170901</t>
  </si>
  <si>
    <t>D-16-20 34ACB</t>
  </si>
  <si>
    <t>611018</t>
  </si>
  <si>
    <t>320007111183601</t>
  </si>
  <si>
    <t>D-16-10 34BAA</t>
  </si>
  <si>
    <t>621997</t>
  </si>
  <si>
    <t>320330109475101</t>
  </si>
  <si>
    <t>D-16-25 09ADD</t>
  </si>
  <si>
    <t>574801</t>
  </si>
  <si>
    <t>320335110572701</t>
  </si>
  <si>
    <t>D-16-14 S06CCD</t>
  </si>
  <si>
    <t>632691</t>
  </si>
  <si>
    <t>320232109394201</t>
  </si>
  <si>
    <t>D-16-26 14DAA</t>
  </si>
  <si>
    <t>809034</t>
  </si>
  <si>
    <t>320253110423701</t>
  </si>
  <si>
    <t>D-16-16 09DCD2</t>
  </si>
  <si>
    <t>504558</t>
  </si>
  <si>
    <t>320533110454901</t>
  </si>
  <si>
    <t>D-15-15 25DBC2</t>
  </si>
  <si>
    <t>615639</t>
  </si>
  <si>
    <t>320402110502802</t>
  </si>
  <si>
    <t>D-16-15 05CBC    PZ2</t>
  </si>
  <si>
    <t>320402110502803</t>
  </si>
  <si>
    <t>D-16-15 05CBC    PZ3</t>
  </si>
  <si>
    <t>320434111200701</t>
  </si>
  <si>
    <t>D-15-10 33CBC2</t>
  </si>
  <si>
    <t>603530</t>
  </si>
  <si>
    <t>320445109302401</t>
  </si>
  <si>
    <t>D-16-28 04BBB</t>
  </si>
  <si>
    <t>320511111171201</t>
  </si>
  <si>
    <t>D-15-10 35AAA</t>
  </si>
  <si>
    <t>612020</t>
  </si>
  <si>
    <t>320805109085001</t>
  </si>
  <si>
    <t>D-15-31 14ABB</t>
  </si>
  <si>
    <t>605286</t>
  </si>
  <si>
    <t>320830109550901</t>
  </si>
  <si>
    <t>D-15-24 08CDA</t>
  </si>
  <si>
    <t>629684</t>
  </si>
  <si>
    <t>320633109393901</t>
  </si>
  <si>
    <t>D-15-26 23DCC2</t>
  </si>
  <si>
    <t>611586</t>
  </si>
  <si>
    <t>320732110492201</t>
  </si>
  <si>
    <t>D-15-15 16CBB    PZ1</t>
  </si>
  <si>
    <t>320732110492202</t>
  </si>
  <si>
    <t>D-15-15 16CBB    PZ2</t>
  </si>
  <si>
    <t>320732110492203</t>
  </si>
  <si>
    <t>D-15-15 16CBB    PZ3</t>
  </si>
  <si>
    <t>321033110523601</t>
  </si>
  <si>
    <t>D-14-14 35AAA</t>
  </si>
  <si>
    <t>621581</t>
  </si>
  <si>
    <t>321053109071801</t>
  </si>
  <si>
    <t>D-14-32 30CCB</t>
  </si>
  <si>
    <t>613339</t>
  </si>
  <si>
    <t>320850111145901</t>
  </si>
  <si>
    <t>D-15-11 05CCC</t>
  </si>
  <si>
    <t>610699</t>
  </si>
  <si>
    <t>320910110533001</t>
  </si>
  <si>
    <t>D-15-14 03DAD</t>
  </si>
  <si>
    <t>611361</t>
  </si>
  <si>
    <t>320916110570701</t>
  </si>
  <si>
    <t>D-15-14 06CAA</t>
  </si>
  <si>
    <t>616564</t>
  </si>
  <si>
    <t>320941110512201</t>
  </si>
  <si>
    <t>D-15-15 06BBB1</t>
  </si>
  <si>
    <t>621584</t>
  </si>
  <si>
    <t>321256111162901</t>
  </si>
  <si>
    <t>D-14-10 12BAC</t>
  </si>
  <si>
    <t>633627</t>
  </si>
  <si>
    <t>321303109435201</t>
  </si>
  <si>
    <t>D-14-26 18CAA1</t>
  </si>
  <si>
    <t>321140110451501</t>
  </si>
  <si>
    <t>D-14-16 19CBC</t>
  </si>
  <si>
    <t>808558</t>
  </si>
  <si>
    <t>321157110143001</t>
  </si>
  <si>
    <t>D-14-21 19CAC</t>
  </si>
  <si>
    <t>615955</t>
  </si>
  <si>
    <t>MAM</t>
  </si>
  <si>
    <t>LSP</t>
  </si>
  <si>
    <t>LOWER SAN PEDRO BASIN</t>
  </si>
  <si>
    <t>MAMMOTH</t>
  </si>
  <si>
    <t>321200109094501</t>
  </si>
  <si>
    <t>D-14-31 22ADC</t>
  </si>
  <si>
    <t>612633</t>
  </si>
  <si>
    <t>K</t>
  </si>
  <si>
    <t>321210109132001</t>
  </si>
  <si>
    <t>D-14-31 19BAC</t>
  </si>
  <si>
    <t>615982</t>
  </si>
  <si>
    <t>321220111111201</t>
  </si>
  <si>
    <t>D-14-11 14DDB    PZ1</t>
  </si>
  <si>
    <t>509590</t>
  </si>
  <si>
    <t>321220111111202</t>
  </si>
  <si>
    <t>D-14-11 14DDB    PZ2</t>
  </si>
  <si>
    <t>321229110553201</t>
  </si>
  <si>
    <t>D-14-14 16CCC    PZ1</t>
  </si>
  <si>
    <t>321229110553202</t>
  </si>
  <si>
    <t>D-14-14 16CCC    PZ2</t>
  </si>
  <si>
    <t>321229110553204</t>
  </si>
  <si>
    <t>D-14-14 16CCC    PZ4</t>
  </si>
  <si>
    <t>321355109120501</t>
  </si>
  <si>
    <t>D-14-31 08ABC1</t>
  </si>
  <si>
    <t>810297</t>
  </si>
  <si>
    <t>321414109573001</t>
  </si>
  <si>
    <t>D-14-23 12BBB2</t>
  </si>
  <si>
    <t>608286</t>
  </si>
  <si>
    <t>321546110533701</t>
  </si>
  <si>
    <t>D-13-14 34AAD</t>
  </si>
  <si>
    <t>806473</t>
  </si>
  <si>
    <t>321559110573401</t>
  </si>
  <si>
    <t>D-13-14 30CCC2</t>
  </si>
  <si>
    <t>620282</t>
  </si>
  <si>
    <t>321514110531701</t>
  </si>
  <si>
    <t>D-13-14 35CCA</t>
  </si>
  <si>
    <t>620140</t>
  </si>
  <si>
    <t>321647110532201</t>
  </si>
  <si>
    <t>D-13-14 26BBB</t>
  </si>
  <si>
    <t>620156</t>
  </si>
  <si>
    <t>321647110563301</t>
  </si>
  <si>
    <t>D-13-14 20CCC</t>
  </si>
  <si>
    <t>618705</t>
  </si>
  <si>
    <t>321648109202001</t>
  </si>
  <si>
    <t>D-13-29 24DCC2</t>
  </si>
  <si>
    <t>621310</t>
  </si>
  <si>
    <t>321649110564001</t>
  </si>
  <si>
    <t>D-13-14 19DDD</t>
  </si>
  <si>
    <t>618684</t>
  </si>
  <si>
    <t>321653110564801</t>
  </si>
  <si>
    <t>D-13-14 19DDB2</t>
  </si>
  <si>
    <t>618686</t>
  </si>
  <si>
    <t>321654110564101</t>
  </si>
  <si>
    <t>D-13-14 19DDA2</t>
  </si>
  <si>
    <t>618723</t>
  </si>
  <si>
    <t>321604110525601</t>
  </si>
  <si>
    <t>D-13-14 26DCC</t>
  </si>
  <si>
    <t>519317</t>
  </si>
  <si>
    <t>321607109114101</t>
  </si>
  <si>
    <t>D-13-31 29DDA</t>
  </si>
  <si>
    <t>805565</t>
  </si>
  <si>
    <t>321612110524001</t>
  </si>
  <si>
    <t>D-13-14 26DAC1</t>
  </si>
  <si>
    <t>801394</t>
  </si>
  <si>
    <t>321614110533001</t>
  </si>
  <si>
    <t>D-13-14 26CBB2</t>
  </si>
  <si>
    <t>519320</t>
  </si>
  <si>
    <t>321616110571001</t>
  </si>
  <si>
    <t>D-13-14 30CAA1</t>
  </si>
  <si>
    <t>620292</t>
  </si>
  <si>
    <t>321635110572602</t>
  </si>
  <si>
    <t>D-13-14 30BBD</t>
  </si>
  <si>
    <t>620294</t>
  </si>
  <si>
    <t>321806111150401</t>
  </si>
  <si>
    <t>D-13-11 17BCB    PZ1</t>
  </si>
  <si>
    <t>508422</t>
  </si>
  <si>
    <t>321806111150402</t>
  </si>
  <si>
    <t>D-13-11 17BCB    PZ2</t>
  </si>
  <si>
    <t>321812109264401</t>
  </si>
  <si>
    <t>D-13-28 13BCD</t>
  </si>
  <si>
    <t>610898</t>
  </si>
  <si>
    <t>321830110583201</t>
  </si>
  <si>
    <t>D-13-13 13BBA</t>
  </si>
  <si>
    <t>631710</t>
  </si>
  <si>
    <t>321834109543001</t>
  </si>
  <si>
    <t>D-13-24 16BBB</t>
  </si>
  <si>
    <t>805474</t>
  </si>
  <si>
    <t>321703110575401</t>
  </si>
  <si>
    <t>D-13-13 24DBD2</t>
  </si>
  <si>
    <t>620322</t>
  </si>
  <si>
    <t>B</t>
  </si>
  <si>
    <t>321721109286001</t>
  </si>
  <si>
    <t>D-13-28 22BCC</t>
  </si>
  <si>
    <t>618342</t>
  </si>
  <si>
    <t>321728111193401</t>
  </si>
  <si>
    <t>D-13-10 16DCD</t>
  </si>
  <si>
    <t>615881</t>
  </si>
  <si>
    <t>321735110573301</t>
  </si>
  <si>
    <t>D-13-14 19BBB1</t>
  </si>
  <si>
    <t>808475</t>
  </si>
  <si>
    <t>322003110283701</t>
  </si>
  <si>
    <t>D-13-18 02BDD</t>
  </si>
  <si>
    <t>322008109523401</t>
  </si>
  <si>
    <t>D-13-24 03ADA</t>
  </si>
  <si>
    <t>616780</t>
  </si>
  <si>
    <t>321851111112601</t>
  </si>
  <si>
    <t>D-13-11 11ACC2</t>
  </si>
  <si>
    <t>804090</t>
  </si>
  <si>
    <t>321857109170101</t>
  </si>
  <si>
    <t>D-13-30 09ACD2</t>
  </si>
  <si>
    <t>322219111172801</t>
  </si>
  <si>
    <t>D-12-10 23DAB</t>
  </si>
  <si>
    <t>621364</t>
  </si>
  <si>
    <t>C</t>
  </si>
  <si>
    <t>322234109553001</t>
  </si>
  <si>
    <t>D-12-24 20CBB</t>
  </si>
  <si>
    <t>626856</t>
  </si>
  <si>
    <t>322245111140401</t>
  </si>
  <si>
    <t>D-12-11 20AAA</t>
  </si>
  <si>
    <t>504485</t>
  </si>
  <si>
    <t>322110109362701</t>
  </si>
  <si>
    <t>D-12-27 32AAB1</t>
  </si>
  <si>
    <t>809568</t>
  </si>
  <si>
    <t>322444111095401</t>
  </si>
  <si>
    <t>D-12-11 01DDA    PZ1</t>
  </si>
  <si>
    <t>508652</t>
  </si>
  <si>
    <t>322444111095402</t>
  </si>
  <si>
    <t>D-12-11 01DDA    PZ2</t>
  </si>
  <si>
    <t>322545109194001</t>
  </si>
  <si>
    <t>D-11-30 31CCA</t>
  </si>
  <si>
    <t>615823</t>
  </si>
  <si>
    <t>P</t>
  </si>
  <si>
    <t>322554111115801</t>
  </si>
  <si>
    <t>D-11-11 34ADD2</t>
  </si>
  <si>
    <t>604805</t>
  </si>
  <si>
    <t>322805111133101</t>
  </si>
  <si>
    <t>D-11-11 16CDD2</t>
  </si>
  <si>
    <t>604802</t>
  </si>
  <si>
    <t>322636111181401</t>
  </si>
  <si>
    <t>D-11-10 27DAA</t>
  </si>
  <si>
    <t>566419</t>
  </si>
  <si>
    <t>322718109554101</t>
  </si>
  <si>
    <t>D-11-24 30AAA</t>
  </si>
  <si>
    <t>604191</t>
  </si>
  <si>
    <t>322726112502001</t>
  </si>
  <si>
    <t>C-11-06 24BDA1</t>
  </si>
  <si>
    <t>600485</t>
  </si>
  <si>
    <t>CHV</t>
  </si>
  <si>
    <t>LGB</t>
  </si>
  <si>
    <t>LOWER GILA BASIN</t>
  </si>
  <si>
    <t>CHILDS VALLEY</t>
  </si>
  <si>
    <t>322732111181701</t>
  </si>
  <si>
    <t>D-11-10 22ADD1</t>
  </si>
  <si>
    <t>626687</t>
  </si>
  <si>
    <t>322737114415301</t>
  </si>
  <si>
    <t>C-11-24 23BCB</t>
  </si>
  <si>
    <t>YUM</t>
  </si>
  <si>
    <t>YUMA BASIN</t>
  </si>
  <si>
    <t>YUMA</t>
  </si>
  <si>
    <t>323029110553401</t>
  </si>
  <si>
    <t>D-11-14 04BBC2</t>
  </si>
  <si>
    <t>807195</t>
  </si>
  <si>
    <t>323139110550801</t>
  </si>
  <si>
    <t>D-10-14 29DCD</t>
  </si>
  <si>
    <t>615723</t>
  </si>
  <si>
    <t>322923111112101</t>
  </si>
  <si>
    <t>D-11-11 11DDB</t>
  </si>
  <si>
    <t>600235</t>
  </si>
  <si>
    <t>322924111131801</t>
  </si>
  <si>
    <t>D-11-11 09ACD    PZ1</t>
  </si>
  <si>
    <t>504996</t>
  </si>
  <si>
    <t>322924111131802</t>
  </si>
  <si>
    <t>D-11-11 09ACD    PZ2</t>
  </si>
  <si>
    <t>323354111422501</t>
  </si>
  <si>
    <t>D-10-06 11DDD2</t>
  </si>
  <si>
    <t>620687</t>
  </si>
  <si>
    <t>ELO</t>
  </si>
  <si>
    <t>PIN</t>
  </si>
  <si>
    <t>PINAL AMA</t>
  </si>
  <si>
    <t>ELOY</t>
  </si>
  <si>
    <t>323414111235001</t>
  </si>
  <si>
    <t>D-10-09 10AAD1</t>
  </si>
  <si>
    <t>620611</t>
  </si>
  <si>
    <t>323152111200401</t>
  </si>
  <si>
    <t>D-10-10 20DCC</t>
  </si>
  <si>
    <t>618728</t>
  </si>
  <si>
    <t>323233111245601</t>
  </si>
  <si>
    <t>D-10-09 21AAD</t>
  </si>
  <si>
    <t>622057</t>
  </si>
  <si>
    <t>323240109384601</t>
  </si>
  <si>
    <t>D-10-26 25CBA</t>
  </si>
  <si>
    <t>644135</t>
  </si>
  <si>
    <t>GILA VALLEY</t>
  </si>
  <si>
    <t>323307111151901</t>
  </si>
  <si>
    <t>D-10-11 19BDB    PZ1</t>
  </si>
  <si>
    <t>504994</t>
  </si>
  <si>
    <t>323307111151902</t>
  </si>
  <si>
    <t>D-10-11 19BDB    PZ2</t>
  </si>
  <si>
    <t>323321111271001</t>
  </si>
  <si>
    <t>D-10-09 18AAC2</t>
  </si>
  <si>
    <t>622069</t>
  </si>
  <si>
    <t>323611111340901</t>
  </si>
  <si>
    <t>D-09-07 25DDA2</t>
  </si>
  <si>
    <t>618267</t>
  </si>
  <si>
    <t>MEAS 2X</t>
  </si>
  <si>
    <t>323611111343401</t>
  </si>
  <si>
    <t>D-09-07 25CDD</t>
  </si>
  <si>
    <t>618276</t>
  </si>
  <si>
    <t>312230110503301</t>
  </si>
  <si>
    <t>D-24-15 06AAD</t>
  </si>
  <si>
    <t>803465</t>
  </si>
  <si>
    <t>323623111201201</t>
  </si>
  <si>
    <t>D-09-10 29CDA    PZ1</t>
  </si>
  <si>
    <t>504993</t>
  </si>
  <si>
    <t>323623111201202</t>
  </si>
  <si>
    <t>D-09-10 29CDA    PZ2</t>
  </si>
  <si>
    <t>323644110461201</t>
  </si>
  <si>
    <t>D-09-15 35AAD</t>
  </si>
  <si>
    <t>649302</t>
  </si>
  <si>
    <t>323438108514601</t>
  </si>
  <si>
    <t>20S 20W  12 144</t>
  </si>
  <si>
    <t>DNM</t>
  </si>
  <si>
    <t>DUN</t>
  </si>
  <si>
    <t>DUNCAN VALLEY BASIN</t>
  </si>
  <si>
    <t>VIRDEN VALLEY, NEW MEXICO ( DUNCAN - NEW MEXICO)</t>
  </si>
  <si>
    <t>323438111194501</t>
  </si>
  <si>
    <t>D-10-10 05DAD</t>
  </si>
  <si>
    <t>624751</t>
  </si>
  <si>
    <t>323511109591401</t>
  </si>
  <si>
    <t>D-10-23 10BBA</t>
  </si>
  <si>
    <t>627747</t>
  </si>
  <si>
    <t>323541111330501</t>
  </si>
  <si>
    <t>D-09-08 31DAA</t>
  </si>
  <si>
    <t>615607</t>
  </si>
  <si>
    <t>323900112130201</t>
  </si>
  <si>
    <t>D-09-01 13BBD</t>
  </si>
  <si>
    <t>VEK</t>
  </si>
  <si>
    <t>VEKOL VALLEY</t>
  </si>
  <si>
    <t>323753111204601</t>
  </si>
  <si>
    <t>D-09-10 19AAA</t>
  </si>
  <si>
    <t>804195</t>
  </si>
  <si>
    <t>323759111011501</t>
  </si>
  <si>
    <t>D-09-13 20DBD</t>
  </si>
  <si>
    <t>615648</t>
  </si>
  <si>
    <t>323759111201201</t>
  </si>
  <si>
    <t>D-09-10 17CDD    PZ1</t>
  </si>
  <si>
    <t>504992</t>
  </si>
  <si>
    <t>323759111201202</t>
  </si>
  <si>
    <t>D-09-10 17CDD    PZ2</t>
  </si>
  <si>
    <t>324018110005401</t>
  </si>
  <si>
    <t>D-09-23 08BAA</t>
  </si>
  <si>
    <t>805360</t>
  </si>
  <si>
    <t>324035111412301</t>
  </si>
  <si>
    <t>D-08-06 35DDD2</t>
  </si>
  <si>
    <t>323922109034501</t>
  </si>
  <si>
    <t>D-09-32 15BBB</t>
  </si>
  <si>
    <t>637313</t>
  </si>
  <si>
    <t>DUNCAN VALLEY</t>
  </si>
  <si>
    <t>323938108541901</t>
  </si>
  <si>
    <t>19S 20W  16 222</t>
  </si>
  <si>
    <t>323943111330801</t>
  </si>
  <si>
    <t>D-09-08 06DDD</t>
  </si>
  <si>
    <t>604061</t>
  </si>
  <si>
    <t>324007111224501</t>
  </si>
  <si>
    <t>D-09-09 01BCC    PZ1</t>
  </si>
  <si>
    <t>504989</t>
  </si>
  <si>
    <t>324154111325601</t>
  </si>
  <si>
    <t>D-08-08 29BCC</t>
  </si>
  <si>
    <t>618528</t>
  </si>
  <si>
    <t>324155111325501</t>
  </si>
  <si>
    <t>D-08-08 29BCD</t>
  </si>
  <si>
    <t>618535</t>
  </si>
  <si>
    <t>324102111452801</t>
  </si>
  <si>
    <t>D-08-06 31ADD</t>
  </si>
  <si>
    <t>615508</t>
  </si>
  <si>
    <t>324131112130401</t>
  </si>
  <si>
    <t>D-08-01 35ABD</t>
  </si>
  <si>
    <t>324304111082101</t>
  </si>
  <si>
    <t>D-08-12 19DDA</t>
  </si>
  <si>
    <t>804174</t>
  </si>
  <si>
    <t>324312111333001</t>
  </si>
  <si>
    <t>D-08-08 18CDD1</t>
  </si>
  <si>
    <t>606865</t>
  </si>
  <si>
    <t>324313111333601</t>
  </si>
  <si>
    <t>D-08-08 18CDD2</t>
  </si>
  <si>
    <t>626503</t>
  </si>
  <si>
    <t>324314111285501</t>
  </si>
  <si>
    <t>D-08-08 14DDD</t>
  </si>
  <si>
    <t>622438</t>
  </si>
  <si>
    <t>324208110393301</t>
  </si>
  <si>
    <t>D-08-16 25DCD</t>
  </si>
  <si>
    <t>324208112172401</t>
  </si>
  <si>
    <t>D-08-01 30DAA</t>
  </si>
  <si>
    <t>324212114274801</t>
  </si>
  <si>
    <t>C-08-22 25DAC3</t>
  </si>
  <si>
    <t>324418110350001</t>
  </si>
  <si>
    <t>D-08-17 15DAA1</t>
  </si>
  <si>
    <t>324430111371501</t>
  </si>
  <si>
    <t>D-08-07 09ADD1</t>
  </si>
  <si>
    <t>324432111265201</t>
  </si>
  <si>
    <t>D-08-09 07ADD</t>
  </si>
  <si>
    <t>622278</t>
  </si>
  <si>
    <t>324320111350801</t>
  </si>
  <si>
    <t>D-08-07 14DDA</t>
  </si>
  <si>
    <t>324330114252601</t>
  </si>
  <si>
    <t>C-08-21 21BCA</t>
  </si>
  <si>
    <t>612897</t>
  </si>
  <si>
    <t>324348109064601</t>
  </si>
  <si>
    <t>D-08-32 18CCD</t>
  </si>
  <si>
    <t>628601</t>
  </si>
  <si>
    <t>324355109051801</t>
  </si>
  <si>
    <t>D-08-32 20ABB</t>
  </si>
  <si>
    <t>509106</t>
  </si>
  <si>
    <t>324401112133801</t>
  </si>
  <si>
    <t>D-08-01 11CCB</t>
  </si>
  <si>
    <t>324405111330101</t>
  </si>
  <si>
    <t>D-08-08 07DDD1</t>
  </si>
  <si>
    <t>324548111305601</t>
  </si>
  <si>
    <t>D-07-08 33DDD</t>
  </si>
  <si>
    <t>324548111363901</t>
  </si>
  <si>
    <t>D-07-07 34CDD2</t>
  </si>
  <si>
    <t>324558111391301</t>
  </si>
  <si>
    <t>D-07-07 31DDA</t>
  </si>
  <si>
    <t>608916</t>
  </si>
  <si>
    <t>324626111425001</t>
  </si>
  <si>
    <t>D-07-06 34BAD</t>
  </si>
  <si>
    <t>604516</t>
  </si>
  <si>
    <t>324628113145301</t>
  </si>
  <si>
    <t>C-07-10 36BCC</t>
  </si>
  <si>
    <t>615112</t>
  </si>
  <si>
    <t>WEM</t>
  </si>
  <si>
    <t>WELLTON - MOHAWK</t>
  </si>
  <si>
    <t>324523111260701</t>
  </si>
  <si>
    <t>D-08-09 05ACD    PZ1</t>
  </si>
  <si>
    <t>324523111260702</t>
  </si>
  <si>
    <t>D-08-09 05ACD    PZ2</t>
  </si>
  <si>
    <t>324525110534701</t>
  </si>
  <si>
    <t>D-08-14 09AAD</t>
  </si>
  <si>
    <t>615540</t>
  </si>
  <si>
    <t>CGW</t>
  </si>
  <si>
    <t>CAMP GRANT WASH</t>
  </si>
  <si>
    <t>324545111193501</t>
  </si>
  <si>
    <t>D-08-10 04BBB2</t>
  </si>
  <si>
    <t>324754112151201</t>
  </si>
  <si>
    <t>D-07-01 22CCC2</t>
  </si>
  <si>
    <t>324757111350501</t>
  </si>
  <si>
    <t>D-07-07 23ADD</t>
  </si>
  <si>
    <t>324641111333101</t>
  </si>
  <si>
    <t>D-07-08 30CDD</t>
  </si>
  <si>
    <t>604265</t>
  </si>
  <si>
    <t>324707109093901</t>
  </si>
  <si>
    <t>D-07-31 34BAC</t>
  </si>
  <si>
    <t>607832</t>
  </si>
  <si>
    <t>324707111241901</t>
  </si>
  <si>
    <t>D-07-09 27BDA    PZ1</t>
  </si>
  <si>
    <t>324707111241902</t>
  </si>
  <si>
    <t>D-07-09 27BDA    PZ2</t>
  </si>
  <si>
    <t>324917111254701</t>
  </si>
  <si>
    <t>D-07-09 08DDD    PZ1</t>
  </si>
  <si>
    <t>505967</t>
  </si>
  <si>
    <t>324917111353601</t>
  </si>
  <si>
    <t>D-07-07 11CDD</t>
  </si>
  <si>
    <t>324917111513801</t>
  </si>
  <si>
    <t>D-07-05 07DDD</t>
  </si>
  <si>
    <t>613932</t>
  </si>
  <si>
    <t>MST</t>
  </si>
  <si>
    <t>MARICOPA - STANFIELD</t>
  </si>
  <si>
    <t>324919110585701</t>
  </si>
  <si>
    <t>D-07-13 15CAC1</t>
  </si>
  <si>
    <t>324920111305701</t>
  </si>
  <si>
    <t>D-07-08 09DDD</t>
  </si>
  <si>
    <t>621868</t>
  </si>
  <si>
    <t>324929113475501</t>
  </si>
  <si>
    <t>C-07-15 16AAA</t>
  </si>
  <si>
    <t>324825111442301</t>
  </si>
  <si>
    <t>D-07-06 17DDD2</t>
  </si>
  <si>
    <t>324827111323001</t>
  </si>
  <si>
    <t>D-07-08 17CDD</t>
  </si>
  <si>
    <t>621861</t>
  </si>
  <si>
    <t>324839113353201</t>
  </si>
  <si>
    <t>C-07-13 21AAA</t>
  </si>
  <si>
    <t>803848</t>
  </si>
  <si>
    <t>324840110412001</t>
  </si>
  <si>
    <t>D-07-16 22ADD</t>
  </si>
  <si>
    <t>610320</t>
  </si>
  <si>
    <t>324855109403301</t>
  </si>
  <si>
    <t>D-07-26 22BAB</t>
  </si>
  <si>
    <t>622921</t>
  </si>
  <si>
    <t>324902110184901</t>
  </si>
  <si>
    <t>D-07-20 21BDB</t>
  </si>
  <si>
    <t>613297</t>
  </si>
  <si>
    <t>ARA</t>
  </si>
  <si>
    <t>ARAVAIPA CANYON BASIN</t>
  </si>
  <si>
    <t>ARAVAIPA CANYON</t>
  </si>
  <si>
    <t>324908109433001</t>
  </si>
  <si>
    <t>D-07-26 18CDA1</t>
  </si>
  <si>
    <t>611966</t>
  </si>
  <si>
    <t>325027112522001</t>
  </si>
  <si>
    <t>C-07-06 04DDD</t>
  </si>
  <si>
    <t>615097</t>
  </si>
  <si>
    <t>GIL</t>
  </si>
  <si>
    <t>GILA BEND BASIN</t>
  </si>
  <si>
    <t>GILA BEND</t>
  </si>
  <si>
    <t>325045109384101</t>
  </si>
  <si>
    <t>D-07-26 01CCD</t>
  </si>
  <si>
    <t>325047111462501</t>
  </si>
  <si>
    <t>D-07-05 01ADA</t>
  </si>
  <si>
    <t>608209</t>
  </si>
  <si>
    <t>325005111384201</t>
  </si>
  <si>
    <t>D-07-07 08BAA</t>
  </si>
  <si>
    <t>624107</t>
  </si>
  <si>
    <t>325007111244801</t>
  </si>
  <si>
    <t>D-07-09 10BBB    PZ1</t>
  </si>
  <si>
    <t>325007111244802</t>
  </si>
  <si>
    <t>D-07-09 10BBB    PZ2</t>
  </si>
  <si>
    <t>325117113471701</t>
  </si>
  <si>
    <t>C-06-15 34DCC</t>
  </si>
  <si>
    <t>325120112154501</t>
  </si>
  <si>
    <t>D-06-01 33DCC</t>
  </si>
  <si>
    <t>325130111490701</t>
  </si>
  <si>
    <t>D-06-05 34BDD2</t>
  </si>
  <si>
    <t>325142111370501</t>
  </si>
  <si>
    <t>D-06-07 34BBC</t>
  </si>
  <si>
    <t>604669</t>
  </si>
  <si>
    <t>325102111332901</t>
  </si>
  <si>
    <t>D-06-08 31CDD</t>
  </si>
  <si>
    <t>612214</t>
  </si>
  <si>
    <t>325114109105801</t>
  </si>
  <si>
    <t>D-07-31 04BCC</t>
  </si>
  <si>
    <t>600582</t>
  </si>
  <si>
    <t>325228109442401</t>
  </si>
  <si>
    <t>D-06-25 25CDD</t>
  </si>
  <si>
    <t>613376</t>
  </si>
  <si>
    <t>325243111264001</t>
  </si>
  <si>
    <t>D-06-09 29BBA4</t>
  </si>
  <si>
    <t>325245111472601</t>
  </si>
  <si>
    <t>D-06-05 25BBB</t>
  </si>
  <si>
    <t>801146</t>
  </si>
  <si>
    <t>325156112015101</t>
  </si>
  <si>
    <t>D-06-03 27CCC</t>
  </si>
  <si>
    <t>615407</t>
  </si>
  <si>
    <t>325339111333001</t>
  </si>
  <si>
    <t>D-06-08 18CDD2</t>
  </si>
  <si>
    <t>605546</t>
  </si>
  <si>
    <t>325342111294701</t>
  </si>
  <si>
    <t>D-06-08 14CCC</t>
  </si>
  <si>
    <t>625234</t>
  </si>
  <si>
    <t>325353113321101</t>
  </si>
  <si>
    <t>C-06-12 19BBA</t>
  </si>
  <si>
    <t>325356111493202</t>
  </si>
  <si>
    <t>D-06-05 16DAD</t>
  </si>
  <si>
    <t>622028</t>
  </si>
  <si>
    <t>325356113214201</t>
  </si>
  <si>
    <t>C-06-11 14CDD</t>
  </si>
  <si>
    <t>325253112434801</t>
  </si>
  <si>
    <t>C-06-05 25BBA</t>
  </si>
  <si>
    <t>609892</t>
  </si>
  <si>
    <t>325256111514001</t>
  </si>
  <si>
    <t>D-06-05 19DDA    PZ1</t>
  </si>
  <si>
    <t>635943</t>
  </si>
  <si>
    <t>325256111514002</t>
  </si>
  <si>
    <t>D-06-05 19DDA    PZ2</t>
  </si>
  <si>
    <t>325300113423201</t>
  </si>
  <si>
    <t>C-06-14 28BAB</t>
  </si>
  <si>
    <t>627175</t>
  </si>
  <si>
    <t>325300113455201</t>
  </si>
  <si>
    <t>C-06-15 26AAA</t>
  </si>
  <si>
    <t>325316111412701</t>
  </si>
  <si>
    <t>D-06-06 23ADC</t>
  </si>
  <si>
    <t>621197</t>
  </si>
  <si>
    <t>325448111432201</t>
  </si>
  <si>
    <t>D-06-06 09DAD</t>
  </si>
  <si>
    <t>602811</t>
  </si>
  <si>
    <t>325450112371501</t>
  </si>
  <si>
    <t>C-06-04 12CDD</t>
  </si>
  <si>
    <t>650671</t>
  </si>
  <si>
    <t>325503111284801</t>
  </si>
  <si>
    <t>D-06-08 11ADA1</t>
  </si>
  <si>
    <t>617559</t>
  </si>
  <si>
    <t>325357111493301</t>
  </si>
  <si>
    <t>D-06-05 16DDA</t>
  </si>
  <si>
    <t>622029</t>
  </si>
  <si>
    <t>325358112153501</t>
  </si>
  <si>
    <t>D-06-01 16DCD2</t>
  </si>
  <si>
    <t>804042</t>
  </si>
  <si>
    <t>325422113060801</t>
  </si>
  <si>
    <t>C-06-08 17BDD</t>
  </si>
  <si>
    <t>804050</t>
  </si>
  <si>
    <t>325432111350401</t>
  </si>
  <si>
    <t>D-06-07 11DDD2</t>
  </si>
  <si>
    <t>325554111305201</t>
  </si>
  <si>
    <t>D-06-08 S04ADD1</t>
  </si>
  <si>
    <t>605731</t>
  </si>
  <si>
    <t>325605112315001</t>
  </si>
  <si>
    <t>C-06-03 02ADD</t>
  </si>
  <si>
    <t>807428</t>
  </si>
  <si>
    <t>325617111244801</t>
  </si>
  <si>
    <t>D-06-09 N04DDD</t>
  </si>
  <si>
    <t>620899</t>
  </si>
  <si>
    <t>325618111370501</t>
  </si>
  <si>
    <t>D-05-07 34DDD</t>
  </si>
  <si>
    <t>604184</t>
  </si>
  <si>
    <t>325513110441001</t>
  </si>
  <si>
    <t>D-06-16 08CBB1</t>
  </si>
  <si>
    <t>325526111595401</t>
  </si>
  <si>
    <t>D-06-03 S02DDD2</t>
  </si>
  <si>
    <t>620591</t>
  </si>
  <si>
    <t>325542112053301</t>
  </si>
  <si>
    <t>D-06-02 E01CDD2</t>
  </si>
  <si>
    <t>325711111363801</t>
  </si>
  <si>
    <t>D-05-07 26CDD</t>
  </si>
  <si>
    <t>622466</t>
  </si>
  <si>
    <t>325712111383001</t>
  </si>
  <si>
    <t>D-05-07 28DCC2</t>
  </si>
  <si>
    <t>809300</t>
  </si>
  <si>
    <t>325728111444901</t>
  </si>
  <si>
    <t>D-05-06 28CAA</t>
  </si>
  <si>
    <t>608103</t>
  </si>
  <si>
    <t>325732111190601</t>
  </si>
  <si>
    <t>D-05-10 27CCD2</t>
  </si>
  <si>
    <t>621337</t>
  </si>
  <si>
    <t>325733111445701</t>
  </si>
  <si>
    <t>D-05-06 28CAB</t>
  </si>
  <si>
    <t>608102</t>
  </si>
  <si>
    <t>325639111522101</t>
  </si>
  <si>
    <t>D-05-05 32BDD</t>
  </si>
  <si>
    <t>806657</t>
  </si>
  <si>
    <t>325655109135001</t>
  </si>
  <si>
    <t>D-06-30 01BAA</t>
  </si>
  <si>
    <t>637316</t>
  </si>
  <si>
    <t>325707111271801</t>
  </si>
  <si>
    <t>D-05-09 31ADD</t>
  </si>
  <si>
    <t>621904</t>
  </si>
  <si>
    <t>325848111251101</t>
  </si>
  <si>
    <t>D-05-09 22CBA</t>
  </si>
  <si>
    <t>621911</t>
  </si>
  <si>
    <t>325901112100401</t>
  </si>
  <si>
    <t>D-05-02 21BBB</t>
  </si>
  <si>
    <t>605935</t>
  </si>
  <si>
    <t>325908111355701</t>
  </si>
  <si>
    <t>D-05-07 W13CAD</t>
  </si>
  <si>
    <t>325742109560901</t>
  </si>
  <si>
    <t>D-05-23 25DCD</t>
  </si>
  <si>
    <t>803164</t>
  </si>
  <si>
    <t>325746111595201</t>
  </si>
  <si>
    <t>D-05-03 25ADD</t>
  </si>
  <si>
    <t>325748112045101</t>
  </si>
  <si>
    <t>D-05-03 29BCC1</t>
  </si>
  <si>
    <t>325807111261601</t>
  </si>
  <si>
    <t>D-05-09 29ADA</t>
  </si>
  <si>
    <t>635611</t>
  </si>
  <si>
    <t>325813112345301</t>
  </si>
  <si>
    <t>C-05-03 29AAA</t>
  </si>
  <si>
    <t>325816112473101</t>
  </si>
  <si>
    <t>C-05-05 20DCD</t>
  </si>
  <si>
    <t>809667</t>
  </si>
  <si>
    <t>325822109503601</t>
  </si>
  <si>
    <t>D-05-24 25BBC</t>
  </si>
  <si>
    <t>637301</t>
  </si>
  <si>
    <t>325823110463301</t>
  </si>
  <si>
    <t>D-05-15 26AAD</t>
  </si>
  <si>
    <t>612035</t>
  </si>
  <si>
    <t>325833112080401</t>
  </si>
  <si>
    <t>D-05-02 22DAD</t>
  </si>
  <si>
    <t>605938</t>
  </si>
  <si>
    <t>330047111282201</t>
  </si>
  <si>
    <t>D-05-08 12AAD</t>
  </si>
  <si>
    <t>606372</t>
  </si>
  <si>
    <t>325928111554401</t>
  </si>
  <si>
    <t>D-05-04 15ADD</t>
  </si>
  <si>
    <t>601127</t>
  </si>
  <si>
    <t>330001112002001</t>
  </si>
  <si>
    <t>D-05-03 12CDD1</t>
  </si>
  <si>
    <t>612530</t>
  </si>
  <si>
    <t>330008111332601</t>
  </si>
  <si>
    <t>D-05-08 17BBB2</t>
  </si>
  <si>
    <t>621935</t>
  </si>
  <si>
    <t>330008111584501</t>
  </si>
  <si>
    <t>D-05-04 07DDA</t>
  </si>
  <si>
    <t>623829</t>
  </si>
  <si>
    <t>330202113032101</t>
  </si>
  <si>
    <t>C-04-08 35BDD</t>
  </si>
  <si>
    <t>603564</t>
  </si>
  <si>
    <t>DEN</t>
  </si>
  <si>
    <t>DENDORA VALLEY</t>
  </si>
  <si>
    <t>330204111292401</t>
  </si>
  <si>
    <t>D-04-08 35DDA</t>
  </si>
  <si>
    <t>621538</t>
  </si>
  <si>
    <t>330235111252101</t>
  </si>
  <si>
    <t>D-04-09 33AAD</t>
  </si>
  <si>
    <t>627609</t>
  </si>
  <si>
    <t>330239112155201</t>
  </si>
  <si>
    <t>D-04-01 28CDD</t>
  </si>
  <si>
    <t>600522</t>
  </si>
  <si>
    <t>WAT</t>
  </si>
  <si>
    <t>PHX</t>
  </si>
  <si>
    <t>PHOENIX AMA</t>
  </si>
  <si>
    <t>RAINBOW VALLEY</t>
  </si>
  <si>
    <t>330240110031101</t>
  </si>
  <si>
    <t>D-04-22 35ADA</t>
  </si>
  <si>
    <t>611941</t>
  </si>
  <si>
    <t>330135109583801</t>
  </si>
  <si>
    <t>D-05-23 03CAB1</t>
  </si>
  <si>
    <t>624721</t>
  </si>
  <si>
    <t>330140113140901</t>
  </si>
  <si>
    <t>C-05-09 06BBB</t>
  </si>
  <si>
    <t>633678</t>
  </si>
  <si>
    <t>330143112582201</t>
  </si>
  <si>
    <t>C-04-07 34CDC</t>
  </si>
  <si>
    <t>628201</t>
  </si>
  <si>
    <t>330147112230201</t>
  </si>
  <si>
    <t>C-04-01 32CDD</t>
  </si>
  <si>
    <t>513868</t>
  </si>
  <si>
    <t>330148111572101</t>
  </si>
  <si>
    <t>D-04-04 33CDD</t>
  </si>
  <si>
    <t>610515</t>
  </si>
  <si>
    <t>330422113164301</t>
  </si>
  <si>
    <t>C-04-10 22ABB</t>
  </si>
  <si>
    <t>619482</t>
  </si>
  <si>
    <t>330423112134401</t>
  </si>
  <si>
    <t>D-04-01 14CDD</t>
  </si>
  <si>
    <t>804031</t>
  </si>
  <si>
    <t>330435111212601</t>
  </si>
  <si>
    <t>D-04-10 18DCD  PZ1</t>
  </si>
  <si>
    <t>330435111212602</t>
  </si>
  <si>
    <t>D-04-10 18DCD  PZ2</t>
  </si>
  <si>
    <t>330435112085801</t>
  </si>
  <si>
    <t>D-04-02 15CBC</t>
  </si>
  <si>
    <t>612602</t>
  </si>
  <si>
    <t>330311111214201</t>
  </si>
  <si>
    <t>D-04-10 30BDD</t>
  </si>
  <si>
    <t>605530</t>
  </si>
  <si>
    <t>330324112140901</t>
  </si>
  <si>
    <t>D-04-01 26BBB</t>
  </si>
  <si>
    <t>616754</t>
  </si>
  <si>
    <t>330330111581201</t>
  </si>
  <si>
    <t>D-04-04 20CDD</t>
  </si>
  <si>
    <t>605948</t>
  </si>
  <si>
    <t>330338112200201</t>
  </si>
  <si>
    <t>C-04-01 23CDB</t>
  </si>
  <si>
    <t>639910</t>
  </si>
  <si>
    <t>330751112213401</t>
  </si>
  <si>
    <t>C-03-01 28DDD</t>
  </si>
  <si>
    <t>614966</t>
  </si>
  <si>
    <t>330753111241901</t>
  </si>
  <si>
    <t>D-03-09 34AAA</t>
  </si>
  <si>
    <t>619399</t>
  </si>
  <si>
    <t>ESR</t>
  </si>
  <si>
    <t>EAST SALT RIVER</t>
  </si>
  <si>
    <t>330757111263401</t>
  </si>
  <si>
    <t>D-03-09 32ABA</t>
  </si>
  <si>
    <t>330757111300001</t>
  </si>
  <si>
    <t>D-03-08 35BAA</t>
  </si>
  <si>
    <t>615302</t>
  </si>
  <si>
    <t>330822113192101</t>
  </si>
  <si>
    <t>C-03-10 29BCC</t>
  </si>
  <si>
    <t>614970</t>
  </si>
  <si>
    <t>330845110501701</t>
  </si>
  <si>
    <t>D-03-15 29BDB</t>
  </si>
  <si>
    <t>607669</t>
  </si>
  <si>
    <t>DSW</t>
  </si>
  <si>
    <t>DRIPPING SPRING WASH BASIN</t>
  </si>
  <si>
    <t>DRIPPING SPRING WASH</t>
  </si>
  <si>
    <t>330846112215101</t>
  </si>
  <si>
    <t>C-03-01 21DCC</t>
  </si>
  <si>
    <t>629411</t>
  </si>
  <si>
    <t>330846112235501</t>
  </si>
  <si>
    <t>C-03-01 19DCC</t>
  </si>
  <si>
    <t>629000</t>
  </si>
  <si>
    <t>330858110495101</t>
  </si>
  <si>
    <t>D-03-15 29AAB</t>
  </si>
  <si>
    <t>624276</t>
  </si>
  <si>
    <t>330934112171801</t>
  </si>
  <si>
    <t>D-03-01 19AAA</t>
  </si>
  <si>
    <t>611915</t>
  </si>
  <si>
    <t>330514113231001</t>
  </si>
  <si>
    <t>C-04-11 15BBA</t>
  </si>
  <si>
    <t>618118</t>
  </si>
  <si>
    <t>330515111245601</t>
  </si>
  <si>
    <t>D-04-09 15BCA2  PZ1</t>
  </si>
  <si>
    <t>330515112144101</t>
  </si>
  <si>
    <t>D-04-01 10DCC</t>
  </si>
  <si>
    <t>330522111160601</t>
  </si>
  <si>
    <t>D-04-10 12DDD</t>
  </si>
  <si>
    <t>621947</t>
  </si>
  <si>
    <t>330617111302201</t>
  </si>
  <si>
    <t>D-04-08 02CCC</t>
  </si>
  <si>
    <t>610414</t>
  </si>
  <si>
    <t>330700112181801</t>
  </si>
  <si>
    <t>D-03-01 31CCC</t>
  </si>
  <si>
    <t>330704111262601</t>
  </si>
  <si>
    <t>D-04-09 05AAB2</t>
  </si>
  <si>
    <t>612176</t>
  </si>
  <si>
    <t>330725113260201</t>
  </si>
  <si>
    <t>C-03-11 31DBB</t>
  </si>
  <si>
    <t>804053</t>
  </si>
  <si>
    <t>331313111350301</t>
  </si>
  <si>
    <t>D-02-07 25DDD3</t>
  </si>
  <si>
    <t>612290</t>
  </si>
  <si>
    <t>331324111370001</t>
  </si>
  <si>
    <t>D-02-07 27DAD</t>
  </si>
  <si>
    <t>331329111301202</t>
  </si>
  <si>
    <t>D-02-08 26CAD1 PZ2</t>
  </si>
  <si>
    <t>331329111301203</t>
  </si>
  <si>
    <t>D-02-08 26CAD1 PZ3</t>
  </si>
  <si>
    <t>331337112383401</t>
  </si>
  <si>
    <t>C-02-04 26BDA</t>
  </si>
  <si>
    <t>331410111324401</t>
  </si>
  <si>
    <t>D-02-08 20DDA</t>
  </si>
  <si>
    <t>609158</t>
  </si>
  <si>
    <t>331033111282901</t>
  </si>
  <si>
    <t>D-03-08 13AAA2</t>
  </si>
  <si>
    <t>603383</t>
  </si>
  <si>
    <t>331033111293201</t>
  </si>
  <si>
    <t>D-03-08 14AAA</t>
  </si>
  <si>
    <t>615280</t>
  </si>
  <si>
    <t>331037111324201</t>
  </si>
  <si>
    <t>D-03-08 08DDD</t>
  </si>
  <si>
    <t>615279</t>
  </si>
  <si>
    <t>331042111254301</t>
  </si>
  <si>
    <t>D-03-09 09DCD    PZ1</t>
  </si>
  <si>
    <t>331042111254302</t>
  </si>
  <si>
    <t>D-03-09 09DCD    PZ2</t>
  </si>
  <si>
    <t>331057112235801</t>
  </si>
  <si>
    <t>C-03-01 07ACC</t>
  </si>
  <si>
    <t>331114112181701</t>
  </si>
  <si>
    <t>D-03-01 07BBB2</t>
  </si>
  <si>
    <t>615271</t>
  </si>
  <si>
    <t>331143112450801</t>
  </si>
  <si>
    <t>C-03-05 02CBB</t>
  </si>
  <si>
    <t>331214112215501</t>
  </si>
  <si>
    <t>C-02-01 33CDD</t>
  </si>
  <si>
    <t>625645</t>
  </si>
  <si>
    <t>312405110103101</t>
  </si>
  <si>
    <t>D-23-21 26ADC</t>
  </si>
  <si>
    <t>553330</t>
  </si>
  <si>
    <t>331224111403701</t>
  </si>
  <si>
    <t>D-02-07 31CDA2</t>
  </si>
  <si>
    <t>608807</t>
  </si>
  <si>
    <t>331236111223901</t>
  </si>
  <si>
    <t>D-02-09 36DBD</t>
  </si>
  <si>
    <t>615235</t>
  </si>
  <si>
    <t>331246112410801</t>
  </si>
  <si>
    <t>C-02-04 32ADA</t>
  </si>
  <si>
    <t>605994</t>
  </si>
  <si>
    <t>331300112213201</t>
  </si>
  <si>
    <t>C-02-01 33AAA</t>
  </si>
  <si>
    <t>605576</t>
  </si>
  <si>
    <t>331640111090801</t>
  </si>
  <si>
    <t>D-02-12 07ABA</t>
  </si>
  <si>
    <t>624605</t>
  </si>
  <si>
    <t>331708111380501</t>
  </si>
  <si>
    <t>D-02-07 04ADD</t>
  </si>
  <si>
    <t>613581</t>
  </si>
  <si>
    <t>331435112230201</t>
  </si>
  <si>
    <t>C-02-01 20BAD</t>
  </si>
  <si>
    <t>331440111192401</t>
  </si>
  <si>
    <t>D-02-10 21ADB</t>
  </si>
  <si>
    <t>615236</t>
  </si>
  <si>
    <t>331446111380001</t>
  </si>
  <si>
    <t>D-02-07 22BBC</t>
  </si>
  <si>
    <t>609473</t>
  </si>
  <si>
    <t>331518112454801</t>
  </si>
  <si>
    <t>C-02-05 16DAA</t>
  </si>
  <si>
    <t>805914</t>
  </si>
  <si>
    <t>HAS</t>
  </si>
  <si>
    <t>HASSAYAMPA</t>
  </si>
  <si>
    <t>331532111200901</t>
  </si>
  <si>
    <t>D-02-10 16BCB</t>
  </si>
  <si>
    <t>610435</t>
  </si>
  <si>
    <t>331543112283801</t>
  </si>
  <si>
    <t>C-02-02 09CCC</t>
  </si>
  <si>
    <t>624775</t>
  </si>
  <si>
    <t>SURROUNDING WELLS ARE PUMPING</t>
  </si>
  <si>
    <t>331550111334801</t>
  </si>
  <si>
    <t>D-02-08 E07DDD</t>
  </si>
  <si>
    <t>619742</t>
  </si>
  <si>
    <t>331953111315001</t>
  </si>
  <si>
    <t>D-01-08 21ADB  PZ1</t>
  </si>
  <si>
    <t>331953111315002</t>
  </si>
  <si>
    <t>D-01-08 21ADB  PZ2</t>
  </si>
  <si>
    <t>332000112543801</t>
  </si>
  <si>
    <t>C-01-06 19ABB</t>
  </si>
  <si>
    <t>629644</t>
  </si>
  <si>
    <t>332005113022801</t>
  </si>
  <si>
    <t>C-01-08 14DDD</t>
  </si>
  <si>
    <t>HAR</t>
  </si>
  <si>
    <t>HARQUAHALA BASIN</t>
  </si>
  <si>
    <t>HARQUAHALA INA</t>
  </si>
  <si>
    <t>332022113285601</t>
  </si>
  <si>
    <t>C-01-12 15CAC UNSURV</t>
  </si>
  <si>
    <t>513721</t>
  </si>
  <si>
    <t>331753113041001</t>
  </si>
  <si>
    <t>C-01-08 34BCD</t>
  </si>
  <si>
    <t>634099</t>
  </si>
  <si>
    <t>331803111172901</t>
  </si>
  <si>
    <t>D-01-10 35DBA</t>
  </si>
  <si>
    <t>628140</t>
  </si>
  <si>
    <t>331848111334901</t>
  </si>
  <si>
    <t>D-01-08 30DAA  PZ1</t>
  </si>
  <si>
    <t>615222</t>
  </si>
  <si>
    <t>331848111334902</t>
  </si>
  <si>
    <t>D-01-08 30DAA  PZ2</t>
  </si>
  <si>
    <t>331850111350001</t>
  </si>
  <si>
    <t>D-01-07 25ADD</t>
  </si>
  <si>
    <t>803495</t>
  </si>
  <si>
    <t>331906112380001</t>
  </si>
  <si>
    <t>C-01-04 26ABB</t>
  </si>
  <si>
    <t>628186</t>
  </si>
  <si>
    <t>WSR</t>
  </si>
  <si>
    <t>WEST SALT RIVER</t>
  </si>
  <si>
    <t>332216113050501</t>
  </si>
  <si>
    <t>C-01-08 04BDA1</t>
  </si>
  <si>
    <t>332040113131401</t>
  </si>
  <si>
    <t>C-01-09 18ACB</t>
  </si>
  <si>
    <t>625970</t>
  </si>
  <si>
    <t>332053112570801</t>
  </si>
  <si>
    <t>C-01-07 14BBB</t>
  </si>
  <si>
    <t>604464</t>
  </si>
  <si>
    <t>332058111483901</t>
  </si>
  <si>
    <t>D-01-05 14AAB</t>
  </si>
  <si>
    <t>634676</t>
  </si>
  <si>
    <t>332113112351301</t>
  </si>
  <si>
    <t>C-01-03 08CBD</t>
  </si>
  <si>
    <t>332332111333401</t>
  </si>
  <si>
    <t>A-01-08 32BBA</t>
  </si>
  <si>
    <t>800843</t>
  </si>
  <si>
    <t>332337111481801</t>
  </si>
  <si>
    <t>A-01-05 26DDD</t>
  </si>
  <si>
    <t>607699</t>
  </si>
  <si>
    <t>332359111525701</t>
  </si>
  <si>
    <t>A-01-05 30BDD</t>
  </si>
  <si>
    <t>607741</t>
  </si>
  <si>
    <t>332236112452001</t>
  </si>
  <si>
    <t>C-01-05 03BAA1</t>
  </si>
  <si>
    <t>332238112385901</t>
  </si>
  <si>
    <t>C-01-04 03ABB</t>
  </si>
  <si>
    <t>332241113124801</t>
  </si>
  <si>
    <t>B-01-09 32CCC</t>
  </si>
  <si>
    <t>614409</t>
  </si>
  <si>
    <t>332242113101601</t>
  </si>
  <si>
    <t>B-01-09 34DCC1</t>
  </si>
  <si>
    <t>627805</t>
  </si>
  <si>
    <t>332302112423001</t>
  </si>
  <si>
    <t>B-01-04 31BCD</t>
  </si>
  <si>
    <t>607190</t>
  </si>
  <si>
    <t>332308111345001</t>
  </si>
  <si>
    <t>A-01-07 36DAA2  PZ1</t>
  </si>
  <si>
    <t>332308111345002</t>
  </si>
  <si>
    <t>A-01-07 36DAA2  PZ2</t>
  </si>
  <si>
    <t>332308111345003</t>
  </si>
  <si>
    <t>A-01-07 36DAA2  PZ3</t>
  </si>
  <si>
    <t>332450113073501</t>
  </si>
  <si>
    <t>B-01-08 19BCC</t>
  </si>
  <si>
    <t>600200</t>
  </si>
  <si>
    <t>332452112335001</t>
  </si>
  <si>
    <t>B-01-03 21DBB</t>
  </si>
  <si>
    <t>605474</t>
  </si>
  <si>
    <t>332455112031801</t>
  </si>
  <si>
    <t>A-01-03 21ACC</t>
  </si>
  <si>
    <t>626523</t>
  </si>
  <si>
    <t>332507110425001</t>
  </si>
  <si>
    <t>A-01-16 19BAD</t>
  </si>
  <si>
    <t>623061</t>
  </si>
  <si>
    <t>GSK</t>
  </si>
  <si>
    <t>SAN CARLOS VALLEY</t>
  </si>
  <si>
    <t>332416112390101</t>
  </si>
  <si>
    <t>B-01-04 27ABB</t>
  </si>
  <si>
    <t>604631</t>
  </si>
  <si>
    <t>332416112454301</t>
  </si>
  <si>
    <t>B-01-05 27BBC</t>
  </si>
  <si>
    <t>639586</t>
  </si>
  <si>
    <t>332422112025001</t>
  </si>
  <si>
    <t>A-01-03 28ABD</t>
  </si>
  <si>
    <t>626567</t>
  </si>
  <si>
    <t>332424112173501</t>
  </si>
  <si>
    <t>A-01-01 19DCD1</t>
  </si>
  <si>
    <t>332427112501301</t>
  </si>
  <si>
    <t>B-01-06 23DCD</t>
  </si>
  <si>
    <t>808647</t>
  </si>
  <si>
    <t>332445112362501</t>
  </si>
  <si>
    <t>B-01-03 19CBB</t>
  </si>
  <si>
    <t>607153</t>
  </si>
  <si>
    <t>332614111311101</t>
  </si>
  <si>
    <t>A-01-08 10DCC1</t>
  </si>
  <si>
    <t>614002</t>
  </si>
  <si>
    <t>332614111503901</t>
  </si>
  <si>
    <t>A-01-05 16ABA</t>
  </si>
  <si>
    <t>607702</t>
  </si>
  <si>
    <t>332634112470001</t>
  </si>
  <si>
    <t>B-01-05 08DAB</t>
  </si>
  <si>
    <t>800303</t>
  </si>
  <si>
    <t>332648112504401</t>
  </si>
  <si>
    <t>B-01-06 11BCA</t>
  </si>
  <si>
    <t>629598</t>
  </si>
  <si>
    <t>332532111584001</t>
  </si>
  <si>
    <t>A-01-04 18DAD</t>
  </si>
  <si>
    <t>700244</t>
  </si>
  <si>
    <t>332541112454501</t>
  </si>
  <si>
    <t>B-01-05 15CBC2</t>
  </si>
  <si>
    <t>636568</t>
  </si>
  <si>
    <t>332547111402701</t>
  </si>
  <si>
    <t>A-01-07 18ACC</t>
  </si>
  <si>
    <t>500714</t>
  </si>
  <si>
    <t>332600112054801</t>
  </si>
  <si>
    <t>A-01-03 18BBC</t>
  </si>
  <si>
    <t>607207</t>
  </si>
  <si>
    <t>332607112284001</t>
  </si>
  <si>
    <t>B-01-02 16BBB</t>
  </si>
  <si>
    <t>625579</t>
  </si>
  <si>
    <t>332816112172301</t>
  </si>
  <si>
    <t>A-02-01 31DAA</t>
  </si>
  <si>
    <t>619314</t>
  </si>
  <si>
    <t>332817112523401</t>
  </si>
  <si>
    <t>B-02-06 33CAA</t>
  </si>
  <si>
    <t>617446</t>
  </si>
  <si>
    <t>332819113094101</t>
  </si>
  <si>
    <t>B-02-09 35CBB</t>
  </si>
  <si>
    <t>803520</t>
  </si>
  <si>
    <t>332658112202701</t>
  </si>
  <si>
    <t>B-01-01 10AAA2</t>
  </si>
  <si>
    <t>607158</t>
  </si>
  <si>
    <t>332658113104001</t>
  </si>
  <si>
    <t>B-01-09 10BBB</t>
  </si>
  <si>
    <t>800152</t>
  </si>
  <si>
    <t>332702112091601</t>
  </si>
  <si>
    <t>A-01-02 09AAB2</t>
  </si>
  <si>
    <t>607201</t>
  </si>
  <si>
    <t>332703112131001</t>
  </si>
  <si>
    <t>A-01-01 12BBB</t>
  </si>
  <si>
    <t>607206</t>
  </si>
  <si>
    <t>332725112294301</t>
  </si>
  <si>
    <t>B-01-02 05CBB</t>
  </si>
  <si>
    <t>804205</t>
  </si>
  <si>
    <t>332740112515801</t>
  </si>
  <si>
    <t>B-01-06 03BBC</t>
  </si>
  <si>
    <t>800798</t>
  </si>
  <si>
    <t>332743113121801</t>
  </si>
  <si>
    <t>B-01-09 05ABC</t>
  </si>
  <si>
    <t>805455</t>
  </si>
  <si>
    <t>332746111430601</t>
  </si>
  <si>
    <t>A-01-06 03ADA</t>
  </si>
  <si>
    <t>629610</t>
  </si>
  <si>
    <t>333009111560401</t>
  </si>
  <si>
    <t>A-02-04 22BDD</t>
  </si>
  <si>
    <t>332840112014301</t>
  </si>
  <si>
    <t>A-02-03 35BBC</t>
  </si>
  <si>
    <t>607726</t>
  </si>
  <si>
    <t>332843112191601</t>
  </si>
  <si>
    <t>B-02-01 36BBA3</t>
  </si>
  <si>
    <t>608792</t>
  </si>
  <si>
    <t>332846112273601</t>
  </si>
  <si>
    <t>B-02-02 27CCC</t>
  </si>
  <si>
    <t>613016</t>
  </si>
  <si>
    <t>332858112470701</t>
  </si>
  <si>
    <t>B-02-05 29DAC</t>
  </si>
  <si>
    <t>804481</t>
  </si>
  <si>
    <t>332913111575301</t>
  </si>
  <si>
    <t>A-02-04 29DAB</t>
  </si>
  <si>
    <t>633954</t>
  </si>
  <si>
    <t>332919112073901</t>
  </si>
  <si>
    <t>A-02-02 26BDC</t>
  </si>
  <si>
    <t>608377</t>
  </si>
  <si>
    <t>332924112433301</t>
  </si>
  <si>
    <t>B-02-05 25BAB</t>
  </si>
  <si>
    <t>588466</t>
  </si>
  <si>
    <t>333135112032501</t>
  </si>
  <si>
    <t>A-02-03 09CDA</t>
  </si>
  <si>
    <t>TRANSDUCER READING UNSTABLE</t>
  </si>
  <si>
    <t>333146112560801</t>
  </si>
  <si>
    <t>B-02-07 12CBB</t>
  </si>
  <si>
    <t>802455</t>
  </si>
  <si>
    <t>333212113131801</t>
  </si>
  <si>
    <t>B-02-09 07ABB</t>
  </si>
  <si>
    <t>627169</t>
  </si>
  <si>
    <t>333216112475201</t>
  </si>
  <si>
    <t>B-02-05 06DDD</t>
  </si>
  <si>
    <t>524267</t>
  </si>
  <si>
    <t>333223112280901</t>
  </si>
  <si>
    <t>B-02-02 04DCB</t>
  </si>
  <si>
    <t>612958</t>
  </si>
  <si>
    <t>333239112240301</t>
  </si>
  <si>
    <t>B-02-01 06DBB1</t>
  </si>
  <si>
    <t>333027113091001</t>
  </si>
  <si>
    <t>B-02-09 23ABB</t>
  </si>
  <si>
    <t>611131</t>
  </si>
  <si>
    <t>333028112525101</t>
  </si>
  <si>
    <t>B-02-06 21BBA</t>
  </si>
  <si>
    <t>804552</t>
  </si>
  <si>
    <t>333035113181701</t>
  </si>
  <si>
    <t>B-02-10 17DCA</t>
  </si>
  <si>
    <t>621523</t>
  </si>
  <si>
    <t>333036112010401</t>
  </si>
  <si>
    <t>A-02-03 14DCD</t>
  </si>
  <si>
    <t>643681</t>
  </si>
  <si>
    <t>333036112111001</t>
  </si>
  <si>
    <t>A-02-02 18DDD</t>
  </si>
  <si>
    <t>607674</t>
  </si>
  <si>
    <t>333048112075901</t>
  </si>
  <si>
    <t>A-02-02 14CBC2</t>
  </si>
  <si>
    <t>608376</t>
  </si>
  <si>
    <t>333052112202401</t>
  </si>
  <si>
    <t>B-02-01 14CBB</t>
  </si>
  <si>
    <t>333121113413001</t>
  </si>
  <si>
    <t>B-02-14 10CDC</t>
  </si>
  <si>
    <t>600171</t>
  </si>
  <si>
    <t>RAN</t>
  </si>
  <si>
    <t>RANEGRAS PLAIN BASIN</t>
  </si>
  <si>
    <t>RANEGRAS PLAIN</t>
  </si>
  <si>
    <t>333125114065901</t>
  </si>
  <si>
    <t>B-02-18 09DDC</t>
  </si>
  <si>
    <t>LPC</t>
  </si>
  <si>
    <t>PKB</t>
  </si>
  <si>
    <t>PARKER BASIN</t>
  </si>
  <si>
    <t>LA POSA PLAINS</t>
  </si>
  <si>
    <t>333248111535801</t>
  </si>
  <si>
    <t>A-02-04 01ACC</t>
  </si>
  <si>
    <t>626816</t>
  </si>
  <si>
    <t>MAT TOOK MEASUREMENT</t>
  </si>
  <si>
    <t>333358112134201</t>
  </si>
  <si>
    <t>A-03-01 35ABB</t>
  </si>
  <si>
    <t>607737</t>
  </si>
  <si>
    <t>333427111475701</t>
  </si>
  <si>
    <t>A-03-05 25CAB</t>
  </si>
  <si>
    <t>600650</t>
  </si>
  <si>
    <t>333737113460801</t>
  </si>
  <si>
    <t>B-03-15 02DAC</t>
  </si>
  <si>
    <t>601120</t>
  </si>
  <si>
    <t>333746111403101</t>
  </si>
  <si>
    <t>A-03-07 06CDA</t>
  </si>
  <si>
    <t>FNH</t>
  </si>
  <si>
    <t>FOUNTAIN HILLS</t>
  </si>
  <si>
    <t>333802113210301</t>
  </si>
  <si>
    <t>B-03-11 01BCC</t>
  </si>
  <si>
    <t>520474</t>
  </si>
  <si>
    <t>333639111433101</t>
  </si>
  <si>
    <t>A-03-06 15ABA</t>
  </si>
  <si>
    <t>604786</t>
  </si>
  <si>
    <t>333705111552201</t>
  </si>
  <si>
    <t>A-03-04 11CBA</t>
  </si>
  <si>
    <t>626838</t>
  </si>
  <si>
    <t>333718114264701</t>
  </si>
  <si>
    <t>B-03-21 08ABD</t>
  </si>
  <si>
    <t>628121</t>
  </si>
  <si>
    <t>CIB</t>
  </si>
  <si>
    <t>CIBOLA VALLEY</t>
  </si>
  <si>
    <t>333724112423601</t>
  </si>
  <si>
    <t>B-03-04 07BBB</t>
  </si>
  <si>
    <t>517028</t>
  </si>
  <si>
    <t>334052112141401</t>
  </si>
  <si>
    <t>A-04-01 22AAA</t>
  </si>
  <si>
    <t>804522</t>
  </si>
  <si>
    <t>334052112421901</t>
  </si>
  <si>
    <t>B-04-04 19BAC</t>
  </si>
  <si>
    <t>800517</t>
  </si>
  <si>
    <t>334056112445001</t>
  </si>
  <si>
    <t>B-04-05 22AAA</t>
  </si>
  <si>
    <t>516565</t>
  </si>
  <si>
    <t>334112112371601</t>
  </si>
  <si>
    <t>B-04-04 13CBD</t>
  </si>
  <si>
    <t>334000113130301</t>
  </si>
  <si>
    <t>B-04-09 30AAC</t>
  </si>
  <si>
    <t>612687</t>
  </si>
  <si>
    <t>334033112242801</t>
  </si>
  <si>
    <t>B-04-01 19BDC</t>
  </si>
  <si>
    <t>612965</t>
  </si>
  <si>
    <t>334452113370401</t>
  </si>
  <si>
    <t>B-05-13 28ACC</t>
  </si>
  <si>
    <t>607056</t>
  </si>
  <si>
    <t>MMU</t>
  </si>
  <si>
    <t>MCMULLEN VALLEY BASIN</t>
  </si>
  <si>
    <t>MCMULLEN VALLEY</t>
  </si>
  <si>
    <t>334513112380501</t>
  </si>
  <si>
    <t>B-05-04 24CCC</t>
  </si>
  <si>
    <t>801046</t>
  </si>
  <si>
    <t>334514112422001</t>
  </si>
  <si>
    <t>B-05-04 20CCC</t>
  </si>
  <si>
    <t>504783</t>
  </si>
  <si>
    <t>334653111154101</t>
  </si>
  <si>
    <t>A-05-11 18AAA</t>
  </si>
  <si>
    <t>600998</t>
  </si>
  <si>
    <t>SRL</t>
  </si>
  <si>
    <t>SRB</t>
  </si>
  <si>
    <t>SALT RIVER BASIN</t>
  </si>
  <si>
    <t>SALT RIVER LAKES</t>
  </si>
  <si>
    <t>334654112433001</t>
  </si>
  <si>
    <t>B-05-05 13AAA</t>
  </si>
  <si>
    <t>510003</t>
  </si>
  <si>
    <t>334259112522001</t>
  </si>
  <si>
    <t>B-04-06 04DBA</t>
  </si>
  <si>
    <t>505244</t>
  </si>
  <si>
    <t>334326113303401</t>
  </si>
  <si>
    <t>B-04-12 04BBD</t>
  </si>
  <si>
    <t>334341111461201</t>
  </si>
  <si>
    <t>A-05-06 32CCC</t>
  </si>
  <si>
    <t>808587</t>
  </si>
  <si>
    <t>334357113473201</t>
  </si>
  <si>
    <t>B-05-15 35BDD2</t>
  </si>
  <si>
    <t>801955</t>
  </si>
  <si>
    <t>334359111563401</t>
  </si>
  <si>
    <t>A-05-04 33DAA</t>
  </si>
  <si>
    <t>600117</t>
  </si>
  <si>
    <t>334408113313401</t>
  </si>
  <si>
    <t>B-05-12 32ADB</t>
  </si>
  <si>
    <t>334422113524001</t>
  </si>
  <si>
    <t>B-05-16 25DCC</t>
  </si>
  <si>
    <t>614479</t>
  </si>
  <si>
    <t>334446113500601</t>
  </si>
  <si>
    <t>B-05-15 29DAA</t>
  </si>
  <si>
    <t>613116</t>
  </si>
  <si>
    <t>334955113365201</t>
  </si>
  <si>
    <t>B-06-13 28DBD2</t>
  </si>
  <si>
    <t>634103</t>
  </si>
  <si>
    <t>335010112063001</t>
  </si>
  <si>
    <t>A-06-02 25BDD1</t>
  </si>
  <si>
    <t>633646</t>
  </si>
  <si>
    <t>335024113485701</t>
  </si>
  <si>
    <t>B-06-15 27BBA</t>
  </si>
  <si>
    <t>614505</t>
  </si>
  <si>
    <t>335052111564701</t>
  </si>
  <si>
    <t>A-06-04 21DAC</t>
  </si>
  <si>
    <t>CRF</t>
  </si>
  <si>
    <t>CAREFREE</t>
  </si>
  <si>
    <t>335053113224001</t>
  </si>
  <si>
    <t>B-06-12 19DBB</t>
  </si>
  <si>
    <t>335054113564301</t>
  </si>
  <si>
    <t>B-06-16 20ACD</t>
  </si>
  <si>
    <t>505096</t>
  </si>
  <si>
    <t>334703112521901</t>
  </si>
  <si>
    <t>B-05-06 10CDD</t>
  </si>
  <si>
    <t>629322</t>
  </si>
  <si>
    <t>334722113562001</t>
  </si>
  <si>
    <t>B-05-16 09BCC</t>
  </si>
  <si>
    <t>600166</t>
  </si>
  <si>
    <t>334750112082001</t>
  </si>
  <si>
    <t>A-05-02 10ABA</t>
  </si>
  <si>
    <t>614028</t>
  </si>
  <si>
    <t>LKP</t>
  </si>
  <si>
    <t>LAKE PLEASANT</t>
  </si>
  <si>
    <t>334750112142901</t>
  </si>
  <si>
    <t>A-05-01 10AAB</t>
  </si>
  <si>
    <t>614032</t>
  </si>
  <si>
    <t>334818113350001</t>
  </si>
  <si>
    <t>B-05-13 02DBB</t>
  </si>
  <si>
    <t>334827113335701</t>
  </si>
  <si>
    <t>B-05-13 01BDA</t>
  </si>
  <si>
    <t>625292</t>
  </si>
  <si>
    <t>334850111532401</t>
  </si>
  <si>
    <t>A-06-05 31CCC2</t>
  </si>
  <si>
    <t>604782</t>
  </si>
  <si>
    <t>334852111522101</t>
  </si>
  <si>
    <t>A-06-05 32CCC</t>
  </si>
  <si>
    <t>600926</t>
  </si>
  <si>
    <t>334943109055301</t>
  </si>
  <si>
    <t>A-05-31 17CAA1</t>
  </si>
  <si>
    <t>519013</t>
  </si>
  <si>
    <t>MOR</t>
  </si>
  <si>
    <t>MORENCI BASIN</t>
  </si>
  <si>
    <t>MORENCI</t>
  </si>
  <si>
    <t>335317112042701</t>
  </si>
  <si>
    <t>A-06-03 05CCC2</t>
  </si>
  <si>
    <t>PUMP OFF 48 HOURS</t>
  </si>
  <si>
    <t>335334113250701</t>
  </si>
  <si>
    <t>B-06-11 05ADD</t>
  </si>
  <si>
    <t>804122</t>
  </si>
  <si>
    <t>335449113120601</t>
  </si>
  <si>
    <t>B-07-09 33ABB</t>
  </si>
  <si>
    <t>612679</t>
  </si>
  <si>
    <t>335102113541301</t>
  </si>
  <si>
    <t>B-06-16 22ADA</t>
  </si>
  <si>
    <t>613119</t>
  </si>
  <si>
    <t>335108111551901</t>
  </si>
  <si>
    <t>A-06-04 23BCA</t>
  </si>
  <si>
    <t>636832</t>
  </si>
  <si>
    <t>335211113301901</t>
  </si>
  <si>
    <t>B-06-12 15BBB</t>
  </si>
  <si>
    <t>650354</t>
  </si>
  <si>
    <t>335235113585701</t>
  </si>
  <si>
    <t>B-06-17 12DBB3</t>
  </si>
  <si>
    <t>502760</t>
  </si>
  <si>
    <t>335257113520601</t>
  </si>
  <si>
    <t>B-06-16 12AAA</t>
  </si>
  <si>
    <t>613120</t>
  </si>
  <si>
    <t>335727113045101</t>
  </si>
  <si>
    <t>B-07-08 15BAA</t>
  </si>
  <si>
    <t>807721</t>
  </si>
  <si>
    <t>335741113251401</t>
  </si>
  <si>
    <t>B-07-11 08DAD2</t>
  </si>
  <si>
    <t>506602</t>
  </si>
  <si>
    <t>340003113154501</t>
  </si>
  <si>
    <t>B-08-10 36BBB</t>
  </si>
  <si>
    <t>614567</t>
  </si>
  <si>
    <t>335535113232701</t>
  </si>
  <si>
    <t>B-07-11 27ABC</t>
  </si>
  <si>
    <t>801549</t>
  </si>
  <si>
    <t>335545113062501</t>
  </si>
  <si>
    <t>B-07-08 20DDD</t>
  </si>
  <si>
    <t>500248</t>
  </si>
  <si>
    <t>335556114000101</t>
  </si>
  <si>
    <t>B-07-17 23CAC2</t>
  </si>
  <si>
    <t>645951</t>
  </si>
  <si>
    <t>335623112063601</t>
  </si>
  <si>
    <t>A-07-02 24BDA</t>
  </si>
  <si>
    <t>565329</t>
  </si>
  <si>
    <t>335633113195701</t>
  </si>
  <si>
    <t>B-07-10 19AAA</t>
  </si>
  <si>
    <t>604150</t>
  </si>
  <si>
    <t>MP - USED BOP 0.5</t>
  </si>
  <si>
    <t>335635113493001</t>
  </si>
  <si>
    <t>B-07-15 16DCC</t>
  </si>
  <si>
    <t>BUT</t>
  </si>
  <si>
    <t>BUTLER VALLEY BASIN</t>
  </si>
  <si>
    <t>BUTLER VALLEY</t>
  </si>
  <si>
    <t>335637113002801</t>
  </si>
  <si>
    <t>B-07-07 17DCC</t>
  </si>
  <si>
    <t>647309</t>
  </si>
  <si>
    <t>340421112075801</t>
  </si>
  <si>
    <t>A-09-02 34DDD</t>
  </si>
  <si>
    <t>649365</t>
  </si>
  <si>
    <t>AGF</t>
  </si>
  <si>
    <t>AGUA FRIA BASIN</t>
  </si>
  <si>
    <t>AGUA FRIA</t>
  </si>
  <si>
    <t>340458111211801</t>
  </si>
  <si>
    <t>A-09-10 32BDB</t>
  </si>
  <si>
    <t>601022</t>
  </si>
  <si>
    <t>TON</t>
  </si>
  <si>
    <t>TONTO CREEK BASIN</t>
  </si>
  <si>
    <t>TONTO CREEK</t>
  </si>
  <si>
    <t>340004113443601</t>
  </si>
  <si>
    <t>B-08-14 29CDC</t>
  </si>
  <si>
    <t>807275</t>
  </si>
  <si>
    <t>340005113101801</t>
  </si>
  <si>
    <t>B-08-09 26CCD</t>
  </si>
  <si>
    <t>640729</t>
  </si>
  <si>
    <t>340010109090101</t>
  </si>
  <si>
    <t>A-07-30 14BDD</t>
  </si>
  <si>
    <t>802842</t>
  </si>
  <si>
    <t>LCR</t>
  </si>
  <si>
    <t>LITTLE COLORADO RIVER PLATEAU BASIN</t>
  </si>
  <si>
    <t>LITTLE COLORADO RIVER</t>
  </si>
  <si>
    <t>340058113404701</t>
  </si>
  <si>
    <t>B-08-14 23DDD</t>
  </si>
  <si>
    <t>614576</t>
  </si>
  <si>
    <t>340122113440301</t>
  </si>
  <si>
    <t>B-08-14 20DAB</t>
  </si>
  <si>
    <t>633680</t>
  </si>
  <si>
    <t>340135109270001</t>
  </si>
  <si>
    <t>A-07-27 01CDB</t>
  </si>
  <si>
    <t>340333113363701</t>
  </si>
  <si>
    <t>B-08-13 04DDD1</t>
  </si>
  <si>
    <t>614575</t>
  </si>
  <si>
    <t>341336111174801</t>
  </si>
  <si>
    <t>A-10-10 11ACB</t>
  </si>
  <si>
    <t>509660</t>
  </si>
  <si>
    <t>341338111194401</t>
  </si>
  <si>
    <t>A-10-10 09ACA</t>
  </si>
  <si>
    <t>631255</t>
  </si>
  <si>
    <t>LVR</t>
  </si>
  <si>
    <t>VRB</t>
  </si>
  <si>
    <t>VERDE RIVER BASIN</t>
  </si>
  <si>
    <t>VERDE CANYON</t>
  </si>
  <si>
    <t>341356111191901</t>
  </si>
  <si>
    <t>A-10-10 03CCD</t>
  </si>
  <si>
    <t>512431</t>
  </si>
  <si>
    <t>341408111212001</t>
  </si>
  <si>
    <t>A-10-10 05CCA</t>
  </si>
  <si>
    <t>620875</t>
  </si>
  <si>
    <t>341418111194901</t>
  </si>
  <si>
    <t>A-10-10 04DBA</t>
  </si>
  <si>
    <t>340852113122501</t>
  </si>
  <si>
    <t>B-09-09 04CBC</t>
  </si>
  <si>
    <t>600587</t>
  </si>
  <si>
    <t>ALR</t>
  </si>
  <si>
    <t>BWM</t>
  </si>
  <si>
    <t>BILL WILLIAMS BASIN</t>
  </si>
  <si>
    <t>ALAMO RESERVOIR</t>
  </si>
  <si>
    <t>341118112075801</t>
  </si>
  <si>
    <t>A-09H-02 23CCC</t>
  </si>
  <si>
    <t>635573</t>
  </si>
  <si>
    <t>341959112071601</t>
  </si>
  <si>
    <t>A-11-02 14CAA</t>
  </si>
  <si>
    <t>628102</t>
  </si>
  <si>
    <t>342024109220301</t>
  </si>
  <si>
    <t>A-11-28 22BDD2</t>
  </si>
  <si>
    <t>085863</t>
  </si>
  <si>
    <t>342033109174101</t>
  </si>
  <si>
    <t>A-11-29 20ABB</t>
  </si>
  <si>
    <t>611373</t>
  </si>
  <si>
    <t>342044109440001</t>
  </si>
  <si>
    <t>A-11-25 18DCA</t>
  </si>
  <si>
    <t>806050</t>
  </si>
  <si>
    <t>342044112554101</t>
  </si>
  <si>
    <t>B-12-06 W31BAD</t>
  </si>
  <si>
    <t>613951</t>
  </si>
  <si>
    <t>SMR</t>
  </si>
  <si>
    <t>SANTA MARIA</t>
  </si>
  <si>
    <t>341436111190001</t>
  </si>
  <si>
    <t>A-10-10 03BAD1</t>
  </si>
  <si>
    <t>512430</t>
  </si>
  <si>
    <t>341447111182501</t>
  </si>
  <si>
    <t>A-11-10 35CCD</t>
  </si>
  <si>
    <t>631835</t>
  </si>
  <si>
    <t>341454113565501</t>
  </si>
  <si>
    <t>B-11-16 32CDA</t>
  </si>
  <si>
    <t>619413</t>
  </si>
  <si>
    <t>CLA</t>
  </si>
  <si>
    <t>CLARA PEAK</t>
  </si>
  <si>
    <t>341504111214601</t>
  </si>
  <si>
    <t>A-11-10 31DAC1</t>
  </si>
  <si>
    <t>809394</t>
  </si>
  <si>
    <t>341508113203801</t>
  </si>
  <si>
    <t>B-11-10 31CBA</t>
  </si>
  <si>
    <t>809687</t>
  </si>
  <si>
    <t>341518111205401</t>
  </si>
  <si>
    <t>A-11-10 32ACD</t>
  </si>
  <si>
    <t>650931</t>
  </si>
  <si>
    <t>341531113265801</t>
  </si>
  <si>
    <t>B-11-11 31BBB1</t>
  </si>
  <si>
    <t>614664</t>
  </si>
  <si>
    <t>341547111192501</t>
  </si>
  <si>
    <t>A-11-10 27CCB</t>
  </si>
  <si>
    <t>620877</t>
  </si>
  <si>
    <t>341624113562401</t>
  </si>
  <si>
    <t>B-11-16 29AAA</t>
  </si>
  <si>
    <t>619426</t>
  </si>
  <si>
    <t>341707113063901</t>
  </si>
  <si>
    <t>B-11-08 20ADB</t>
  </si>
  <si>
    <t>614653</t>
  </si>
  <si>
    <t>342516109372701</t>
  </si>
  <si>
    <t>A-12-26 19DDD</t>
  </si>
  <si>
    <t>532813</t>
  </si>
  <si>
    <t>342626112391401</t>
  </si>
  <si>
    <t>B-13-04 26BCC1 UNSV</t>
  </si>
  <si>
    <t>613867</t>
  </si>
  <si>
    <t>SKU</t>
  </si>
  <si>
    <t>SKULL VALLEY</t>
  </si>
  <si>
    <t>342639112394201</t>
  </si>
  <si>
    <t>B-13-04 27AB UNSPZ1</t>
  </si>
  <si>
    <t>613860</t>
  </si>
  <si>
    <t>342639112394202</t>
  </si>
  <si>
    <t>B-13-04 27AB UNSPZ2</t>
  </si>
  <si>
    <t>342123110173301</t>
  </si>
  <si>
    <t>A-11-19 14ABD</t>
  </si>
  <si>
    <t>617074</t>
  </si>
  <si>
    <t>342344111280701</t>
  </si>
  <si>
    <t>A-12-08 26DAC2</t>
  </si>
  <si>
    <t>635775</t>
  </si>
  <si>
    <t>342353112134501</t>
  </si>
  <si>
    <t>A-12-01 26BAB1</t>
  </si>
  <si>
    <t>802822</t>
  </si>
  <si>
    <t>342406111293901</t>
  </si>
  <si>
    <t>A-12-08 27BAC</t>
  </si>
  <si>
    <t>570666</t>
  </si>
  <si>
    <t>342416111300301</t>
  </si>
  <si>
    <t>A-12-08 22CCC1</t>
  </si>
  <si>
    <t>635779</t>
  </si>
  <si>
    <t>343009110043501</t>
  </si>
  <si>
    <t>A-13-21 24CBC</t>
  </si>
  <si>
    <t>604441</t>
  </si>
  <si>
    <t>343015109234801</t>
  </si>
  <si>
    <t>A-13-28 29BDC</t>
  </si>
  <si>
    <t>343028111413801</t>
  </si>
  <si>
    <t>A-13-06 23BBC</t>
  </si>
  <si>
    <t>627339</t>
  </si>
  <si>
    <t>VER</t>
  </si>
  <si>
    <t>VERDE VALLEY</t>
  </si>
  <si>
    <t>343058111462902</t>
  </si>
  <si>
    <t>A-13-05 13DBC2</t>
  </si>
  <si>
    <t>524344</t>
  </si>
  <si>
    <t>343105111504601</t>
  </si>
  <si>
    <t>A-13-05 17CAA2</t>
  </si>
  <si>
    <t>086280</t>
  </si>
  <si>
    <t>342658112244601</t>
  </si>
  <si>
    <t>B-16-02 12ADD</t>
  </si>
  <si>
    <t>606295</t>
  </si>
  <si>
    <t>LIC</t>
  </si>
  <si>
    <t>PRE</t>
  </si>
  <si>
    <t>PRESCOTT AMA</t>
  </si>
  <si>
    <t>LITTLE CHINO VALLEY</t>
  </si>
  <si>
    <t>342709112404501</t>
  </si>
  <si>
    <t>B-13-04 21DB UNSPZ1</t>
  </si>
  <si>
    <t>613853</t>
  </si>
  <si>
    <t>342709112404502</t>
  </si>
  <si>
    <t>B-13-04 21DB UNSPZ2</t>
  </si>
  <si>
    <t>342753113511901</t>
  </si>
  <si>
    <t>B-13-15 17CBD</t>
  </si>
  <si>
    <t>SAC</t>
  </si>
  <si>
    <t>SACRAMENTO VALLEY BASIN</t>
  </si>
  <si>
    <t>SACRAMENTO VALLEY</t>
  </si>
  <si>
    <t>342801113134801</t>
  </si>
  <si>
    <t>B-13-09 17BCC</t>
  </si>
  <si>
    <t>611613</t>
  </si>
  <si>
    <t>342811110061201</t>
  </si>
  <si>
    <t>A-13-21 34DCC2</t>
  </si>
  <si>
    <t>649164</t>
  </si>
  <si>
    <t>342828112531801</t>
  </si>
  <si>
    <t>B-13-06 09DCD</t>
  </si>
  <si>
    <t>625722</t>
  </si>
  <si>
    <t>342836113391301</t>
  </si>
  <si>
    <t>B-13-13 07DDB2</t>
  </si>
  <si>
    <t>644225</t>
  </si>
  <si>
    <t>342859111492901</t>
  </si>
  <si>
    <t>A-13-05 28DCD1</t>
  </si>
  <si>
    <t>085970</t>
  </si>
  <si>
    <t>343244112150901</t>
  </si>
  <si>
    <t>A-14-01 34CCA</t>
  </si>
  <si>
    <t>631279</t>
  </si>
  <si>
    <t>UAG</t>
  </si>
  <si>
    <t>UPPER AGUA FRIA</t>
  </si>
  <si>
    <t>343134111465301</t>
  </si>
  <si>
    <t>A-13-05 12CCC2</t>
  </si>
  <si>
    <t>646829</t>
  </si>
  <si>
    <t>343150110063001</t>
  </si>
  <si>
    <t>A-13-21 10CDA</t>
  </si>
  <si>
    <t>600370</t>
  </si>
  <si>
    <t>343153112122901</t>
  </si>
  <si>
    <t>A-13-01 01DCA</t>
  </si>
  <si>
    <t>803241</t>
  </si>
  <si>
    <t>343157112135401</t>
  </si>
  <si>
    <t>A-13-01 02CAD</t>
  </si>
  <si>
    <t>638550</t>
  </si>
  <si>
    <t>343200109275801</t>
  </si>
  <si>
    <t>A-13-27 15BDA2</t>
  </si>
  <si>
    <t>617786</t>
  </si>
  <si>
    <t>343628112193001</t>
  </si>
  <si>
    <t>B-14-01 11DAA</t>
  </si>
  <si>
    <t>612329</t>
  </si>
  <si>
    <t>343637109374901</t>
  </si>
  <si>
    <t>A-14-26E 18CBD2</t>
  </si>
  <si>
    <t>810276</t>
  </si>
  <si>
    <t>343637112195701</t>
  </si>
  <si>
    <t>B-14-01 11ACB</t>
  </si>
  <si>
    <t>612330</t>
  </si>
  <si>
    <t>343652112172101</t>
  </si>
  <si>
    <t>A-14-01 08BBB</t>
  </si>
  <si>
    <t>536623</t>
  </si>
  <si>
    <t>343655111111201</t>
  </si>
  <si>
    <t>A-14-11 09ADC</t>
  </si>
  <si>
    <t>637397</t>
  </si>
  <si>
    <t>343343112183801</t>
  </si>
  <si>
    <t>B-14-01 25DAC</t>
  </si>
  <si>
    <t>613029</t>
  </si>
  <si>
    <t>343353112144101</t>
  </si>
  <si>
    <t>A-14-01 27ACC</t>
  </si>
  <si>
    <t>613024</t>
  </si>
  <si>
    <t>343415112161401</t>
  </si>
  <si>
    <t>A-14-01 28BBB</t>
  </si>
  <si>
    <t>613020</t>
  </si>
  <si>
    <t>343434112145201</t>
  </si>
  <si>
    <t>A-14-01 22CAD</t>
  </si>
  <si>
    <t>613023</t>
  </si>
  <si>
    <t>343453112203401</t>
  </si>
  <si>
    <t>B-14-01 22ADA</t>
  </si>
  <si>
    <t>613045</t>
  </si>
  <si>
    <t>343529112162201</t>
  </si>
  <si>
    <t>A-14-01 17AAD</t>
  </si>
  <si>
    <t>613025</t>
  </si>
  <si>
    <t>343535111531001</t>
  </si>
  <si>
    <t>A-14-04 24BCB2</t>
  </si>
  <si>
    <t>505167</t>
  </si>
  <si>
    <t>344038112194401</t>
  </si>
  <si>
    <t>B-15-01 14DBD</t>
  </si>
  <si>
    <t>523925</t>
  </si>
  <si>
    <t>344040113351001</t>
  </si>
  <si>
    <t>B-16-13 36CCC</t>
  </si>
  <si>
    <t>WIK</t>
  </si>
  <si>
    <t>BIS</t>
  </si>
  <si>
    <t>BIG SANDY BASIN</t>
  </si>
  <si>
    <t>WIKIEUP</t>
  </si>
  <si>
    <t>344052111560601</t>
  </si>
  <si>
    <t>A-15-04 21CBA2</t>
  </si>
  <si>
    <t>631840</t>
  </si>
  <si>
    <t>344052112171701</t>
  </si>
  <si>
    <t>A-15-01 17BCC</t>
  </si>
  <si>
    <t>524200</t>
  </si>
  <si>
    <t>344058111033101</t>
  </si>
  <si>
    <t>A-15-12 15DDC</t>
  </si>
  <si>
    <t>631365</t>
  </si>
  <si>
    <t>344158112384201</t>
  </si>
  <si>
    <t>B-15H-04 26DAA</t>
  </si>
  <si>
    <t>649862</t>
  </si>
  <si>
    <t>BIC</t>
  </si>
  <si>
    <t>BIG CHINO</t>
  </si>
  <si>
    <t>343746112242601</t>
  </si>
  <si>
    <t>B-15-01 31CCD</t>
  </si>
  <si>
    <t>619664</t>
  </si>
  <si>
    <t>343829112303501</t>
  </si>
  <si>
    <t>B-15-02 31BAD1</t>
  </si>
  <si>
    <t>638196</t>
  </si>
  <si>
    <t>343833111490101</t>
  </si>
  <si>
    <t>A-14-05 04AAA</t>
  </si>
  <si>
    <t>806134</t>
  </si>
  <si>
    <t>343858112300301</t>
  </si>
  <si>
    <t>B-15-02 30DAA</t>
  </si>
  <si>
    <t>809476</t>
  </si>
  <si>
    <t>343923113583301</t>
  </si>
  <si>
    <t>B-15-16 07BDD</t>
  </si>
  <si>
    <t>611808</t>
  </si>
  <si>
    <t>343930112235301</t>
  </si>
  <si>
    <t>B-15-01 19DCD1</t>
  </si>
  <si>
    <t>523565</t>
  </si>
  <si>
    <t>343940114170301</t>
  </si>
  <si>
    <t>B-15-19 07AAB</t>
  </si>
  <si>
    <t>629451</t>
  </si>
  <si>
    <t>344312111540801</t>
  </si>
  <si>
    <t>A-15-04 02CCB4</t>
  </si>
  <si>
    <t>605684</t>
  </si>
  <si>
    <t>344347114180601</t>
  </si>
  <si>
    <t>B-16-20 13BCD</t>
  </si>
  <si>
    <t>616522</t>
  </si>
  <si>
    <t>344348112331401</t>
  </si>
  <si>
    <t>B-16-03 35BBB</t>
  </si>
  <si>
    <t>602609</t>
  </si>
  <si>
    <t>344358112182901</t>
  </si>
  <si>
    <t>B-16-01 25DDB</t>
  </si>
  <si>
    <t>625105</t>
  </si>
  <si>
    <t>344359111591101</t>
  </si>
  <si>
    <t>A-16-03 36CDC</t>
  </si>
  <si>
    <t>614257</t>
  </si>
  <si>
    <t>344220113364901</t>
  </si>
  <si>
    <t>B-16-13 21DDD2</t>
  </si>
  <si>
    <t>642249</t>
  </si>
  <si>
    <t>344233112193801</t>
  </si>
  <si>
    <t>B-15-01 02ADC</t>
  </si>
  <si>
    <t>524298</t>
  </si>
  <si>
    <t>344241112312201</t>
  </si>
  <si>
    <t>B-15-03 01DCD</t>
  </si>
  <si>
    <t>808811</t>
  </si>
  <si>
    <t>344250111583401</t>
  </si>
  <si>
    <t>A-15-03 12ADB1</t>
  </si>
  <si>
    <t>630899</t>
  </si>
  <si>
    <t>344250111584101</t>
  </si>
  <si>
    <t>A-15-03 12ADB3</t>
  </si>
  <si>
    <t>802787</t>
  </si>
  <si>
    <t>344258111595501</t>
  </si>
  <si>
    <t>A-15-03 11ABA</t>
  </si>
  <si>
    <t>613162</t>
  </si>
  <si>
    <t>344304111585601</t>
  </si>
  <si>
    <t>A-15-03 01DCC2</t>
  </si>
  <si>
    <t>509579</t>
  </si>
  <si>
    <t>344307111552701</t>
  </si>
  <si>
    <t>A-15-04 04DDC1</t>
  </si>
  <si>
    <t>621154</t>
  </si>
  <si>
    <t>344628112174901</t>
  </si>
  <si>
    <t>B-16-01 07CDD</t>
  </si>
  <si>
    <t>606296</t>
  </si>
  <si>
    <t>344629112283401</t>
  </si>
  <si>
    <t>B-16-02 09CDC</t>
  </si>
  <si>
    <t>634748</t>
  </si>
  <si>
    <t>344429112222001</t>
  </si>
  <si>
    <t>B-16-01 28BCA</t>
  </si>
  <si>
    <t>625104</t>
  </si>
  <si>
    <t>344435112404301</t>
  </si>
  <si>
    <t>B-16-04 27BCB</t>
  </si>
  <si>
    <t>631901</t>
  </si>
  <si>
    <t>344458112270601</t>
  </si>
  <si>
    <t>B-16-02 22DBD</t>
  </si>
  <si>
    <t>606025</t>
  </si>
  <si>
    <t>344459112232601</t>
  </si>
  <si>
    <t>B-16-01 20CBD1</t>
  </si>
  <si>
    <t>625107</t>
  </si>
  <si>
    <t>344534112282901</t>
  </si>
  <si>
    <t>B-16-02 21BAA1</t>
  </si>
  <si>
    <t>604724</t>
  </si>
  <si>
    <t>344545112005401</t>
  </si>
  <si>
    <t>A-16-03 22DCD</t>
  </si>
  <si>
    <t>629211</t>
  </si>
  <si>
    <t>344850111494801</t>
  </si>
  <si>
    <t>A-17-05 33ADA1</t>
  </si>
  <si>
    <t>614282</t>
  </si>
  <si>
    <t>344957111463102</t>
  </si>
  <si>
    <t>A-17-06E30BBB</t>
  </si>
  <si>
    <t>345001111514801</t>
  </si>
  <si>
    <t>A-17-05 20CCC1</t>
  </si>
  <si>
    <t>344704112291601</t>
  </si>
  <si>
    <t>B-16-02 08ACA</t>
  </si>
  <si>
    <t>572110</t>
  </si>
  <si>
    <t>344723112265701</t>
  </si>
  <si>
    <t>B-16-02 03DDC4</t>
  </si>
  <si>
    <t>603665</t>
  </si>
  <si>
    <t>344733111292201</t>
  </si>
  <si>
    <t>A-16-08 10ABC</t>
  </si>
  <si>
    <t>641798</t>
  </si>
  <si>
    <t>344809112275201</t>
  </si>
  <si>
    <t>B-16-02 03BBB1</t>
  </si>
  <si>
    <t>344819112265601</t>
  </si>
  <si>
    <t>B-17-02 S34DDD3</t>
  </si>
  <si>
    <t>633990</t>
  </si>
  <si>
    <t>345332113390001</t>
  </si>
  <si>
    <t>B-18-13 34CCD</t>
  </si>
  <si>
    <t>614838</t>
  </si>
  <si>
    <t>345338112311801</t>
  </si>
  <si>
    <t>B-17-02 06BBB</t>
  </si>
  <si>
    <t>603912</t>
  </si>
  <si>
    <t>345414110153601</t>
  </si>
  <si>
    <t>A-17-20 06ACB</t>
  </si>
  <si>
    <t>620722</t>
  </si>
  <si>
    <t>JCI</t>
  </si>
  <si>
    <t>JOSEPH CITY INA</t>
  </si>
  <si>
    <t>345048112292201</t>
  </si>
  <si>
    <t>B-17-02 20ABD</t>
  </si>
  <si>
    <t>801489</t>
  </si>
  <si>
    <t>345057112145201</t>
  </si>
  <si>
    <t>A-17-01 15CDB UNSURV</t>
  </si>
  <si>
    <t>631883</t>
  </si>
  <si>
    <t>345137111454801</t>
  </si>
  <si>
    <t>A-17-06 18AAB</t>
  </si>
  <si>
    <t>522853</t>
  </si>
  <si>
    <t>345223110522301</t>
  </si>
  <si>
    <t>A-17-14 17ADD</t>
  </si>
  <si>
    <t>613985</t>
  </si>
  <si>
    <t>345301112283701</t>
  </si>
  <si>
    <t>B-17-02 S04CDA1</t>
  </si>
  <si>
    <t>609267</t>
  </si>
  <si>
    <t>345302111582201</t>
  </si>
  <si>
    <t>A-17-04 06ADD</t>
  </si>
  <si>
    <t>345310110062501</t>
  </si>
  <si>
    <t>A-17-21 10CBA</t>
  </si>
  <si>
    <t>345312111532001</t>
  </si>
  <si>
    <t>A-17-04 01ABD</t>
  </si>
  <si>
    <t>512462</t>
  </si>
  <si>
    <t>345801114082801</t>
  </si>
  <si>
    <t>B-18-18 01DCD</t>
  </si>
  <si>
    <t>345824114321901</t>
  </si>
  <si>
    <t>B-18-21 05CAC</t>
  </si>
  <si>
    <t>510925</t>
  </si>
  <si>
    <t>MHV</t>
  </si>
  <si>
    <t>LAKE MOHAVE BASIN</t>
  </si>
  <si>
    <t>LAKE MOHAVE</t>
  </si>
  <si>
    <t>345901109564001</t>
  </si>
  <si>
    <t>A-18-23 07BAA</t>
  </si>
  <si>
    <t>621425</t>
  </si>
  <si>
    <t>345955110202501</t>
  </si>
  <si>
    <t>A-19-19 33CCB</t>
  </si>
  <si>
    <t>521996</t>
  </si>
  <si>
    <t>350059112373101</t>
  </si>
  <si>
    <t>B-19-03 19CBD</t>
  </si>
  <si>
    <t>611027</t>
  </si>
  <si>
    <t>350159111435701</t>
  </si>
  <si>
    <t>A-19-06 W14BAB</t>
  </si>
  <si>
    <t>637391</t>
  </si>
  <si>
    <t>345619111385501</t>
  </si>
  <si>
    <t>A-18-07 15CCB2</t>
  </si>
  <si>
    <t>630882</t>
  </si>
  <si>
    <t>345635110173801</t>
  </si>
  <si>
    <t>A-18-19 23DBD</t>
  </si>
  <si>
    <t>345653112223701</t>
  </si>
  <si>
    <t>B-18-01 17AAA</t>
  </si>
  <si>
    <t>511557</t>
  </si>
  <si>
    <t>345750110482801</t>
  </si>
  <si>
    <t>A-18-14 13ABD3</t>
  </si>
  <si>
    <t>806154</t>
  </si>
  <si>
    <t>350633114103701</t>
  </si>
  <si>
    <t>B-20-18 22AAC</t>
  </si>
  <si>
    <t>350818114063901</t>
  </si>
  <si>
    <t>B-20-17 E07AAB2</t>
  </si>
  <si>
    <t>529524</t>
  </si>
  <si>
    <t>350829111575601</t>
  </si>
  <si>
    <t>A-20-04 03CBB</t>
  </si>
  <si>
    <t>522705</t>
  </si>
  <si>
    <t>350417110413301</t>
  </si>
  <si>
    <t>A-19-16 06CDB1</t>
  </si>
  <si>
    <t>085761</t>
  </si>
  <si>
    <t>350624111482501</t>
  </si>
  <si>
    <t>A-20-06 19BBB</t>
  </si>
  <si>
    <t>500322</t>
  </si>
  <si>
    <t>351340114125401</t>
  </si>
  <si>
    <t>B-21-18 09BBA</t>
  </si>
  <si>
    <t>610757</t>
  </si>
  <si>
    <t>350937114044201</t>
  </si>
  <si>
    <t>B-21-17 34DDB2</t>
  </si>
  <si>
    <t>646882</t>
  </si>
  <si>
    <t>351119113370801</t>
  </si>
  <si>
    <t>B-21-13 24BCD</t>
  </si>
  <si>
    <t>614875</t>
  </si>
  <si>
    <t>351121111545601</t>
  </si>
  <si>
    <t>A-21-04 24AAC</t>
  </si>
  <si>
    <t>522559</t>
  </si>
  <si>
    <t>351149109260802</t>
  </si>
  <si>
    <t>A-21-27 25BBD2</t>
  </si>
  <si>
    <t>628733</t>
  </si>
  <si>
    <t>351153113214301</t>
  </si>
  <si>
    <t>B-21-10 17CCD1</t>
  </si>
  <si>
    <t>610506</t>
  </si>
  <si>
    <t>FTR</t>
  </si>
  <si>
    <t>FORT ROCK</t>
  </si>
  <si>
    <t>351207112283701</t>
  </si>
  <si>
    <t>B-21-02 14BCC</t>
  </si>
  <si>
    <t>604624</t>
  </si>
  <si>
    <t>351712113065401</t>
  </si>
  <si>
    <t>B-22-08 15CCB</t>
  </si>
  <si>
    <t>352010113411501</t>
  </si>
  <si>
    <t>B-23-13 32ACA</t>
  </si>
  <si>
    <t>614897</t>
  </si>
  <si>
    <t>352052113551801</t>
  </si>
  <si>
    <t>B-23-15 30CBB</t>
  </si>
  <si>
    <t>606421</t>
  </si>
  <si>
    <t>HUA</t>
  </si>
  <si>
    <t>HUALAPAI VALLEY BASIN</t>
  </si>
  <si>
    <t>HUALAPAI VALLEY</t>
  </si>
  <si>
    <t>351442111410001</t>
  </si>
  <si>
    <t>A-22-07 32CBB</t>
  </si>
  <si>
    <t>808126</t>
  </si>
  <si>
    <t>351523111443801</t>
  </si>
  <si>
    <t>A-22-06 27DCB2</t>
  </si>
  <si>
    <t>647022</t>
  </si>
  <si>
    <t>351551111434701</t>
  </si>
  <si>
    <t>A-22-06 26BDB1</t>
  </si>
  <si>
    <t>608396</t>
  </si>
  <si>
    <t>351552112572901</t>
  </si>
  <si>
    <t>B-22-07 E25ADC</t>
  </si>
  <si>
    <t>608304</t>
  </si>
  <si>
    <t>351554113590701</t>
  </si>
  <si>
    <t>B-22-16 28BDA</t>
  </si>
  <si>
    <t>612659</t>
  </si>
  <si>
    <t>351556111430401</t>
  </si>
  <si>
    <t>A-22-06 25BBC1</t>
  </si>
  <si>
    <t>351557112020401</t>
  </si>
  <si>
    <t>A-22-03 24CCC</t>
  </si>
  <si>
    <t>618481</t>
  </si>
  <si>
    <t>351620111433201</t>
  </si>
  <si>
    <t>A-22-06 23DBC3</t>
  </si>
  <si>
    <t>351702111555001</t>
  </si>
  <si>
    <t>A-22-04 14DAD2</t>
  </si>
  <si>
    <t>565702</t>
  </si>
  <si>
    <t>353210111462401</t>
  </si>
  <si>
    <t>A-25-06 20ACC</t>
  </si>
  <si>
    <t>613880</t>
  </si>
  <si>
    <t>COP</t>
  </si>
  <si>
    <t>COCONINO PLATEAU BASIN</t>
  </si>
  <si>
    <t>COCONINO PLATEAU</t>
  </si>
  <si>
    <t>353337114235201</t>
  </si>
  <si>
    <t>B-25-20 15AAA</t>
  </si>
  <si>
    <t>637009</t>
  </si>
  <si>
    <t>DET</t>
  </si>
  <si>
    <t>DETRITAL VALLEY BASIN</t>
  </si>
  <si>
    <t>DETRITAL VALLEY</t>
  </si>
  <si>
    <t>354027114273101</t>
  </si>
  <si>
    <t>B-26-20 06ACA</t>
  </si>
  <si>
    <t>505703</t>
  </si>
  <si>
    <t>354036114110601</t>
  </si>
  <si>
    <t>B-26-18 03AAA1</t>
  </si>
  <si>
    <t>641124</t>
  </si>
  <si>
    <t>352555113462001</t>
  </si>
  <si>
    <t>B-24-14 28CAD</t>
  </si>
  <si>
    <t>624981</t>
  </si>
  <si>
    <t>352740113355501</t>
  </si>
  <si>
    <t>B-24-12 17CBC</t>
  </si>
  <si>
    <t>609483</t>
  </si>
  <si>
    <t>PSC</t>
  </si>
  <si>
    <t>PEACH SPRINGS BASIN</t>
  </si>
  <si>
    <t>PEACH SPRINGS</t>
  </si>
  <si>
    <t>352823111501301</t>
  </si>
  <si>
    <t>A-24-05 11CDB</t>
  </si>
  <si>
    <t>613870</t>
  </si>
  <si>
    <t>352910111553001</t>
  </si>
  <si>
    <t>B-24-16 01DDD1</t>
  </si>
  <si>
    <t>619553</t>
  </si>
  <si>
    <t>362908113505501</t>
  </si>
  <si>
    <t>B-36-15 25DCD</t>
  </si>
  <si>
    <t>801704</t>
  </si>
  <si>
    <t>GWA</t>
  </si>
  <si>
    <t>GRAND WASH BASIN</t>
  </si>
  <si>
    <t>GRAND WASH</t>
  </si>
  <si>
    <t>354552114085001</t>
  </si>
  <si>
    <t>B-28-17 31CCC1</t>
  </si>
  <si>
    <t>805894</t>
  </si>
  <si>
    <t>355855114043501</t>
  </si>
  <si>
    <t>B-30-17 14DCC</t>
  </si>
  <si>
    <t>610730</t>
  </si>
  <si>
    <t>MEA</t>
  </si>
  <si>
    <t>MEADVIEW BASIN</t>
  </si>
  <si>
    <t>MEADVIEW</t>
  </si>
  <si>
    <t>360105114281101</t>
  </si>
  <si>
    <t>B-30-20 06CAD UNSURV</t>
  </si>
  <si>
    <t>629128</t>
  </si>
  <si>
    <t>365547113552101</t>
  </si>
  <si>
    <t>B-41-15 28ABD</t>
  </si>
  <si>
    <t>536967</t>
  </si>
  <si>
    <t>VRG</t>
  </si>
  <si>
    <t>VIRGIN RIVER BASIN</t>
  </si>
  <si>
    <t>VIRGIN RIVER</t>
  </si>
  <si>
    <t>365723111302801</t>
  </si>
  <si>
    <t>A-41-08 14BCA</t>
  </si>
  <si>
    <t>637389</t>
  </si>
  <si>
    <t>PAR</t>
  </si>
  <si>
    <t>PARIA BASIN</t>
  </si>
  <si>
    <t>PARIA</t>
  </si>
  <si>
    <t>365819113560701</t>
  </si>
  <si>
    <t>B-41-15 08ADA</t>
  </si>
  <si>
    <t>536968</t>
  </si>
  <si>
    <t>364622114000101</t>
  </si>
  <si>
    <t>B-39-16 15DDD</t>
  </si>
  <si>
    <t>516994</t>
  </si>
  <si>
    <t>364632112261001</t>
  </si>
  <si>
    <t>B-39-01 18DDB</t>
  </si>
  <si>
    <t>637621</t>
  </si>
  <si>
    <t>KAN</t>
  </si>
  <si>
    <t>KANAB PLATEAU BASIN</t>
  </si>
  <si>
    <t>KANAB PLATEAU</t>
  </si>
  <si>
    <t>365321113572401</t>
  </si>
  <si>
    <t>B-40-15 06CDD</t>
  </si>
  <si>
    <t>540950</t>
  </si>
  <si>
    <t>365403112452801</t>
  </si>
  <si>
    <t>B-40-04 06AAC</t>
  </si>
  <si>
    <t>312204110575601</t>
  </si>
  <si>
    <t>D-24-13 01DBC</t>
  </si>
  <si>
    <t>571751</t>
  </si>
  <si>
    <t>343655112192201</t>
  </si>
  <si>
    <t>B-14-01 01CCC</t>
  </si>
  <si>
    <t>539499</t>
  </si>
  <si>
    <t>344821112301701</t>
  </si>
  <si>
    <t>B-17-02 S31DCD</t>
  </si>
  <si>
    <t>802799</t>
  </si>
  <si>
    <t>344122112322201</t>
  </si>
  <si>
    <t>B-15-03 11DDB</t>
  </si>
  <si>
    <t>569850</t>
  </si>
  <si>
    <t>343843112303101</t>
  </si>
  <si>
    <t>B-15-02 30CDA</t>
  </si>
  <si>
    <t>511771</t>
  </si>
  <si>
    <t>343827112304801</t>
  </si>
  <si>
    <t>B-15-02 31BBD</t>
  </si>
  <si>
    <t>511301</t>
  </si>
  <si>
    <t>343957112322001</t>
  </si>
  <si>
    <t>B-15-03 23ADC</t>
  </si>
  <si>
    <t>526935</t>
  </si>
  <si>
    <t>343754112301101</t>
  </si>
  <si>
    <t>B-15-02 31DDB</t>
  </si>
  <si>
    <t>635023</t>
  </si>
  <si>
    <t>343938112320101</t>
  </si>
  <si>
    <t>B-15-03 24CCB</t>
  </si>
  <si>
    <t>511633</t>
  </si>
  <si>
    <t>343734112295501</t>
  </si>
  <si>
    <t>B-14-02 05BBC</t>
  </si>
  <si>
    <t>540148</t>
  </si>
  <si>
    <t>344950112291101</t>
  </si>
  <si>
    <t>B-17-02 29AAC</t>
  </si>
  <si>
    <t>574763</t>
  </si>
  <si>
    <t>344157112150701</t>
  </si>
  <si>
    <t>A-15-01 10BBB2</t>
  </si>
  <si>
    <t>545863</t>
  </si>
  <si>
    <t>332102112291201</t>
  </si>
  <si>
    <t>C-01-02 08CDA</t>
  </si>
  <si>
    <t>614938</t>
  </si>
  <si>
    <t>314413111030001</t>
  </si>
  <si>
    <t>D-19-13 31ABD</t>
  </si>
  <si>
    <t>335407113175201</t>
  </si>
  <si>
    <t>B-07-10 33DDA2</t>
  </si>
  <si>
    <t>546173</t>
  </si>
  <si>
    <t>344022112323501</t>
  </si>
  <si>
    <t>B-15-03 14DCC</t>
  </si>
  <si>
    <t>573966</t>
  </si>
  <si>
    <t>344038112321101</t>
  </si>
  <si>
    <t>B-15-03 14DAD</t>
  </si>
  <si>
    <t>573968</t>
  </si>
  <si>
    <t>343820112195701</t>
  </si>
  <si>
    <t>B-15-01 35ACB</t>
  </si>
  <si>
    <t>560334</t>
  </si>
  <si>
    <t>PROBE RETURNED MUD PLUG IN TIP</t>
  </si>
  <si>
    <t>345056112271601</t>
  </si>
  <si>
    <t>B-17-02 22ABB</t>
  </si>
  <si>
    <t>606020</t>
  </si>
  <si>
    <t>345030112282301</t>
  </si>
  <si>
    <t>B-17-02 21ACC</t>
  </si>
  <si>
    <t>541015</t>
  </si>
  <si>
    <t>345256112261901</t>
  </si>
  <si>
    <t>B-17-02 E02DCA</t>
  </si>
  <si>
    <t>527679</t>
  </si>
  <si>
    <t>344520112194301</t>
  </si>
  <si>
    <t>B-16-01 23ACA</t>
  </si>
  <si>
    <t>587404</t>
  </si>
  <si>
    <t>344017112321101</t>
  </si>
  <si>
    <t>B-15-03 23AAA</t>
  </si>
  <si>
    <t>585987</t>
  </si>
  <si>
    <t>345109112264401</t>
  </si>
  <si>
    <t>B-17-02 14CCA</t>
  </si>
  <si>
    <t>548995</t>
  </si>
  <si>
    <t>342020112270102</t>
  </si>
  <si>
    <t>B-15-02 22AAB PZ1</t>
  </si>
  <si>
    <t>588619</t>
  </si>
  <si>
    <t>342408111270301</t>
  </si>
  <si>
    <t>A-12-08 25ADA2</t>
  </si>
  <si>
    <t>320947110094701</t>
  </si>
  <si>
    <t>D-15-21 01BBC2</t>
  </si>
  <si>
    <t>646835</t>
  </si>
  <si>
    <t>313929110312301</t>
  </si>
  <si>
    <t>D-20-18 33BBB2</t>
  </si>
  <si>
    <t>616329</t>
  </si>
  <si>
    <t>344604112354301</t>
  </si>
  <si>
    <t>B-16-03 17DAB</t>
  </si>
  <si>
    <t>525910</t>
  </si>
  <si>
    <t>343909112163201</t>
  </si>
  <si>
    <t>A-15-01 29ADB</t>
  </si>
  <si>
    <t>344535112283001</t>
  </si>
  <si>
    <t>B-16-02 21BAA2</t>
  </si>
  <si>
    <t>604725</t>
  </si>
  <si>
    <t>344645112253401</t>
  </si>
  <si>
    <t>B-16-02 12CBD</t>
  </si>
  <si>
    <t>606300</t>
  </si>
  <si>
    <t>344819112265701</t>
  </si>
  <si>
    <t>B-17-02 N34DDD1</t>
  </si>
  <si>
    <t>608242</t>
  </si>
  <si>
    <t>352108111504801</t>
  </si>
  <si>
    <t>A-23-05 27AAC</t>
  </si>
  <si>
    <t>613888</t>
  </si>
  <si>
    <t>343641112204202</t>
  </si>
  <si>
    <t>B-14-01 10ADB1 PZ1</t>
  </si>
  <si>
    <t>519687</t>
  </si>
  <si>
    <t>344134112223501</t>
  </si>
  <si>
    <t>B-15-01 08DAA1 PZ1</t>
  </si>
  <si>
    <t>587403</t>
  </si>
  <si>
    <t>342020112270101</t>
  </si>
  <si>
    <t>B-15-02 22AAB</t>
  </si>
  <si>
    <t>323635111330001</t>
  </si>
  <si>
    <t>D-09-08 29BCC</t>
  </si>
  <si>
    <t>615602</t>
  </si>
  <si>
    <t>324113109415401</t>
  </si>
  <si>
    <t>D-08-26 33CDC1</t>
  </si>
  <si>
    <t>325117111342801</t>
  </si>
  <si>
    <t>D-06-07 36DCB</t>
  </si>
  <si>
    <t>325656112064801</t>
  </si>
  <si>
    <t>D-05-02 36BAD</t>
  </si>
  <si>
    <t>615354</t>
  </si>
  <si>
    <t>334822111515401</t>
  </si>
  <si>
    <t>A-05-05 05CAA</t>
  </si>
  <si>
    <t>087599</t>
  </si>
  <si>
    <t>343638111501301</t>
  </si>
  <si>
    <t>A-14-05 E17AAC</t>
  </si>
  <si>
    <t>629124</t>
  </si>
  <si>
    <t>344029112143501</t>
  </si>
  <si>
    <t>A-15-01 22ABB</t>
  </si>
  <si>
    <t>519873</t>
  </si>
  <si>
    <t>343854112202701</t>
  </si>
  <si>
    <t>B-15-01 26CBC1</t>
  </si>
  <si>
    <t>541372</t>
  </si>
  <si>
    <t>343906112154701</t>
  </si>
  <si>
    <t>A-15-01 28ACC</t>
  </si>
  <si>
    <t>614238</t>
  </si>
  <si>
    <t>344357112280901</t>
  </si>
  <si>
    <t>B-16-02 28DDC</t>
  </si>
  <si>
    <t>628072</t>
  </si>
  <si>
    <t>Combined LONG</t>
  </si>
  <si>
    <t>Combined LAT</t>
  </si>
  <si>
    <t>BASIN</t>
  </si>
  <si>
    <t>SUB-BASIN</t>
  </si>
  <si>
    <t>CADASTRAL</t>
  </si>
  <si>
    <t>GWSI SITE ID</t>
  </si>
  <si>
    <t>REG 55 No.</t>
  </si>
  <si>
    <t>LONGITUDE (NAD27)</t>
  </si>
  <si>
    <t>LATITUDE (NAD27)</t>
  </si>
  <si>
    <t>SITE ELEVATION</t>
  </si>
  <si>
    <t>WL DATE 2002</t>
  </si>
  <si>
    <t>WL 2002</t>
  </si>
  <si>
    <t>WL METHOD 2002</t>
  </si>
  <si>
    <t>WL REMARK 2002</t>
  </si>
  <si>
    <t>WL COMMENT 2002</t>
  </si>
  <si>
    <t>WL DATE 2022</t>
  </si>
  <si>
    <t>WL 2022</t>
  </si>
  <si>
    <t>WL METHOD 2022</t>
  </si>
  <si>
    <t>WL REMARK 2022</t>
  </si>
  <si>
    <t>WL COMMENT 2022</t>
  </si>
  <si>
    <t>WL CHANGE</t>
  </si>
  <si>
    <t>34° 4' 20.4"</t>
  </si>
  <si>
    <t>112° 7' 58.4"</t>
  </si>
  <si>
    <t>34° 11' 13.5"</t>
  </si>
  <si>
    <t>112° 8' 2.47"</t>
  </si>
  <si>
    <t>34° 19' 59.5"</t>
  </si>
  <si>
    <t>112° 7' 15.9"</t>
  </si>
  <si>
    <t>34° 23' 52.8"</t>
  </si>
  <si>
    <t>112° 13' 44.8"</t>
  </si>
  <si>
    <t>32° 48' 47.6"</t>
  </si>
  <si>
    <t>110° 18' 29.5"</t>
  </si>
  <si>
    <t>35° 11' 57.5"</t>
  </si>
  <si>
    <t>113° 21' 39.2"</t>
  </si>
  <si>
    <t>35° 17' 9.9"</t>
  </si>
  <si>
    <t>113° 6' 53.9"</t>
  </si>
  <si>
    <t>34° 40' 38.7"</t>
  </si>
  <si>
    <t>113° 34' 46"</t>
  </si>
  <si>
    <t>34° 42' 23.3"</t>
  </si>
  <si>
    <t>113° 37' 0.9"</t>
  </si>
  <si>
    <t>34° 53' 30.9"</t>
  </si>
  <si>
    <t>113° 38' 50.5"</t>
  </si>
  <si>
    <t>35° 11' 20.2"</t>
  </si>
  <si>
    <t>113° 37' 7.9"</t>
  </si>
  <si>
    <t>35° 20' 20.2"</t>
  </si>
  <si>
    <t>113° 41' 13.2"</t>
  </si>
  <si>
    <t>34° 8' 52.1"</t>
  </si>
  <si>
    <t>113° 12' 25.1"</t>
  </si>
  <si>
    <t>34° 15' 7.2"</t>
  </si>
  <si>
    <t>113° 20' 40.1"</t>
  </si>
  <si>
    <t>34° 15' 31"</t>
  </si>
  <si>
    <t>113° 26' 58"</t>
  </si>
  <si>
    <t>34° 28' 37.8"</t>
  </si>
  <si>
    <t>113° 39' 12.4"</t>
  </si>
  <si>
    <t>34° 14' 54.2"</t>
  </si>
  <si>
    <t>113° 56' 54.8"</t>
  </si>
  <si>
    <t>34° 16' 27.3"</t>
  </si>
  <si>
    <t>113° 56' 23.6"</t>
  </si>
  <si>
    <t>34° 20' 41.8"</t>
  </si>
  <si>
    <t>112° 55' 40.4"</t>
  </si>
  <si>
    <t>34° 17' 9.6"</t>
  </si>
  <si>
    <t>113° 6' 54.9"</t>
  </si>
  <si>
    <t>34° 28' 1.2"</t>
  </si>
  <si>
    <t>113° 13' 48.1"</t>
  </si>
  <si>
    <t>34° 28' 25.1"</t>
  </si>
  <si>
    <t>112° 53' 14.2"</t>
  </si>
  <si>
    <t>34° 26' 24.9"</t>
  </si>
  <si>
    <t>112° 39' 14.6"</t>
  </si>
  <si>
    <t>34° 26' 39.5"</t>
  </si>
  <si>
    <t>112° 39' 40.4"</t>
  </si>
  <si>
    <t>34° 27' 10.5"</t>
  </si>
  <si>
    <t>112° 40' 44.6"</t>
  </si>
  <si>
    <t>33° 56' 35.6"</t>
  </si>
  <si>
    <t>113° 49' 32.2"</t>
  </si>
  <si>
    <t>34° 0' 4.9"</t>
  </si>
  <si>
    <t>113° 44' 35.9"</t>
  </si>
  <si>
    <t>34° 0' 57.1"</t>
  </si>
  <si>
    <t>113° 40' 45.4"</t>
  </si>
  <si>
    <t>34° 1' 22.3"</t>
  </si>
  <si>
    <t>113° 44' 3.1"</t>
  </si>
  <si>
    <t>34° 3' 33.4"</t>
  </si>
  <si>
    <t>113° 36' 33.9"</t>
  </si>
  <si>
    <t>31° 32' 23.4"</t>
  </si>
  <si>
    <t>110° 45' 32.7"</t>
  </si>
  <si>
    <t>31° 37' 46.9"</t>
  </si>
  <si>
    <t>110° 42' 43.5"</t>
  </si>
  <si>
    <t>31° 41' 50.7"</t>
  </si>
  <si>
    <t>110° 32' 4.4"</t>
  </si>
  <si>
    <t>31° 40' 26.5"</t>
  </si>
  <si>
    <t>110° 33' 47.1"</t>
  </si>
  <si>
    <t>31° 43' 0.9"</t>
  </si>
  <si>
    <t>110° 35' 12.7"</t>
  </si>
  <si>
    <t>31° 58' 16.3"</t>
  </si>
  <si>
    <t>110° 31' 5.5"</t>
  </si>
  <si>
    <t>31° 39' 27.8"</t>
  </si>
  <si>
    <t>110° 31' 6.4"</t>
  </si>
  <si>
    <t>35° 32' 10.2"</t>
  </si>
  <si>
    <t>111° 46' 22.2"</t>
  </si>
  <si>
    <t>35° 28' 23.5"</t>
  </si>
  <si>
    <t>111° 50' 13.5"</t>
  </si>
  <si>
    <t>35° 33' 38.29"</t>
  </si>
  <si>
    <t>114° 23' 53.59"</t>
  </si>
  <si>
    <t>35° 40' 18.46"</t>
  </si>
  <si>
    <t>114° 27' 21.47"</t>
  </si>
  <si>
    <t>36° 0' 53.2"</t>
  </si>
  <si>
    <t>114° 28' 12.5"</t>
  </si>
  <si>
    <t>31° 24' 35.7"</t>
  </si>
  <si>
    <t>109° 34' 48.2"</t>
  </si>
  <si>
    <t>31° 25' 24.1"</t>
  </si>
  <si>
    <t>109° 39' 43.9"</t>
  </si>
  <si>
    <t>31° 22' 45.3"</t>
  </si>
  <si>
    <t>109° 32' 37.4"</t>
  </si>
  <si>
    <t>31° 28' 1.5"</t>
  </si>
  <si>
    <t>109° 44' 47.9"</t>
  </si>
  <si>
    <t>31° 26' 39.8"</t>
  </si>
  <si>
    <t>109° 35' 56.8"</t>
  </si>
  <si>
    <t>31° 32' 41.3"</t>
  </si>
  <si>
    <t>109° 41' 52.8"</t>
  </si>
  <si>
    <t>31° 29' 20.7"</t>
  </si>
  <si>
    <t>109° 43' 51.3"</t>
  </si>
  <si>
    <t>31° 35' 51.3"</t>
  </si>
  <si>
    <t>109° 39' 15.4"</t>
  </si>
  <si>
    <t>31° 33' 14.9"</t>
  </si>
  <si>
    <t>109° 39' 51"</t>
  </si>
  <si>
    <t>31° 33' 34.09"</t>
  </si>
  <si>
    <t>109° 42' 53.63"</t>
  </si>
  <si>
    <t>31° 37' 45.5"</t>
  </si>
  <si>
    <t>109° 40' 34.1"</t>
  </si>
  <si>
    <t>31° 41' 34.5"</t>
  </si>
  <si>
    <t>109° 42' 59.2"</t>
  </si>
  <si>
    <t>31° 48' 7.9"</t>
  </si>
  <si>
    <t>109° 42' 33.7"</t>
  </si>
  <si>
    <t>31° 50' 45.4"</t>
  </si>
  <si>
    <t>109° 41' 41.6"</t>
  </si>
  <si>
    <t>33° 8' 43"</t>
  </si>
  <si>
    <t>110° 50' 17.6"</t>
  </si>
  <si>
    <t>33° 8' 57.3"</t>
  </si>
  <si>
    <t>110° 49' 48"</t>
  </si>
  <si>
    <t>32° 39' 22.6"</t>
  </si>
  <si>
    <t>109° 3' 44.7"</t>
  </si>
  <si>
    <t>32° 43' 48.5"</t>
  </si>
  <si>
    <t>109° 6' 46.9"</t>
  </si>
  <si>
    <t>32° 43' 46.6"</t>
  </si>
  <si>
    <t>109° 5' 20.7"</t>
  </si>
  <si>
    <t>32° 47' 7.4"</t>
  </si>
  <si>
    <t>109° 9' 38.6"</t>
  </si>
  <si>
    <t>32° 51' 24.7"</t>
  </si>
  <si>
    <t>109° 10' 57.3"</t>
  </si>
  <si>
    <t>32° 56' 50.7"</t>
  </si>
  <si>
    <t>109° 13' 47.4"</t>
  </si>
  <si>
    <t>32° 34' 56.9"</t>
  </si>
  <si>
    <t>108° 51' 46"</t>
  </si>
  <si>
    <t>32° 39' 39.8"</t>
  </si>
  <si>
    <t>108° 54' 19.1"</t>
  </si>
  <si>
    <t>32° 50' 26.7"</t>
  </si>
  <si>
    <t>112° 52' 19.1"</t>
  </si>
  <si>
    <t>32° 52' 55"</t>
  </si>
  <si>
    <t>112° 43' 47.7"</t>
  </si>
  <si>
    <t>32° 54' 50.8"</t>
  </si>
  <si>
    <t>112° 37' 21.4"</t>
  </si>
  <si>
    <t>32° 56' 5.4"</t>
  </si>
  <si>
    <t>112° 31' 49.5"</t>
  </si>
  <si>
    <t>32° 58' 12.7"</t>
  </si>
  <si>
    <t>112° 34' 52.9"</t>
  </si>
  <si>
    <t>32° 58' 18.1"</t>
  </si>
  <si>
    <t>112° 47' 32.2"</t>
  </si>
  <si>
    <t>33° 1' 39.6"</t>
  </si>
  <si>
    <t>112° 58' 22.4"</t>
  </si>
  <si>
    <t>33° 13' 35.9"</t>
  </si>
  <si>
    <t>112° 38' 33.2"</t>
  </si>
  <si>
    <t>33° 11' 47"</t>
  </si>
  <si>
    <t>112° 45' 8.7"</t>
  </si>
  <si>
    <t>33° 12' 50.4"</t>
  </si>
  <si>
    <t>112° 41' 3.5"</t>
  </si>
  <si>
    <t>36° 29' 7.8"</t>
  </si>
  <si>
    <t>113° 50' 57"</t>
  </si>
  <si>
    <t>33° 20' 3.4"</t>
  </si>
  <si>
    <t>113° 2' 23.6"</t>
  </si>
  <si>
    <t>33° 17' 51.6"</t>
  </si>
  <si>
    <t>113° 4' 16.5"</t>
  </si>
  <si>
    <t>33° 22' 18.8"</t>
  </si>
  <si>
    <t>113° 5' 1.2"</t>
  </si>
  <si>
    <t>33° 20' 41.2"</t>
  </si>
  <si>
    <t>113° 13' 11.4"</t>
  </si>
  <si>
    <t>33° 22' 39.7"</t>
  </si>
  <si>
    <t>113° 12' 46"</t>
  </si>
  <si>
    <t>33° 22' 39.1"</t>
  </si>
  <si>
    <t>113° 10' 11.2"</t>
  </si>
  <si>
    <t>33° 24' 50.1"</t>
  </si>
  <si>
    <t>113° 7' 34.8"</t>
  </si>
  <si>
    <t>33° 28' 17.9"</t>
  </si>
  <si>
    <t>113° 9' 38.5"</t>
  </si>
  <si>
    <t>33° 26' 57.6"</t>
  </si>
  <si>
    <t>113° 10' 36.7"</t>
  </si>
  <si>
    <t>33° 27' 42.5"</t>
  </si>
  <si>
    <t>113° 12' 15.1"</t>
  </si>
  <si>
    <t>33° 32' 12.5"</t>
  </si>
  <si>
    <t>113° 13' 17.7"</t>
  </si>
  <si>
    <t>33° 30' 28.5"</t>
  </si>
  <si>
    <t>113° 9' 8.1"</t>
  </si>
  <si>
    <t>33° 30' 38.2"</t>
  </si>
  <si>
    <t>113° 18' 19.5"</t>
  </si>
  <si>
    <t>33° 37' 57.7"</t>
  </si>
  <si>
    <t>113° 21' 4.4"</t>
  </si>
  <si>
    <t>33° 39' 56.5"</t>
  </si>
  <si>
    <t>113° 12' 59.1"</t>
  </si>
  <si>
    <t>33° 43' 18.9"</t>
  </si>
  <si>
    <t>113° 30' 27.4"</t>
  </si>
  <si>
    <t>35° 20' 52.7"</t>
  </si>
  <si>
    <t>113° 55' 18.2"</t>
  </si>
  <si>
    <t>35° 15' 52.97"</t>
  </si>
  <si>
    <t>113° 59' 6.94"</t>
  </si>
  <si>
    <t>35° 40' 35"</t>
  </si>
  <si>
    <t>114° 11' 6"</t>
  </si>
  <si>
    <t>35° 25' 58.78"</t>
  </si>
  <si>
    <t>113° 46' 18.93"</t>
  </si>
  <si>
    <t>35° 29' 10.8"</t>
  </si>
  <si>
    <t>113° 55' 20.9"</t>
  </si>
  <si>
    <t>35° 45' 50.6"</t>
  </si>
  <si>
    <t>114° 8' 55.8"</t>
  </si>
  <si>
    <t>36° 46' 28.6"</t>
  </si>
  <si>
    <t>112° 26' 4.5"</t>
  </si>
  <si>
    <t>36° 54' 3.6"</t>
  </si>
  <si>
    <t>112° 45' 25.8"</t>
  </si>
  <si>
    <t>34° 58' 23.3"</t>
  </si>
  <si>
    <t>114° 32' 20.8"</t>
  </si>
  <si>
    <t>34° 54' 11.6"</t>
  </si>
  <si>
    <t>110° 15' 36.4"</t>
  </si>
  <si>
    <t>34° 56' 32.2"</t>
  </si>
  <si>
    <t>110° 17' 21.6"</t>
  </si>
  <si>
    <t>34° 0' 6.6"</t>
  </si>
  <si>
    <t>109° 8' 59.6"</t>
  </si>
  <si>
    <t>34° 1' 35"</t>
  </si>
  <si>
    <t>109° 26' 59.9"</t>
  </si>
  <si>
    <t>34° 20' 18.53"</t>
  </si>
  <si>
    <t>109° 22' 2.42"</t>
  </si>
  <si>
    <t>34° 20' 33.4"</t>
  </si>
  <si>
    <t>109° 17' 37.6"</t>
  </si>
  <si>
    <t>34° 20' 47.46"</t>
  </si>
  <si>
    <t>109° 43' 54.56"</t>
  </si>
  <si>
    <t>34° 25' 10.7"</t>
  </si>
  <si>
    <t>109° 37' 24.5"</t>
  </si>
  <si>
    <t>34° 21' 22.3"</t>
  </si>
  <si>
    <t>110° 17' 33.1"</t>
  </si>
  <si>
    <t>34° 30' 9.5"</t>
  </si>
  <si>
    <t>110° 4' 35.5"</t>
  </si>
  <si>
    <t>34° 30' 15.1"</t>
  </si>
  <si>
    <t>109° 23' 47.7"</t>
  </si>
  <si>
    <t>34° 28' 10.6"</t>
  </si>
  <si>
    <t>110° 6' 12.6"</t>
  </si>
  <si>
    <t>34° 31' 50.4"</t>
  </si>
  <si>
    <t>110° 6' 20.7"</t>
  </si>
  <si>
    <t>34° 32' 2.6"</t>
  </si>
  <si>
    <t>109° 27' 47.7"</t>
  </si>
  <si>
    <t>34° 36' 36.2"</t>
  </si>
  <si>
    <t>109° 37' 52.4"</t>
  </si>
  <si>
    <t>34° 36' 55.6"</t>
  </si>
  <si>
    <t>111° 11' 13"</t>
  </si>
  <si>
    <t>34° 40' 58"</t>
  </si>
  <si>
    <t>111° 3' 31.2"</t>
  </si>
  <si>
    <t>34° 52' 22.3"</t>
  </si>
  <si>
    <t>110° 52' 23.5"</t>
  </si>
  <si>
    <t>34° 53' 12.36"</t>
  </si>
  <si>
    <t>110° 6' 24.96"</t>
  </si>
  <si>
    <t>34° 58' 55.5"</t>
  </si>
  <si>
    <t>109° 56' 37.4"</t>
  </si>
  <si>
    <t>35° 0' 0.6"</t>
  </si>
  <si>
    <t>110° 20' 19.6"</t>
  </si>
  <si>
    <t>34° 57' 49.6"</t>
  </si>
  <si>
    <t>110° 48' 28.2"</t>
  </si>
  <si>
    <t>35° 4' 15.2"</t>
  </si>
  <si>
    <t>110° 41' 40.9"</t>
  </si>
  <si>
    <t>35° 11' 48.6"</t>
  </si>
  <si>
    <t>109° 26' 8.6"</t>
  </si>
  <si>
    <t>35° 14' 41.6"</t>
  </si>
  <si>
    <t>111° 41' 0.1"</t>
  </si>
  <si>
    <t>35° 15' 22.2"</t>
  </si>
  <si>
    <t>111° 44' 38"</t>
  </si>
  <si>
    <t>35° 15' 51"</t>
  </si>
  <si>
    <t>111° 43' 47.4"</t>
  </si>
  <si>
    <t>35° 15' 56.9"</t>
  </si>
  <si>
    <t>111° 43' 4.8"</t>
  </si>
  <si>
    <t>35° 16' 22.5"</t>
  </si>
  <si>
    <t>111° 43' 31.4"</t>
  </si>
  <si>
    <t>32° 27' 27.2"</t>
  </si>
  <si>
    <t>112° 50' 20.3"</t>
  </si>
  <si>
    <t>33° 2' 0.8"</t>
  </si>
  <si>
    <t>113° 3' 17.4"</t>
  </si>
  <si>
    <t>32° 46' 27.8"</t>
  </si>
  <si>
    <t>113° 14' 53.2"</t>
  </si>
  <si>
    <t>32° 49' 29.2"</t>
  </si>
  <si>
    <t>113° 47' 54.9"</t>
  </si>
  <si>
    <t>32° 48' 38.8"</t>
  </si>
  <si>
    <t>113° 35' 31.6"</t>
  </si>
  <si>
    <t>32° 51' 15.4"</t>
  </si>
  <si>
    <t>113° 47' 20.5"</t>
  </si>
  <si>
    <t>32° 53' 53.6"</t>
  </si>
  <si>
    <t>113° 32' 17.7"</t>
  </si>
  <si>
    <t>32° 53' 57.2"</t>
  </si>
  <si>
    <t>113° 21' 41.6"</t>
  </si>
  <si>
    <t>32° 53' 0.5"</t>
  </si>
  <si>
    <t>113° 42' 26.9"</t>
  </si>
  <si>
    <t>32° 53' 1.2"</t>
  </si>
  <si>
    <t>113° 45' 52"</t>
  </si>
  <si>
    <t>32° 54' 19.8"</t>
  </si>
  <si>
    <t>113° 6' 4.9"</t>
  </si>
  <si>
    <t>33° 1' 44.3"</t>
  </si>
  <si>
    <t>113° 14' 11.3"</t>
  </si>
  <si>
    <t>33° 4' 23.5"</t>
  </si>
  <si>
    <t>113° 16' 47.1"</t>
  </si>
  <si>
    <t>33° 8' 23.8"</t>
  </si>
  <si>
    <t>113° 19' 22.6"</t>
  </si>
  <si>
    <t>33° 5' 15.7"</t>
  </si>
  <si>
    <t>113° 23' 15.4"</t>
  </si>
  <si>
    <t>33° 7' 26.67"</t>
  </si>
  <si>
    <t>113° 25' 56.91"</t>
  </si>
  <si>
    <t>33° 20' 21.6"</t>
  </si>
  <si>
    <t>113° 28' 56.3"</t>
  </si>
  <si>
    <t>32° 45' 24.7"</t>
  </si>
  <si>
    <t>110° 53' 46.5"</t>
  </si>
  <si>
    <t>32° 11' 56.7"</t>
  </si>
  <si>
    <t>110° 14' 33.3"</t>
  </si>
  <si>
    <t>32° 20' 0.3"</t>
  </si>
  <si>
    <t>110° 28' 34.6"</t>
  </si>
  <si>
    <t>32° 36' 44.8"</t>
  </si>
  <si>
    <t>110° 46' 24.1"</t>
  </si>
  <si>
    <t>32° 42' 11.1"</t>
  </si>
  <si>
    <t>110° 39' 32.5"</t>
  </si>
  <si>
    <t>32° 44' 14.2"</t>
  </si>
  <si>
    <t>110° 35' 10.1"</t>
  </si>
  <si>
    <t>32° 48' 40.8"</t>
  </si>
  <si>
    <t>110° 41' 19.9"</t>
  </si>
  <si>
    <t>32° 55' 26.8"</t>
  </si>
  <si>
    <t>110° 44' 26.2"</t>
  </si>
  <si>
    <t>32° 58' 23"</t>
  </si>
  <si>
    <t>110° 46' 32.9"</t>
  </si>
  <si>
    <t>33° 44' 50"</t>
  </si>
  <si>
    <t>113° 37' 2.6"</t>
  </si>
  <si>
    <t>33° 44' 7.2"</t>
  </si>
  <si>
    <t>113° 31' 32.5"</t>
  </si>
  <si>
    <t>33° 49' 55"</t>
  </si>
  <si>
    <t>113° 36' 52.8"</t>
  </si>
  <si>
    <t>33° 50' 53.6"</t>
  </si>
  <si>
    <t>113° 32' 49.1"</t>
  </si>
  <si>
    <t>33° 48' 17.72"</t>
  </si>
  <si>
    <t>113° 34' 56.6"</t>
  </si>
  <si>
    <t>33° 48' 28"</t>
  </si>
  <si>
    <t>113° 33' 58.3"</t>
  </si>
  <si>
    <t>33° 53' 32.07"</t>
  </si>
  <si>
    <t>113° 25' 8.41"</t>
  </si>
  <si>
    <t>33° 54' 49.3"</t>
  </si>
  <si>
    <t>113° 12' 6.4"</t>
  </si>
  <si>
    <t>33° 52' 11.6"</t>
  </si>
  <si>
    <t>113° 30' 17.9"</t>
  </si>
  <si>
    <t>33° 57' 26.1"</t>
  </si>
  <si>
    <t>113° 4' 49.4"</t>
  </si>
  <si>
    <t>33° 57' 40.8"</t>
  </si>
  <si>
    <t>113° 25' 13.8"</t>
  </si>
  <si>
    <t>34° 0' 3.3"</t>
  </si>
  <si>
    <t>113° 15' 44.5"</t>
  </si>
  <si>
    <t>33° 55' 32.7"</t>
  </si>
  <si>
    <t>113° 23' 27.9"</t>
  </si>
  <si>
    <t>33° 55' 42.9"</t>
  </si>
  <si>
    <t>113° 6' 23.8"</t>
  </si>
  <si>
    <t>33° 56' 34.3"</t>
  </si>
  <si>
    <t>113° 19' 56.8"</t>
  </si>
  <si>
    <t>33° 56' 36.2"</t>
  </si>
  <si>
    <t>113° 0' 30.4"</t>
  </si>
  <si>
    <t>34° 0' 5.1"</t>
  </si>
  <si>
    <t>113° 10' 15.4"</t>
  </si>
  <si>
    <t>33° 54' 5.7"</t>
  </si>
  <si>
    <t>113° 17' 50.9"</t>
  </si>
  <si>
    <t>35° 58' 55.2"</t>
  </si>
  <si>
    <t>114° 4' 33.92"</t>
  </si>
  <si>
    <t>33° 49' 36.2"</t>
  </si>
  <si>
    <t>109° 5' 53.4"</t>
  </si>
  <si>
    <t>36° 57' 22.7"</t>
  </si>
  <si>
    <t>111° 30' 26.5"</t>
  </si>
  <si>
    <t>33° 37' 18.5"</t>
  </si>
  <si>
    <t>114° 26' 44.8"</t>
  </si>
  <si>
    <t>33° 31' 21.6"</t>
  </si>
  <si>
    <t>114° 6' 57"</t>
  </si>
  <si>
    <t>35° 27' 47.09"</t>
  </si>
  <si>
    <t>113° 35' 37.59"</t>
  </si>
  <si>
    <t>33° 50' 51.7"</t>
  </si>
  <si>
    <t>111° 56' 47.3"</t>
  </si>
  <si>
    <t>33° 48' 50.4"</t>
  </si>
  <si>
    <t>111° 53' 23.9"</t>
  </si>
  <si>
    <t>33° 48' 51.2"</t>
  </si>
  <si>
    <t>111° 52' 21.1"</t>
  </si>
  <si>
    <t>33° 51' 8.6"</t>
  </si>
  <si>
    <t>111° 55' 20"</t>
  </si>
  <si>
    <t>33° 48' 23.47"</t>
  </si>
  <si>
    <t>111° 51' 52.03"</t>
  </si>
  <si>
    <t>33° 7' 55.4"</t>
  </si>
  <si>
    <t>111° 24' 17.5"</t>
  </si>
  <si>
    <t>33° 7' 57.9"</t>
  </si>
  <si>
    <t>111° 26' 35.3"</t>
  </si>
  <si>
    <t>33° 7' 55.7"</t>
  </si>
  <si>
    <t>111° 30' 0.3"</t>
  </si>
  <si>
    <t>33° 6' 15.1"</t>
  </si>
  <si>
    <t>111° 30' 24.1"</t>
  </si>
  <si>
    <t>33° 7' 5.3"</t>
  </si>
  <si>
    <t>111° 26' 29"</t>
  </si>
  <si>
    <t>33° 13' 12.5"</t>
  </si>
  <si>
    <t>111° 35' 3.3"</t>
  </si>
  <si>
    <t>33° 13' 23.8"</t>
  </si>
  <si>
    <t>111° 37' 0.5"</t>
  </si>
  <si>
    <t>33° 13' 31.3"</t>
  </si>
  <si>
    <t>111° 30' 10.5"</t>
  </si>
  <si>
    <t>33° 14' 11.5"</t>
  </si>
  <si>
    <t>111° 32' 43.8"</t>
  </si>
  <si>
    <t>33° 10' 33.4"</t>
  </si>
  <si>
    <t>111° 28' 27.2"</t>
  </si>
  <si>
    <t>33° 10' 35.2"</t>
  </si>
  <si>
    <t>111° 29' 31.2"</t>
  </si>
  <si>
    <t>33° 10' 36.7"</t>
  </si>
  <si>
    <t>111° 32' 42.7"</t>
  </si>
  <si>
    <t>33° 10' 40.5"</t>
  </si>
  <si>
    <t>111° 25' 43.1"</t>
  </si>
  <si>
    <t>33° 12' 23.8"</t>
  </si>
  <si>
    <t>111° 40' 37.2"</t>
  </si>
  <si>
    <t>33° 12' 40.5"</t>
  </si>
  <si>
    <t>111° 22' 33.5"</t>
  </si>
  <si>
    <t>33° 16' 39.4"</t>
  </si>
  <si>
    <t>111° 9' 6.3"</t>
  </si>
  <si>
    <t>33° 17' 7.3"</t>
  </si>
  <si>
    <t>111° 38' 4.2"</t>
  </si>
  <si>
    <t>33° 14' 39.6"</t>
  </si>
  <si>
    <t>111° 19' 22.9"</t>
  </si>
  <si>
    <t>33° 14' 46.68"</t>
  </si>
  <si>
    <t>111° 38' 0.58"</t>
  </si>
  <si>
    <t>33° 15' 33"</t>
  </si>
  <si>
    <t>111° 20' 6.6"</t>
  </si>
  <si>
    <t>33° 15' 49.5"</t>
  </si>
  <si>
    <t>111° 33' 46.7"</t>
  </si>
  <si>
    <t>33° 19' 53.1"</t>
  </si>
  <si>
    <t>111° 31' 51.4"</t>
  </si>
  <si>
    <t>33° 18' 3.1"</t>
  </si>
  <si>
    <t>111° 17' 27.1"</t>
  </si>
  <si>
    <t>33° 18' 51.1"</t>
  </si>
  <si>
    <t>111° 33' 49.1"</t>
  </si>
  <si>
    <t>33° 18' 48.4"</t>
  </si>
  <si>
    <t>111° 34' 59.9"</t>
  </si>
  <si>
    <t>33° 20' 57.4"</t>
  </si>
  <si>
    <t>111° 48' 38.3"</t>
  </si>
  <si>
    <t>33° 23' 32.8"</t>
  </si>
  <si>
    <t>111° 33' 35.4"</t>
  </si>
  <si>
    <t>33° 23' 36.38"</t>
  </si>
  <si>
    <t>111° 48' 18.29"</t>
  </si>
  <si>
    <t>33° 24' 1.5"</t>
  </si>
  <si>
    <t>111° 53' 3"</t>
  </si>
  <si>
    <t>33° 23' 7.7"</t>
  </si>
  <si>
    <t>111° 34' 54.23"</t>
  </si>
  <si>
    <t>33° 26' 14.4"</t>
  </si>
  <si>
    <t>111° 31' 5.9"</t>
  </si>
  <si>
    <t>33° 26' 11.76"</t>
  </si>
  <si>
    <t>111° 50' 42.69"</t>
  </si>
  <si>
    <t>33° 25' 48.8"</t>
  </si>
  <si>
    <t>111° 40' 28.7"</t>
  </si>
  <si>
    <t>33° 27' 45.4"</t>
  </si>
  <si>
    <t>111° 43' 5.4"</t>
  </si>
  <si>
    <t>33° 30' 8.1"</t>
  </si>
  <si>
    <t>111° 56' 2.9"</t>
  </si>
  <si>
    <t>33° 32' 49.77"</t>
  </si>
  <si>
    <t>111° 53' 57.18"</t>
  </si>
  <si>
    <t>33° 34' 26.1"</t>
  </si>
  <si>
    <t>111° 47' 53.8"</t>
  </si>
  <si>
    <t>33° 37' 5.2"</t>
  </si>
  <si>
    <t>111° 55' 21.24"</t>
  </si>
  <si>
    <t>33° 43' 58.54"</t>
  </si>
  <si>
    <t>111° 56' 34.51"</t>
  </si>
  <si>
    <t>33° 50' 8.2"</t>
  </si>
  <si>
    <t>112° 6' 32.7"</t>
  </si>
  <si>
    <t>33° 53' 17.9"</t>
  </si>
  <si>
    <t>112° 4' 53"</t>
  </si>
  <si>
    <t>33° 37' 44.7"</t>
  </si>
  <si>
    <t>111° 40' 33.4"</t>
  </si>
  <si>
    <t>33° 36' 38.4"</t>
  </si>
  <si>
    <t>111° 43' 30.4"</t>
  </si>
  <si>
    <t>33° 43' 37.4"</t>
  </si>
  <si>
    <t>111° 46' 7.1"</t>
  </si>
  <si>
    <t>33° 15' 17.4"</t>
  </si>
  <si>
    <t>112° 45' 49.6"</t>
  </si>
  <si>
    <t>33° 20' 0.5"</t>
  </si>
  <si>
    <t>112° 54' 35.9"</t>
  </si>
  <si>
    <t>33° 20' 53.2"</t>
  </si>
  <si>
    <t>112° 57' 9.8"</t>
  </si>
  <si>
    <t>33° 22' 38.3"</t>
  </si>
  <si>
    <t>112° 45' 19.9"</t>
  </si>
  <si>
    <t>33° 24' 16"</t>
  </si>
  <si>
    <t>112° 45' 44.2"</t>
  </si>
  <si>
    <t>33° 24' 26.1"</t>
  </si>
  <si>
    <t>112° 50' 14.8"</t>
  </si>
  <si>
    <t>33° 26' 33.6"</t>
  </si>
  <si>
    <t>112° 46' 59.3"</t>
  </si>
  <si>
    <t>33° 26' 46.7"</t>
  </si>
  <si>
    <t>112° 50' 43.9"</t>
  </si>
  <si>
    <t>33° 25' 35"</t>
  </si>
  <si>
    <t>112° 45' 44.4"</t>
  </si>
  <si>
    <t>112° 52' 32.7"</t>
  </si>
  <si>
    <t>33° 27' 44.3"</t>
  </si>
  <si>
    <t>112° 51' 54.4"</t>
  </si>
  <si>
    <t>33° 28' 58.3"</t>
  </si>
  <si>
    <t>112° 47' 6.6"</t>
  </si>
  <si>
    <t>33° 29' 33.4"</t>
  </si>
  <si>
    <t>112° 43' 25.3"</t>
  </si>
  <si>
    <t>33° 31' 45.6"</t>
  </si>
  <si>
    <t>112° 56' 8.8"</t>
  </si>
  <si>
    <t>33° 32' 16.4"</t>
  </si>
  <si>
    <t>112° 47' 57"</t>
  </si>
  <si>
    <t>33° 30' 28.7"</t>
  </si>
  <si>
    <t>112° 52' 51.9"</t>
  </si>
  <si>
    <t>33° 37' 23.6"</t>
  </si>
  <si>
    <t>112° 42' 36.9"</t>
  </si>
  <si>
    <t>33° 40' 49.3"</t>
  </si>
  <si>
    <t>112° 42' 21.4"</t>
  </si>
  <si>
    <t>33° 40' 55.9"</t>
  </si>
  <si>
    <t>112° 44' 47.7"</t>
  </si>
  <si>
    <t>33° 41' 10.4"</t>
  </si>
  <si>
    <t>112° 37' 15"</t>
  </si>
  <si>
    <t>33° 45' 12.4"</t>
  </si>
  <si>
    <t>112° 38' 6"</t>
  </si>
  <si>
    <t>33° 45' 14.4"</t>
  </si>
  <si>
    <t>112° 42' 21.7"</t>
  </si>
  <si>
    <t>33° 46' 54.4"</t>
  </si>
  <si>
    <t>112° 43' 31.8"</t>
  </si>
  <si>
    <t>33° 43' 1.2"</t>
  </si>
  <si>
    <t>112° 52' 20.8"</t>
  </si>
  <si>
    <t>33° 47' 1.9"</t>
  </si>
  <si>
    <t>112° 52' 19"</t>
  </si>
  <si>
    <t>33° 47' 49.6"</t>
  </si>
  <si>
    <t>112° 8' 24.1"</t>
  </si>
  <si>
    <t>33° 47' 45.6"</t>
  </si>
  <si>
    <t>112° 14' 25.5"</t>
  </si>
  <si>
    <t>33° 56' 23.1"</t>
  </si>
  <si>
    <t>112° 6' 37.3"</t>
  </si>
  <si>
    <t>33° 2' 37.6"</t>
  </si>
  <si>
    <t>112° 15' 45.6"</t>
  </si>
  <si>
    <t>33° 1' 47"</t>
  </si>
  <si>
    <t>112° 23' 2.2"</t>
  </si>
  <si>
    <t>33° 4' 22.7"</t>
  </si>
  <si>
    <t>112° 13' 44.3"</t>
  </si>
  <si>
    <t>33° 3' 22.9"</t>
  </si>
  <si>
    <t>112° 14' 8.5"</t>
  </si>
  <si>
    <t>33° 3' 37.7"</t>
  </si>
  <si>
    <t>112° 20' 1.8"</t>
  </si>
  <si>
    <t>33° 7' 51.5"</t>
  </si>
  <si>
    <t>112° 21' 26.8"</t>
  </si>
  <si>
    <t>33° 8' 43.3"</t>
  </si>
  <si>
    <t>112° 21' 52.2"</t>
  </si>
  <si>
    <t>112° 24' 0.9"</t>
  </si>
  <si>
    <t>33° 9' 34.6"</t>
  </si>
  <si>
    <t>112° 17' 17.7"</t>
  </si>
  <si>
    <t>33° 5' 14.7"</t>
  </si>
  <si>
    <t>112° 14' 41.6"</t>
  </si>
  <si>
    <t>33° 6' 59.4"</t>
  </si>
  <si>
    <t>112° 18' 18.2"</t>
  </si>
  <si>
    <t>33° 10' 54"</t>
  </si>
  <si>
    <t>112° 24' 0.6"</t>
  </si>
  <si>
    <t>33° 11' 15.2"</t>
  </si>
  <si>
    <t>112° 18' 15.6"</t>
  </si>
  <si>
    <t>33° 12' 18"</t>
  </si>
  <si>
    <t>112° 21' 57.7"</t>
  </si>
  <si>
    <t>33° 13' 3.2"</t>
  </si>
  <si>
    <t>112° 21' 26.6"</t>
  </si>
  <si>
    <t>33° 14' 39.2"</t>
  </si>
  <si>
    <t>112° 22' 59.7"</t>
  </si>
  <si>
    <t>33° 15' 41.6"</t>
  </si>
  <si>
    <t>112° 28' 39"</t>
  </si>
  <si>
    <t>33° 19' 4.9"</t>
  </si>
  <si>
    <t>112° 37' 59.8"</t>
  </si>
  <si>
    <t>33° 21' 8.73"</t>
  </si>
  <si>
    <t>112° 35' 11.37"</t>
  </si>
  <si>
    <t>33° 22' 38.79"</t>
  </si>
  <si>
    <t>112° 38' 59.7"</t>
  </si>
  <si>
    <t>33° 23' 5.3"</t>
  </si>
  <si>
    <t>112° 42' 25"</t>
  </si>
  <si>
    <t>33° 24' 49.59"</t>
  </si>
  <si>
    <t>112° 33' 50.55"</t>
  </si>
  <si>
    <t>33° 24' 56.03"</t>
  </si>
  <si>
    <t>112° 3' 17.91"</t>
  </si>
  <si>
    <t>33° 24' 17"</t>
  </si>
  <si>
    <t>112° 39' 1.5"</t>
  </si>
  <si>
    <t>33° 24' 15.09"</t>
  </si>
  <si>
    <t>112° 3' 9.89"</t>
  </si>
  <si>
    <t>33° 24' 23.3"</t>
  </si>
  <si>
    <t>112° 17' 37.1"</t>
  </si>
  <si>
    <t>33° 24' 46.2"</t>
  </si>
  <si>
    <t>112° 36' 25.7"</t>
  </si>
  <si>
    <t>33° 25' 32.12"</t>
  </si>
  <si>
    <t>111° 58' 39.99"</t>
  </si>
  <si>
    <t>33° 25' 59.4"</t>
  </si>
  <si>
    <t>112° 5' 51.7"</t>
  </si>
  <si>
    <t>33° 26' 7.58"</t>
  </si>
  <si>
    <t>112° 28' 40.22"</t>
  </si>
  <si>
    <t>33° 28' 18.15"</t>
  </si>
  <si>
    <t>112° 17' 22.15"</t>
  </si>
  <si>
    <t>33° 26' 58.8"</t>
  </si>
  <si>
    <t>112° 20' 26.15"</t>
  </si>
  <si>
    <t>33° 27' 4.13"</t>
  </si>
  <si>
    <t>112° 9' 14.72"</t>
  </si>
  <si>
    <t>33° 27' 5.3"</t>
  </si>
  <si>
    <t>112° 13' 12.9"</t>
  </si>
  <si>
    <t>33° 27' 26.3"</t>
  </si>
  <si>
    <t>112° 29' 41.2"</t>
  </si>
  <si>
    <t>33° 28' 37.57"</t>
  </si>
  <si>
    <t>112° 1' 44.67"</t>
  </si>
  <si>
    <t>33° 28' 42.4"</t>
  </si>
  <si>
    <t>112° 19' 12.7"</t>
  </si>
  <si>
    <t>33° 28' 45.4"</t>
  </si>
  <si>
    <t>112° 27' 38.1"</t>
  </si>
  <si>
    <t>33° 29' 13.3"</t>
  </si>
  <si>
    <t>111° 57' 51.7"</t>
  </si>
  <si>
    <t>33° 29' 19.45"</t>
  </si>
  <si>
    <t>112° 7' 39.04"</t>
  </si>
  <si>
    <t>33° 31' 37.96"</t>
  </si>
  <si>
    <t>112° 3' 20.55"</t>
  </si>
  <si>
    <t>33° 32' 26.1"</t>
  </si>
  <si>
    <t>112° 28' 8.9"</t>
  </si>
  <si>
    <t>33° 32' 39.3"</t>
  </si>
  <si>
    <t>112° 24' 2.9"</t>
  </si>
  <si>
    <t>33° 30' 36.2"</t>
  </si>
  <si>
    <t>112° 1' 3.6"</t>
  </si>
  <si>
    <t>33° 30' 36.1"</t>
  </si>
  <si>
    <t>112° 11' 9.22"</t>
  </si>
  <si>
    <t>33° 30' 47.52"</t>
  </si>
  <si>
    <t>112° 7' 59.95"</t>
  </si>
  <si>
    <t>33° 30' 52.5"</t>
  </si>
  <si>
    <t>112° 20' 24.1"</t>
  </si>
  <si>
    <t>33° 33' 59.2"</t>
  </si>
  <si>
    <t>112° 13' 41.7"</t>
  </si>
  <si>
    <t>33° 40' 52.7"</t>
  </si>
  <si>
    <t>112° 14' 14.39"</t>
  </si>
  <si>
    <t>33° 40' 30"</t>
  </si>
  <si>
    <t>112° 24' 21.5"</t>
  </si>
  <si>
    <t>33° 21' 2.02"</t>
  </si>
  <si>
    <t>112° 28' 41.06"</t>
  </si>
  <si>
    <t>32° 33' 53.5"</t>
  </si>
  <si>
    <t>111° 42' 24"</t>
  </si>
  <si>
    <t>32° 34' 13.6"</t>
  </si>
  <si>
    <t>111° 23' 51"</t>
  </si>
  <si>
    <t>32° 32' 33.4"</t>
  </si>
  <si>
    <t>111° 24' 52.8"</t>
  </si>
  <si>
    <t>32° 33' 21.4"</t>
  </si>
  <si>
    <t>111° 27' 8.2"</t>
  </si>
  <si>
    <t>32° 36' 16.79"</t>
  </si>
  <si>
    <t>111° 34' 7.19"</t>
  </si>
  <si>
    <t>32° 36' 10.19"</t>
  </si>
  <si>
    <t>111° 34' 36.4"</t>
  </si>
  <si>
    <t>32° 35' 43"</t>
  </si>
  <si>
    <t>111° 33' 4.69"</t>
  </si>
  <si>
    <t>32° 40' 32"</t>
  </si>
  <si>
    <t>111° 41' 18.7"</t>
  </si>
  <si>
    <t>32° 39' 42.29"</t>
  </si>
  <si>
    <t>111° 33' 3"</t>
  </si>
  <si>
    <t>32° 41' 52.1"</t>
  </si>
  <si>
    <t>111° 32' 54.9"</t>
  </si>
  <si>
    <t>32° 41' 52"</t>
  </si>
  <si>
    <t>111° 32' 52.7"</t>
  </si>
  <si>
    <t>32° 40' 58.29"</t>
  </si>
  <si>
    <t>111° 45' 27.2"</t>
  </si>
  <si>
    <t>32° 43' 10.9"</t>
  </si>
  <si>
    <t>111° 33' 31.3"</t>
  </si>
  <si>
    <t>32° 43' 11.2"</t>
  </si>
  <si>
    <t>111° 33' 32.8"</t>
  </si>
  <si>
    <t>32° 43' 12.1"</t>
  </si>
  <si>
    <t>111° 28' 55.29"</t>
  </si>
  <si>
    <t>32° 44' 30.9"</t>
  </si>
  <si>
    <t>111° 37' 12.7"</t>
  </si>
  <si>
    <t>32° 44' 28.9"</t>
  </si>
  <si>
    <t>111° 26' 49.1"</t>
  </si>
  <si>
    <t>32° 43' 23"</t>
  </si>
  <si>
    <t>111° 35' 5.7"</t>
  </si>
  <si>
    <t>32° 44' 3.1"</t>
  </si>
  <si>
    <t>111° 33' 2.2"</t>
  </si>
  <si>
    <t>32° 45' 48"</t>
  </si>
  <si>
    <t>111° 30' 56"</t>
  </si>
  <si>
    <t>32° 45' 48.8"</t>
  </si>
  <si>
    <t>111° 36' 38.8"</t>
  </si>
  <si>
    <t>32° 45' 57.6"</t>
  </si>
  <si>
    <t>111° 39' 13.4"</t>
  </si>
  <si>
    <t>32° 46' 25.7"</t>
  </si>
  <si>
    <t>111° 42' 49.09"</t>
  </si>
  <si>
    <t>32° 45' 19.4"</t>
  </si>
  <si>
    <t>111° 26' 6.7"</t>
  </si>
  <si>
    <t>32° 47' 57.7"</t>
  </si>
  <si>
    <t>111° 35' 4.1"</t>
  </si>
  <si>
    <t>32° 46' 40.4"</t>
  </si>
  <si>
    <t>111° 33' 30"</t>
  </si>
  <si>
    <t>32° 47' 12.1"</t>
  </si>
  <si>
    <t>111° 24' 19.3"</t>
  </si>
  <si>
    <t>32° 49' 16.9"</t>
  </si>
  <si>
    <t>111° 25' 47.3"</t>
  </si>
  <si>
    <t>32° 49' 17"</t>
  </si>
  <si>
    <t>111° 35' 36.6"</t>
  </si>
  <si>
    <t>32° 49' 17.7"</t>
  </si>
  <si>
    <t>111° 30' 54.4"</t>
  </si>
  <si>
    <t>32° 48' 24"</t>
  </si>
  <si>
    <t>111° 44' 21.8"</t>
  </si>
  <si>
    <t>32° 48' 25.6"</t>
  </si>
  <si>
    <t>111° 32' 27.2"</t>
  </si>
  <si>
    <t>32° 50' 47.7"</t>
  </si>
  <si>
    <t>111° 46' 25.7"</t>
  </si>
  <si>
    <t>32° 50' 3.9"</t>
  </si>
  <si>
    <t>111° 38' 41"</t>
  </si>
  <si>
    <t>32° 50' 6"</t>
  </si>
  <si>
    <t>111° 24' 44.4"</t>
  </si>
  <si>
    <t>32° 51' 27.4"</t>
  </si>
  <si>
    <t>111° 49' 3.5"</t>
  </si>
  <si>
    <t>32° 51' 42.3"</t>
  </si>
  <si>
    <t>111° 37' 4.6"</t>
  </si>
  <si>
    <t>32° 51' 1"</t>
  </si>
  <si>
    <t>111° 33' 29"</t>
  </si>
  <si>
    <t>32° 52' 42.1"</t>
  </si>
  <si>
    <t>111° 26' 40"</t>
  </si>
  <si>
    <t>32° 52' 45"</t>
  </si>
  <si>
    <t>111° 47' 25.9"</t>
  </si>
  <si>
    <t>32° 53' 39.2"</t>
  </si>
  <si>
    <t>111° 33' 30.5"</t>
  </si>
  <si>
    <t>32° 53' 38.8"</t>
  </si>
  <si>
    <t>111° 29' 48.8"</t>
  </si>
  <si>
    <t>32° 53' 13.1"</t>
  </si>
  <si>
    <t>111° 41' 29.8"</t>
  </si>
  <si>
    <t>32° 54' 45.6"</t>
  </si>
  <si>
    <t>111° 43' 19.3"</t>
  </si>
  <si>
    <t>32° 55' 2.8"</t>
  </si>
  <si>
    <t>111° 28' 48.6"</t>
  </si>
  <si>
    <t>32° 54' 31.8"</t>
  </si>
  <si>
    <t>32° 55' 49.5"</t>
  </si>
  <si>
    <t>111° 30' 53.9"</t>
  </si>
  <si>
    <t>32° 56' 16.6"</t>
  </si>
  <si>
    <t>111° 24' 47.3"</t>
  </si>
  <si>
    <t>32° 56' 18"</t>
  </si>
  <si>
    <t>111° 37' 5"</t>
  </si>
  <si>
    <t>32° 57' 10.4"</t>
  </si>
  <si>
    <t>111° 36' 37"</t>
  </si>
  <si>
    <t>32° 57' 12.8"</t>
  </si>
  <si>
    <t>111° 38' 36.6"</t>
  </si>
  <si>
    <t>32° 57' 34.9"</t>
  </si>
  <si>
    <t>111° 44' 53.5"</t>
  </si>
  <si>
    <t>32° 57' 36.4"</t>
  </si>
  <si>
    <t>111° 18' 58.3"</t>
  </si>
  <si>
    <t>32° 57' 35.9"</t>
  </si>
  <si>
    <t>111° 44' 59.4"</t>
  </si>
  <si>
    <t>32° 57' 6.8"</t>
  </si>
  <si>
    <t>111° 27' 18.1"</t>
  </si>
  <si>
    <t>32° 58' 50"</t>
  </si>
  <si>
    <t>111° 25' 6"</t>
  </si>
  <si>
    <t>32° 59' 7.2"</t>
  </si>
  <si>
    <t>111° 35' 31.1"</t>
  </si>
  <si>
    <t>32° 58' 6.8"</t>
  </si>
  <si>
    <t>111° 26' 16.2"</t>
  </si>
  <si>
    <t>33° 0' 48.3"</t>
  </si>
  <si>
    <t>111° 28' 22.6"</t>
  </si>
  <si>
    <t>33° 0' 7.6"</t>
  </si>
  <si>
    <t>111° 33' 26"</t>
  </si>
  <si>
    <t>33° 2' 5.9"</t>
  </si>
  <si>
    <t>111° 29' 23.4"</t>
  </si>
  <si>
    <t>33° 2' 37.3"</t>
  </si>
  <si>
    <t>111° 25' 19.1"</t>
  </si>
  <si>
    <t>33° 4' 34.21"</t>
  </si>
  <si>
    <t>111° 21' 30.97"</t>
  </si>
  <si>
    <t>33° 3' 10.8"</t>
  </si>
  <si>
    <t>111° 21' 40.8"</t>
  </si>
  <si>
    <t>33° 5' 15.58"</t>
  </si>
  <si>
    <t>111° 24' 56.27"</t>
  </si>
  <si>
    <t>33° 5' 22"</t>
  </si>
  <si>
    <t>111° 16' 7.1"</t>
  </si>
  <si>
    <t>32° 36' 36"</t>
  </si>
  <si>
    <t>111° 33' 1.59"</t>
  </si>
  <si>
    <t>32° 51' 8.77"</t>
  </si>
  <si>
    <t>111° 34' 30.4"</t>
  </si>
  <si>
    <t>32° 49' 16.3"</t>
  </si>
  <si>
    <t>111° 51' 38.7"</t>
  </si>
  <si>
    <t>32° 51' 54.14"</t>
  </si>
  <si>
    <t>112° 1' 52.03"</t>
  </si>
  <si>
    <t>32° 53' 56.7"</t>
  </si>
  <si>
    <t>111° 49' 32.6"</t>
  </si>
  <si>
    <t>32° 52' 58"</t>
  </si>
  <si>
    <t>111° 51' 36.6"</t>
  </si>
  <si>
    <t>32° 53' 51.4"</t>
  </si>
  <si>
    <t>111° 49' 32.5"</t>
  </si>
  <si>
    <t>32° 55' 24.3"</t>
  </si>
  <si>
    <t>111° 59' 50.3"</t>
  </si>
  <si>
    <t>32° 55' 41.8"</t>
  </si>
  <si>
    <t>112° 5' 33.6"</t>
  </si>
  <si>
    <t>32° 56' 44"</t>
  </si>
  <si>
    <t>111° 52' 8.8"</t>
  </si>
  <si>
    <t>32° 59' 2.1"</t>
  </si>
  <si>
    <t>112° 10' 4.3"</t>
  </si>
  <si>
    <t>32° 57' 44"</t>
  </si>
  <si>
    <t>111° 59' 46.4"</t>
  </si>
  <si>
    <t>32° 57' 46.2"</t>
  </si>
  <si>
    <t>112° 4' 54.6"</t>
  </si>
  <si>
    <t>32° 58' 29.6"</t>
  </si>
  <si>
    <t>112° 8' 3"</t>
  </si>
  <si>
    <t>32° 59' 30.1"</t>
  </si>
  <si>
    <t>111° 55' 42.6"</t>
  </si>
  <si>
    <t>32° 59' 59.4"</t>
  </si>
  <si>
    <t>112° 0' 17.5"</t>
  </si>
  <si>
    <t>33° 0' 8.9"</t>
  </si>
  <si>
    <t>111° 58' 46.2"</t>
  </si>
  <si>
    <t>33° 1' 44.9"</t>
  </si>
  <si>
    <t>111° 57' 24.5"</t>
  </si>
  <si>
    <t>33° 4' 36.3"</t>
  </si>
  <si>
    <t>112° 8' 59.7"</t>
  </si>
  <si>
    <t>33° 3' 29.5"</t>
  </si>
  <si>
    <t>111° 58' 12.5"</t>
  </si>
  <si>
    <t>32° 57' 14.14"</t>
  </si>
  <si>
    <t>112° 6' 33.34"</t>
  </si>
  <si>
    <t>32° 38' 59.9"</t>
  </si>
  <si>
    <t>112° 13' 1.7"</t>
  </si>
  <si>
    <t>32° 41' 31"</t>
  </si>
  <si>
    <t>112° 13' 32.7"</t>
  </si>
  <si>
    <t>32° 42' 7.4"</t>
  </si>
  <si>
    <t>112° 17' 22"</t>
  </si>
  <si>
    <t>32° 44' 31.4"</t>
  </si>
  <si>
    <t>112° 14' 8.2"</t>
  </si>
  <si>
    <t>32° 47' 54.7"</t>
  </si>
  <si>
    <t>112° 15' 11.9"</t>
  </si>
  <si>
    <t>32° 51' 21.9"</t>
  </si>
  <si>
    <t>112° 15' 39.5"</t>
  </si>
  <si>
    <t>32° 53' 57.6"</t>
  </si>
  <si>
    <t>112° 15' 35.4"</t>
  </si>
  <si>
    <t>34° 47' 0.4"</t>
  </si>
  <si>
    <t>112° 24' 42.3"</t>
  </si>
  <si>
    <t>34° 40' 38"</t>
  </si>
  <si>
    <t>112° 19' 44"</t>
  </si>
  <si>
    <t>34° 40' 51"</t>
  </si>
  <si>
    <t>112° 17' 18.7"</t>
  </si>
  <si>
    <t>34° 37' 45.4"</t>
  </si>
  <si>
    <t>112° 24' 25.2"</t>
  </si>
  <si>
    <t>34° 38' 27.6"</t>
  </si>
  <si>
    <t>112° 30' 35.8"</t>
  </si>
  <si>
    <t>34° 38' 57.7"</t>
  </si>
  <si>
    <t>112° 30' 0.9"</t>
  </si>
  <si>
    <t>34° 39' 29.5"</t>
  </si>
  <si>
    <t>112° 23' 55"</t>
  </si>
  <si>
    <t>34° 43' 48.1"</t>
  </si>
  <si>
    <t>112° 33' 14.2"</t>
  </si>
  <si>
    <t>34° 43' 58.3"</t>
  </si>
  <si>
    <t>112° 18' 32.2"</t>
  </si>
  <si>
    <t>34° 42' 33.2"</t>
  </si>
  <si>
    <t>112° 19' 38.3"</t>
  </si>
  <si>
    <t>34° 42' 11.2"</t>
  </si>
  <si>
    <t>112° 31' 21.5"</t>
  </si>
  <si>
    <t>34° 46' 29.4"</t>
  </si>
  <si>
    <t>112° 24' 10.3"</t>
  </si>
  <si>
    <t>34° 46' 31.2"</t>
  </si>
  <si>
    <t>112° 28' 33.3"</t>
  </si>
  <si>
    <t>34° 44' 26.8"</t>
  </si>
  <si>
    <t>112° 22' 23.2"</t>
  </si>
  <si>
    <t>34° 44' 57.9"</t>
  </si>
  <si>
    <t>112° 27' 5.8"</t>
  </si>
  <si>
    <t>34° 45' 0"</t>
  </si>
  <si>
    <t>112° 23' 26.2"</t>
  </si>
  <si>
    <t>34° 45' 33.9"</t>
  </si>
  <si>
    <t>112° 28' 25.5"</t>
  </si>
  <si>
    <t>34° 47' 5.4"</t>
  </si>
  <si>
    <t>112° 29' 15.5"</t>
  </si>
  <si>
    <t>34° 47' 22.5"</t>
  </si>
  <si>
    <t>112° 26' 59.1"</t>
  </si>
  <si>
    <t>34° 48' 9.7"</t>
  </si>
  <si>
    <t>112° 27' 50.9"</t>
  </si>
  <si>
    <t>34° 48' 18.4"</t>
  </si>
  <si>
    <t>112° 26' 55.8"</t>
  </si>
  <si>
    <t>34° 48' 23.1"</t>
  </si>
  <si>
    <t>112° 30' 16.3"</t>
  </si>
  <si>
    <t>34° 38' 42.8"</t>
  </si>
  <si>
    <t>112° 30' 30.3"</t>
  </si>
  <si>
    <t>34° 37' 52.3"</t>
  </si>
  <si>
    <t>112° 30' 11.3"</t>
  </si>
  <si>
    <t>34° 37' 33.2"</t>
  </si>
  <si>
    <t>112° 29' 56.1"</t>
  </si>
  <si>
    <t>34° 38' 20.3"</t>
  </si>
  <si>
    <t>112° 19' 56.5"</t>
  </si>
  <si>
    <t>34° 45' 19.87"</t>
  </si>
  <si>
    <t>112° 19' 43.2"</t>
  </si>
  <si>
    <t>34° 40' 19.75"</t>
  </si>
  <si>
    <t>112° 27' 0.52"</t>
  </si>
  <si>
    <t>34° 45' 32.65"</t>
  </si>
  <si>
    <t>112° 28' 30.82"</t>
  </si>
  <si>
    <t>34° 46' 42.02"</t>
  </si>
  <si>
    <t>112° 25' 29"</t>
  </si>
  <si>
    <t>34° 48' 18.18"</t>
  </si>
  <si>
    <t>112° 26' 57.65"</t>
  </si>
  <si>
    <t>34° 41' 33.73"</t>
  </si>
  <si>
    <t>112° 22' 35.25"</t>
  </si>
  <si>
    <t>34° 38' 54.55"</t>
  </si>
  <si>
    <t>112° 20' 27.49"</t>
  </si>
  <si>
    <t>34° 43' 51.9"</t>
  </si>
  <si>
    <t>112° 28' 8.69"</t>
  </si>
  <si>
    <t>34° 32' 44.8"</t>
  </si>
  <si>
    <t>112° 15' 9.9"</t>
  </si>
  <si>
    <t>34° 31' 53"</t>
  </si>
  <si>
    <t>112° 12' 29.6"</t>
  </si>
  <si>
    <t>34° 31' 56.2"</t>
  </si>
  <si>
    <t>112° 13' 51.8"</t>
  </si>
  <si>
    <t>34° 36' 26.6"</t>
  </si>
  <si>
    <t>112° 19' 31.1"</t>
  </si>
  <si>
    <t>34° 36' 37.1"</t>
  </si>
  <si>
    <t>112° 19' 57.5"</t>
  </si>
  <si>
    <t>34° 36' 52.08"</t>
  </si>
  <si>
    <t>112° 17' 18.8"</t>
  </si>
  <si>
    <t>34° 33' 43.9"</t>
  </si>
  <si>
    <t>112° 18' 38.2"</t>
  </si>
  <si>
    <t>34° 33' 53.08"</t>
  </si>
  <si>
    <t>112° 14' 41.05"</t>
  </si>
  <si>
    <t>34° 34' 11.5"</t>
  </si>
  <si>
    <t>112° 16' 12.8"</t>
  </si>
  <si>
    <t>34° 34' 33.5"</t>
  </si>
  <si>
    <t>112° 14' 51.1"</t>
  </si>
  <si>
    <t>34° 34' 53.7"</t>
  </si>
  <si>
    <t>112° 20' 34.4"</t>
  </si>
  <si>
    <t>34° 35' 48.92"</t>
  </si>
  <si>
    <t>112° 16' 26.23"</t>
  </si>
  <si>
    <t>34° 36' 54.7"</t>
  </si>
  <si>
    <t>112° 19' 22.5"</t>
  </si>
  <si>
    <t>34° 41' 57"</t>
  </si>
  <si>
    <t>112° 15' 5.6"</t>
  </si>
  <si>
    <t>34° 39' 8.9"</t>
  </si>
  <si>
    <t>112° 16' 31.8"</t>
  </si>
  <si>
    <t>34° 36' 40.15"</t>
  </si>
  <si>
    <t>112° 20' 43.8"</t>
  </si>
  <si>
    <t>34° 40' 20.09"</t>
  </si>
  <si>
    <t>112° 14' 35.07"</t>
  </si>
  <si>
    <t>34° 39' 7.09"</t>
  </si>
  <si>
    <t>112° 15' 45.41"</t>
  </si>
  <si>
    <t>33° 31' 25.4"</t>
  </si>
  <si>
    <t>113° 41' 28.3"</t>
  </si>
  <si>
    <t>33° 37' 41.7"</t>
  </si>
  <si>
    <t>113° 46' 10.1"</t>
  </si>
  <si>
    <t>33° 43' 55.9"</t>
  </si>
  <si>
    <t>113° 47' 29.9"</t>
  </si>
  <si>
    <t>33° 44' 21.9"</t>
  </si>
  <si>
    <t>113° 52' 41"</t>
  </si>
  <si>
    <t>33° 44' 46.4"</t>
  </si>
  <si>
    <t>113° 50' 6.7"</t>
  </si>
  <si>
    <t>33° 50' 24.5"</t>
  </si>
  <si>
    <t>113° 48' 52.2"</t>
  </si>
  <si>
    <t>33° 50' 55.3"</t>
  </si>
  <si>
    <t>113° 56' 43.6"</t>
  </si>
  <si>
    <t>33° 47' 23.5"</t>
  </si>
  <si>
    <t>113° 56' 19"</t>
  </si>
  <si>
    <t>33° 51' 3.1"</t>
  </si>
  <si>
    <t>113° 54' 16.6"</t>
  </si>
  <si>
    <t>33° 52' 36.6"</t>
  </si>
  <si>
    <t>113° 58' 53.8"</t>
  </si>
  <si>
    <t>33° 53' 2.1"</t>
  </si>
  <si>
    <t>113° 52' 11.8"</t>
  </si>
  <si>
    <t>33° 55' 58.4"</t>
  </si>
  <si>
    <t>114° 0' 10.3"</t>
  </si>
  <si>
    <t>34° 27' 51.3"</t>
  </si>
  <si>
    <t>113° 51' 23.9"</t>
  </si>
  <si>
    <t>34° 39' 23.9"</t>
  </si>
  <si>
    <t>113° 58' 32.9"</t>
  </si>
  <si>
    <t>34° 39' 39.8"</t>
  </si>
  <si>
    <t>114° 17' 4.1"</t>
  </si>
  <si>
    <t>34° 43' 43.4"</t>
  </si>
  <si>
    <t>114° 18' 45.1"</t>
  </si>
  <si>
    <t>34° 58' 8.9"</t>
  </si>
  <si>
    <t>114° 8' 36.9"</t>
  </si>
  <si>
    <t>35° 6' 33.72"</t>
  </si>
  <si>
    <t>114° 10' 36.15"</t>
  </si>
  <si>
    <t>35° 8' 17.1"</t>
  </si>
  <si>
    <t>114° 6' 42.7"</t>
  </si>
  <si>
    <t>35° 13' 39.8"</t>
  </si>
  <si>
    <t>114° 12' 54.6"</t>
  </si>
  <si>
    <t>35° 9' 37.6"</t>
  </si>
  <si>
    <t>114° 4' 41.8"</t>
  </si>
  <si>
    <t>32° 32' 5.1"</t>
  </si>
  <si>
    <t>109° 38' 39.2"</t>
  </si>
  <si>
    <t>32° 48' 58"</t>
  </si>
  <si>
    <t>109° 40' 36.6"</t>
  </si>
  <si>
    <t>32° 49' 7.1"</t>
  </si>
  <si>
    <t>109° 43' 27.1"</t>
  </si>
  <si>
    <t>32° 50' 43.4"</t>
  </si>
  <si>
    <t>109° 38' 36"</t>
  </si>
  <si>
    <t>32° 52' 28.2"</t>
  </si>
  <si>
    <t>109° 44' 32.9"</t>
  </si>
  <si>
    <t>32° 57' 43.2"</t>
  </si>
  <si>
    <t>109° 56' 7.7"</t>
  </si>
  <si>
    <t>32° 58' 21.5"</t>
  </si>
  <si>
    <t>109° 50' 35.5"</t>
  </si>
  <si>
    <t>33° 2' 39.7"</t>
  </si>
  <si>
    <t>110° 3' 13.1"</t>
  </si>
  <si>
    <t>33° 1' 32.5"</t>
  </si>
  <si>
    <t>109° 58' 37.8"</t>
  </si>
  <si>
    <t>32° 41' 11.91"</t>
  </si>
  <si>
    <t>109° 41' 37.56"</t>
  </si>
  <si>
    <t>33° 25' 10.8"</t>
  </si>
  <si>
    <t>110° 42' 51.5"</t>
  </si>
  <si>
    <t>31° 48' 51.8"</t>
  </si>
  <si>
    <t>109° 3' 0"</t>
  </si>
  <si>
    <t>31° 47' 50.7"</t>
  </si>
  <si>
    <t>109° 2' 51.2"</t>
  </si>
  <si>
    <t>31° 58' 27.7"</t>
  </si>
  <si>
    <t>109° 1' 23.1"</t>
  </si>
  <si>
    <t>31° 58' 46.3"</t>
  </si>
  <si>
    <t>109° 1' 15.6"</t>
  </si>
  <si>
    <t>32° 8' 1"</t>
  </si>
  <si>
    <t>109° 8' 53.1"</t>
  </si>
  <si>
    <t>32° 10' 53.6"</t>
  </si>
  <si>
    <t>109° 7' 18.3"</t>
  </si>
  <si>
    <t>32° 11' 57.9"</t>
  </si>
  <si>
    <t>109° 9' 44.2"</t>
  </si>
  <si>
    <t>32° 12' 10.4"</t>
  </si>
  <si>
    <t>109° 13' 20.3"</t>
  </si>
  <si>
    <t>32° 13' 59.8"</t>
  </si>
  <si>
    <t>109° 12' 5.5"</t>
  </si>
  <si>
    <t>32° 16' 46.7"</t>
  </si>
  <si>
    <t>109° 20' 19.9"</t>
  </si>
  <si>
    <t>32° 16' 6.8"</t>
  </si>
  <si>
    <t>109° 11' 35.7"</t>
  </si>
  <si>
    <t>32° 18' 12.11"</t>
  </si>
  <si>
    <t>109° 26' 46.79"</t>
  </si>
  <si>
    <t>32° 17' 19.6"</t>
  </si>
  <si>
    <t>109° 28' 59.6"</t>
  </si>
  <si>
    <t>32° 18' 58.3"</t>
  </si>
  <si>
    <t>109° 16' 59.6"</t>
  </si>
  <si>
    <t>32° 21' 11.6"</t>
  </si>
  <si>
    <t>109° 36' 24.5"</t>
  </si>
  <si>
    <t>32° 25' 45.8"</t>
  </si>
  <si>
    <t>109° 19' 38.5"</t>
  </si>
  <si>
    <t>33° 46' 54.1"</t>
  </si>
  <si>
    <t>111° 15' 40.4"</t>
  </si>
  <si>
    <t>31° 20' 5"</t>
  </si>
  <si>
    <t>109° 17' 59.8"</t>
  </si>
  <si>
    <t>31° 21' 9.5"</t>
  </si>
  <si>
    <t>110° 35' 25.6"</t>
  </si>
  <si>
    <t>31° 22' 6.9"</t>
  </si>
  <si>
    <t>110° 40' 3.1"</t>
  </si>
  <si>
    <t>31° 29' 42.5"</t>
  </si>
  <si>
    <t>110° 34' 20.7"</t>
  </si>
  <si>
    <t>31° 21' 46.4"</t>
  </si>
  <si>
    <t>110° 48' 27.6"</t>
  </si>
  <si>
    <t>31° 20' 19.7"</t>
  </si>
  <si>
    <t>110° 57' 26.8"</t>
  </si>
  <si>
    <t>31° 20' 41.8"</t>
  </si>
  <si>
    <t>110° 50' 57.8"</t>
  </si>
  <si>
    <t>31° 24' 21.7"</t>
  </si>
  <si>
    <t>110° 57' 49.2"</t>
  </si>
  <si>
    <t>31° 25' 13.3"</t>
  </si>
  <si>
    <t>110° 50' 53.7"</t>
  </si>
  <si>
    <t>31° 25' 27.1"</t>
  </si>
  <si>
    <t>110° 54' 28.3"</t>
  </si>
  <si>
    <t>31° 25' 43.2"</t>
  </si>
  <si>
    <t>110° 55' 26.4"</t>
  </si>
  <si>
    <t>31° 22' 57.2"</t>
  </si>
  <si>
    <t>110° 51' 9.2"</t>
  </si>
  <si>
    <t>31° 23' 1.2"</t>
  </si>
  <si>
    <t>111° 2' 47.4"</t>
  </si>
  <si>
    <t>31° 23' 8.38"</t>
  </si>
  <si>
    <t>110° 58' 4.45"</t>
  </si>
  <si>
    <t>31° 23' 15.8"</t>
  </si>
  <si>
    <t>110° 52' 26.9"</t>
  </si>
  <si>
    <t>31° 28' 24.4"</t>
  </si>
  <si>
    <t>110° 57' 33.3"</t>
  </si>
  <si>
    <t>31° 26' 38.4"</t>
  </si>
  <si>
    <t>110° 57' 49.7"</t>
  </si>
  <si>
    <t>31° 31' 34.7"</t>
  </si>
  <si>
    <t>111° 0' 37.8"</t>
  </si>
  <si>
    <t>31° 32' 12.2"</t>
  </si>
  <si>
    <t>111° 1' 39.8"</t>
  </si>
  <si>
    <t>31° 29' 41.4"</t>
  </si>
  <si>
    <t>111° 2' 58.9"</t>
  </si>
  <si>
    <t>31° 31' 20.4"</t>
  </si>
  <si>
    <t>111° 0' 58.5"</t>
  </si>
  <si>
    <t>31° 35' 6.7"</t>
  </si>
  <si>
    <t>111° 3' 6.1"</t>
  </si>
  <si>
    <t>31° 35' 39.8"</t>
  </si>
  <si>
    <t>111° 3' 40"</t>
  </si>
  <si>
    <t>31° 34' 8.1"</t>
  </si>
  <si>
    <t>111° 2' 56"</t>
  </si>
  <si>
    <t>31° 38' 19.6"</t>
  </si>
  <si>
    <t>111° 13' 58.7"</t>
  </si>
  <si>
    <t>31° 38' 46"</t>
  </si>
  <si>
    <t>111° 2' 33.6"</t>
  </si>
  <si>
    <t>31° 37' 35.27"</t>
  </si>
  <si>
    <t>111° 2' 36.07"</t>
  </si>
  <si>
    <t>31° 37' 46.3"</t>
  </si>
  <si>
    <t>111° 2' 39.5"</t>
  </si>
  <si>
    <t>31° 41' 53.1"</t>
  </si>
  <si>
    <t>111° 11' 15.6"</t>
  </si>
  <si>
    <t>31° 42' 1.7"</t>
  </si>
  <si>
    <t>111° 3' 40.2"</t>
  </si>
  <si>
    <t>31° 42' 15.9"</t>
  </si>
  <si>
    <t>111° 2' 55.7"</t>
  </si>
  <si>
    <t>31° 40' 23.1"</t>
  </si>
  <si>
    <t>111° 12' 51.8"</t>
  </si>
  <si>
    <t>31° 44' 1.5"</t>
  </si>
  <si>
    <t>111° 12' 44.9"</t>
  </si>
  <si>
    <t>31° 43' 1.1"</t>
  </si>
  <si>
    <t>111° 3' 24.1"</t>
  </si>
  <si>
    <t>31° 43' 17.9"</t>
  </si>
  <si>
    <t>111° 7' 56"</t>
  </si>
  <si>
    <t>31° 22' 30"</t>
  </si>
  <si>
    <t>110° 50' 35.72"</t>
  </si>
  <si>
    <t>31° 22' 2.9"</t>
  </si>
  <si>
    <t>110° 57' 57.1"</t>
  </si>
  <si>
    <t>31° 44' 13.2"</t>
  </si>
  <si>
    <t>111° 2' 54.4"</t>
  </si>
  <si>
    <t>34° 4' 58.5"</t>
  </si>
  <si>
    <t>111° 21' 18.1"</t>
  </si>
  <si>
    <t>34° 13' 35.1"</t>
  </si>
  <si>
    <t>111° 17' 51.41"</t>
  </si>
  <si>
    <t>34° 14' 53"</t>
  </si>
  <si>
    <t>111° 18' 18.9"</t>
  </si>
  <si>
    <t>31° 28' 35"</t>
  </si>
  <si>
    <t>111° 30' 32.1"</t>
  </si>
  <si>
    <t>31° 34' 27.7"</t>
  </si>
  <si>
    <t>111° 30' 17.8"</t>
  </si>
  <si>
    <t>31° 38' 46.3"</t>
  </si>
  <si>
    <t>111° 29' 55.8"</t>
  </si>
  <si>
    <t>31° 41' 38.5"</t>
  </si>
  <si>
    <t>111° 26' 30.3"</t>
  </si>
  <si>
    <t>31° 48' 29.1"</t>
  </si>
  <si>
    <t>111° 24' 30.5"</t>
  </si>
  <si>
    <t>31° 52' 59"</t>
  </si>
  <si>
    <t>111° 23' 47"</t>
  </si>
  <si>
    <t>31° 58' 30.2"</t>
  </si>
  <si>
    <t>111° 23' 8.3"</t>
  </si>
  <si>
    <t>32° 0' 0.9"</t>
  </si>
  <si>
    <t>111° 18' 33.5"</t>
  </si>
  <si>
    <t>32° 4' 33.5"</t>
  </si>
  <si>
    <t>111° 20' 6.5"</t>
  </si>
  <si>
    <t>32° 5' 12.8"</t>
  </si>
  <si>
    <t>111° 17' 14.9"</t>
  </si>
  <si>
    <t>32° 8' 51"</t>
  </si>
  <si>
    <t>111° 15' 1.1"</t>
  </si>
  <si>
    <t>32° 13' 51.6"</t>
  </si>
  <si>
    <t>111° 16' 52.6"</t>
  </si>
  <si>
    <t>32° 12' 23"</t>
  </si>
  <si>
    <t>111° 11' 12.9"</t>
  </si>
  <si>
    <t>32° 18' 7.5"</t>
  </si>
  <si>
    <t>111° 15' 6.09"</t>
  </si>
  <si>
    <t>32° 17' 29.8"</t>
  </si>
  <si>
    <t>111° 19' 33.4"</t>
  </si>
  <si>
    <t>32° 18' 51.5"</t>
  </si>
  <si>
    <t>111° 11' 25.6"</t>
  </si>
  <si>
    <t>32° 22' 16.9"</t>
  </si>
  <si>
    <t>111° 17' 26.5"</t>
  </si>
  <si>
    <t>32° 22' 49.6"</t>
  </si>
  <si>
    <t>111° 14' 0.3"</t>
  </si>
  <si>
    <t>32° 24' 45.5"</t>
  </si>
  <si>
    <t>111° 9' 53.7"</t>
  </si>
  <si>
    <t>32° 25' 55"</t>
  </si>
  <si>
    <t>111° 11' 57.7"</t>
  </si>
  <si>
    <t>32° 28' 4.7"</t>
  </si>
  <si>
    <t>111° 13' 30.2"</t>
  </si>
  <si>
    <t>32° 26' 34.6"</t>
  </si>
  <si>
    <t>111° 18' 17.2"</t>
  </si>
  <si>
    <t>32° 27' 30.6"</t>
  </si>
  <si>
    <t>111° 18' 15.5"</t>
  </si>
  <si>
    <t>32° 29' 3.9"</t>
  </si>
  <si>
    <t>111° 11' 10.3"</t>
  </si>
  <si>
    <t>32° 29' 24.1"</t>
  </si>
  <si>
    <t>111° 13' 16.7"</t>
  </si>
  <si>
    <t>32° 31' 50.8"</t>
  </si>
  <si>
    <t>32° 32' 59.59"</t>
  </si>
  <si>
    <t>111° 15' 19.6"</t>
  </si>
  <si>
    <t>32° 32' 59.6"</t>
  </si>
  <si>
    <t>32° 36' 24.1"</t>
  </si>
  <si>
    <t>111° 20' 11.8"</t>
  </si>
  <si>
    <t>32° 34' 40.8"</t>
  </si>
  <si>
    <t>111° 19' 43.9"</t>
  </si>
  <si>
    <t>32° 37' 55.4"</t>
  </si>
  <si>
    <t>111° 20' 42.9"</t>
  </si>
  <si>
    <t>32° 37' 54.3"</t>
  </si>
  <si>
    <t>111° 1' 19.5"</t>
  </si>
  <si>
    <t>32° 37' 58.7"</t>
  </si>
  <si>
    <t>111° 20' 11.6"</t>
  </si>
  <si>
    <t>32° 40' 9.8"</t>
  </si>
  <si>
    <t>111° 22' 37.4"</t>
  </si>
  <si>
    <t>32° 43' 2.1"</t>
  </si>
  <si>
    <t>111° 8' 16.7"</t>
  </si>
  <si>
    <t>32° 45' 45.9"</t>
  </si>
  <si>
    <t>111° 19' 35.2"</t>
  </si>
  <si>
    <t>32° 49' 14.8"</t>
  </si>
  <si>
    <t>110° 59' 36.7"</t>
  </si>
  <si>
    <t>31° 44' 55.39"</t>
  </si>
  <si>
    <t>111° 2' 35.36"</t>
  </si>
  <si>
    <t>31° 58' 40.3"</t>
  </si>
  <si>
    <t>110° 46' 36.4"</t>
  </si>
  <si>
    <t>32° 0' 2.1"</t>
  </si>
  <si>
    <t>110° 59' 51.8"</t>
  </si>
  <si>
    <t>32° 3' 34.6"</t>
  </si>
  <si>
    <t>110° 57' 25.9"</t>
  </si>
  <si>
    <t>32° 2' 53.8"</t>
  </si>
  <si>
    <t>110° 42' 35.9"</t>
  </si>
  <si>
    <t>32° 5' 34.6"</t>
  </si>
  <si>
    <t>110° 45' 47.8"</t>
  </si>
  <si>
    <t>32° 4' 5.1"</t>
  </si>
  <si>
    <t>110° 50' 28.4"</t>
  </si>
  <si>
    <t>32° 7' 32.8"</t>
  </si>
  <si>
    <t>110° 49' 22.9"</t>
  </si>
  <si>
    <t>32° 10' 38.3"</t>
  </si>
  <si>
    <t>110° 52' 29"</t>
  </si>
  <si>
    <t>32° 9' 11"</t>
  </si>
  <si>
    <t>110° 53' 31"</t>
  </si>
  <si>
    <t>32° 9' 16.8"</t>
  </si>
  <si>
    <t>110° 57' 6.4"</t>
  </si>
  <si>
    <t>32° 9' 41.7"</t>
  </si>
  <si>
    <t>110° 51' 24.1"</t>
  </si>
  <si>
    <t>32° 11' 44.2"</t>
  </si>
  <si>
    <t>110° 45' 17.1"</t>
  </si>
  <si>
    <t>32° 12' 29.5"</t>
  </si>
  <si>
    <t>110° 55' 32.5"</t>
  </si>
  <si>
    <t>32° 15' 47.1"</t>
  </si>
  <si>
    <t>110° 53' 37.5"</t>
  </si>
  <si>
    <t>32° 15' 58.5"</t>
  </si>
  <si>
    <t>110° 57' 35.4"</t>
  </si>
  <si>
    <t>32° 15' 14.8"</t>
  </si>
  <si>
    <t>110° 53' 16.8"</t>
  </si>
  <si>
    <t>32° 16' 44.5"</t>
  </si>
  <si>
    <t>110° 53' 27.4"</t>
  </si>
  <si>
    <t>32° 16' 47.84"</t>
  </si>
  <si>
    <t>110° 56' 31.64"</t>
  </si>
  <si>
    <t>32° 16' 48.7"</t>
  </si>
  <si>
    <t>110° 56' 38.2"</t>
  </si>
  <si>
    <t>32° 16' 53.6"</t>
  </si>
  <si>
    <t>110° 56' 48.4"</t>
  </si>
  <si>
    <t>32° 16' 54.5"</t>
  </si>
  <si>
    <t>110° 56' 40.4"</t>
  </si>
  <si>
    <t>32° 15' 59.7"</t>
  </si>
  <si>
    <t>110° 52' 59.1"</t>
  </si>
  <si>
    <t>32° 16' 9.2"</t>
  </si>
  <si>
    <t>110° 52' 40"</t>
  </si>
  <si>
    <t>32° 16' 14.1"</t>
  </si>
  <si>
    <t>110° 53' 28.9"</t>
  </si>
  <si>
    <t>32° 16' 15.5"</t>
  </si>
  <si>
    <t>110° 57' 10.6"</t>
  </si>
  <si>
    <t>32° 16' 33.2"</t>
  </si>
  <si>
    <t>110° 57' 23.5"</t>
  </si>
  <si>
    <t>32° 18' 29.7"</t>
  </si>
  <si>
    <t>110° 58' 29.9"</t>
  </si>
  <si>
    <t>32° 17' 2.5"</t>
  </si>
  <si>
    <t>110° 57' 54.2"</t>
  </si>
  <si>
    <t>32° 17' 36"</t>
  </si>
  <si>
    <t>110° 57' 36.5"</t>
  </si>
  <si>
    <t>32° 30' 29.3"</t>
  </si>
  <si>
    <t>110° 55' 34.1"</t>
  </si>
  <si>
    <t>32° 31' 39.3"</t>
  </si>
  <si>
    <t>110° 55' 8.6"</t>
  </si>
  <si>
    <t>31° 20' 3.7"</t>
  </si>
  <si>
    <t>110° 8' 5.7"</t>
  </si>
  <si>
    <t>31° 24' 19.4"</t>
  </si>
  <si>
    <t>110° 4' 12.5"</t>
  </si>
  <si>
    <t>31° 22' 45.2"</t>
  </si>
  <si>
    <t>110° 2' 14.5"</t>
  </si>
  <si>
    <t>31° 22' 48.7"</t>
  </si>
  <si>
    <t>110° 6' 4.1"</t>
  </si>
  <si>
    <t>31° 22' 48.2"</t>
  </si>
  <si>
    <t>109° 57' 6.9"</t>
  </si>
  <si>
    <t>110° 7' 22.7"</t>
  </si>
  <si>
    <t>31° 28' 32.1"</t>
  </si>
  <si>
    <t>110° 11' 50.9"</t>
  </si>
  <si>
    <t>31° 26' 19.9"</t>
  </si>
  <si>
    <t>110° 8' 47.5"</t>
  </si>
  <si>
    <t>31° 26' 24"</t>
  </si>
  <si>
    <t>110° 13' 29.5"</t>
  </si>
  <si>
    <t>31° 27' 11.2"</t>
  </si>
  <si>
    <t>110° 15' 22.2"</t>
  </si>
  <si>
    <t>31° 31' 52.3"</t>
  </si>
  <si>
    <t>110° 8' 15.8"</t>
  </si>
  <si>
    <t>31° 32' 47"</t>
  </si>
  <si>
    <t>110° 6' 1.9"</t>
  </si>
  <si>
    <t>31° 30' 10"</t>
  </si>
  <si>
    <t>110° 11' 11.8"</t>
  </si>
  <si>
    <t>31° 31' 3.9"</t>
  </si>
  <si>
    <t>110° 30' 31"</t>
  </si>
  <si>
    <t>31° 34' 43.1"</t>
  </si>
  <si>
    <t>110° 21' 15.6"</t>
  </si>
  <si>
    <t>31° 35' 54"</t>
  </si>
  <si>
    <t>110° 16' 37.5"</t>
  </si>
  <si>
    <t>31° 36' 0.8"</t>
  </si>
  <si>
    <t>110° 28' 36.6"</t>
  </si>
  <si>
    <t>31° 33' 42.6"</t>
  </si>
  <si>
    <t>110° 18' 54.4"</t>
  </si>
  <si>
    <t>31° 33' 40.4"</t>
  </si>
  <si>
    <t>110° 13' 21.29"</t>
  </si>
  <si>
    <t>31° 38' 24.4"</t>
  </si>
  <si>
    <t>110° 19' 52.1"</t>
  </si>
  <si>
    <t>31° 36' 35.15"</t>
  </si>
  <si>
    <t>110° 18' 36.12"</t>
  </si>
  <si>
    <t>31° 37' 14.6"</t>
  </si>
  <si>
    <t>110° 17' 12.1"</t>
  </si>
  <si>
    <t>31° 37' 28.1"</t>
  </si>
  <si>
    <t>110° 18' 20"</t>
  </si>
  <si>
    <t>31° 38' 9.8"</t>
  </si>
  <si>
    <t>110° 8' 35.4"</t>
  </si>
  <si>
    <t>31° 41' 56.5"</t>
  </si>
  <si>
    <t>110° 25' 40"</t>
  </si>
  <si>
    <t>31° 42' 41.5"</t>
  </si>
  <si>
    <t>110° 3' 49.8"</t>
  </si>
  <si>
    <t>31° 42' 43.5"</t>
  </si>
  <si>
    <t>110° 20' 41.4"</t>
  </si>
  <si>
    <t>31° 43' 24.2"</t>
  </si>
  <si>
    <t>110° 29' 39.8"</t>
  </si>
  <si>
    <t>31° 49' 28.3"</t>
  </si>
  <si>
    <t>110° 1' 3.3"</t>
  </si>
  <si>
    <t>31° 47' 38"</t>
  </si>
  <si>
    <t>110° 9' 6.7"</t>
  </si>
  <si>
    <t>31° 50' 19.2"</t>
  </si>
  <si>
    <t>110° 11' 46.5"</t>
  </si>
  <si>
    <t>31° 54' 0.5"</t>
  </si>
  <si>
    <t>110° 20' 32.6"</t>
  </si>
  <si>
    <t>31° 57' 1.4"</t>
  </si>
  <si>
    <t>110° 16' 50.7"</t>
  </si>
  <si>
    <t>31° 57' 31.9"</t>
  </si>
  <si>
    <t>110° 22' 21"</t>
  </si>
  <si>
    <t>32° 0' 8.4"</t>
  </si>
  <si>
    <t>110° 17' 14.5"</t>
  </si>
  <si>
    <t>31° 24' 6.4"</t>
  </si>
  <si>
    <t>110° 10' 36.2"</t>
  </si>
  <si>
    <t>32° 9' 46.8"</t>
  </si>
  <si>
    <t>110° 9' 46.6"</t>
  </si>
  <si>
    <t>34° 41' 59.3"</t>
  </si>
  <si>
    <t>112° 38' 41.3"</t>
  </si>
  <si>
    <t>34° 44' 35.7"</t>
  </si>
  <si>
    <t>112° 40' 43.9"</t>
  </si>
  <si>
    <t>34° 53' 40.51"</t>
  </si>
  <si>
    <t>112° 31' 19.62"</t>
  </si>
  <si>
    <t>34° 50' 49.8"</t>
  </si>
  <si>
    <t>112° 29' 21.1"</t>
  </si>
  <si>
    <t>34° 52' 56.4"</t>
  </si>
  <si>
    <t>112° 28' 40.64"</t>
  </si>
  <si>
    <t>35° 0' 57.7"</t>
  </si>
  <si>
    <t>112° 37' 31"</t>
  </si>
  <si>
    <t>35° 12' 7"</t>
  </si>
  <si>
    <t>112° 28' 38.7"</t>
  </si>
  <si>
    <t>35° 15' 50.3"</t>
  </si>
  <si>
    <t>112° 57' 28.8"</t>
  </si>
  <si>
    <t>34° 41' 23.2"</t>
  </si>
  <si>
    <t>112° 32' 20.9"</t>
  </si>
  <si>
    <t>34° 38' 25.6"</t>
  </si>
  <si>
    <t>112° 30' 47.5"</t>
  </si>
  <si>
    <t>34° 39' 57.6"</t>
  </si>
  <si>
    <t>112° 32' 19.6"</t>
  </si>
  <si>
    <t>34° 39' 37.8"</t>
  </si>
  <si>
    <t>112° 31' 59.9"</t>
  </si>
  <si>
    <t>34° 49' 49.8"</t>
  </si>
  <si>
    <t>112° 29' 10.5"</t>
  </si>
  <si>
    <t>34° 40' 22.3"</t>
  </si>
  <si>
    <t>112° 32' 35.4"</t>
  </si>
  <si>
    <t>34° 40' 37.7"</t>
  </si>
  <si>
    <t>112° 32' 10.9"</t>
  </si>
  <si>
    <t>34° 50' 56.5"</t>
  </si>
  <si>
    <t>112° 27' 15.9"</t>
  </si>
  <si>
    <t>34° 50' 30.1"</t>
  </si>
  <si>
    <t>112° 28' 22.9"</t>
  </si>
  <si>
    <t>112° 26' 19.4"</t>
  </si>
  <si>
    <t>34° 40' 17"</t>
  </si>
  <si>
    <t>112° 32' 11.1"</t>
  </si>
  <si>
    <t>34° 51' 9.4"</t>
  </si>
  <si>
    <t>112° 26' 42.9"</t>
  </si>
  <si>
    <t>34° 46' 3.9"</t>
  </si>
  <si>
    <t>112° 35' 40.7"</t>
  </si>
  <si>
    <t>34° 13' 38.4"</t>
  </si>
  <si>
    <t>111° 19' 46.9"</t>
  </si>
  <si>
    <t>34° 13' 57.21"</t>
  </si>
  <si>
    <t>111° 19' 19.75"</t>
  </si>
  <si>
    <t>34° 14' 8.6"</t>
  </si>
  <si>
    <t>111° 21' 20.2"</t>
  </si>
  <si>
    <t>34° 14' 18.3"</t>
  </si>
  <si>
    <t>111° 19' 48.7"</t>
  </si>
  <si>
    <t>34° 14' 36.5"</t>
  </si>
  <si>
    <t>111° 18' 59.7"</t>
  </si>
  <si>
    <t>34° 15' 5.3"</t>
  </si>
  <si>
    <t>111° 21' 43.8"</t>
  </si>
  <si>
    <t>34° 15' 14.3"</t>
  </si>
  <si>
    <t>111° 20' 51.4"</t>
  </si>
  <si>
    <t>34° 15' 46.7"</t>
  </si>
  <si>
    <t>111° 19' 25.7"</t>
  </si>
  <si>
    <t>34° 23' 41.5"</t>
  </si>
  <si>
    <t>111° 28' 7.5"</t>
  </si>
  <si>
    <t>34° 24' 7.2"</t>
  </si>
  <si>
    <t>111° 29' 47.5"</t>
  </si>
  <si>
    <t>34° 24' 16"</t>
  </si>
  <si>
    <t>111° 30' 3"</t>
  </si>
  <si>
    <t>34° 24' 2"</t>
  </si>
  <si>
    <t>111° 27' 3.3"</t>
  </si>
  <si>
    <t>34° 30' 27.2"</t>
  </si>
  <si>
    <t>111° 41' 38.3"</t>
  </si>
  <si>
    <t>34° 30' 57.4"</t>
  </si>
  <si>
    <t>111° 46' 31"</t>
  </si>
  <si>
    <t>34° 31' 5"</t>
  </si>
  <si>
    <t>111° 50' 46.7"</t>
  </si>
  <si>
    <t>34° 29' 0.2"</t>
  </si>
  <si>
    <t>111° 49' 30.1"</t>
  </si>
  <si>
    <t>34° 31' 34.4"</t>
  </si>
  <si>
    <t>111° 46' 54.1"</t>
  </si>
  <si>
    <t>34° 35' 36.3"</t>
  </si>
  <si>
    <t>111° 53' 8.6"</t>
  </si>
  <si>
    <t>34° 40' 52.9"</t>
  </si>
  <si>
    <t>111° 56' 5.4"</t>
  </si>
  <si>
    <t>34° 38' 33.6"</t>
  </si>
  <si>
    <t>111° 49' 0.7"</t>
  </si>
  <si>
    <t>34° 43' 11.4"</t>
  </si>
  <si>
    <t>111° 54' 8.3"</t>
  </si>
  <si>
    <t>34° 44' 1.21"</t>
  </si>
  <si>
    <t>111° 59' 11"</t>
  </si>
  <si>
    <t>34° 42' 49.3"</t>
  </si>
  <si>
    <t>111° 58' 32.7"</t>
  </si>
  <si>
    <t>34° 42' 50.1"</t>
  </si>
  <si>
    <t>111° 58' 39.9"</t>
  </si>
  <si>
    <t>34° 42' 58.3"</t>
  </si>
  <si>
    <t>111° 59' 51.5"</t>
  </si>
  <si>
    <t>34° 43' 4"</t>
  </si>
  <si>
    <t>111° 58' 55.2"</t>
  </si>
  <si>
    <t>34° 43' 8.7"</t>
  </si>
  <si>
    <t>111° 55' 27.8"</t>
  </si>
  <si>
    <t>34° 45' 42.9"</t>
  </si>
  <si>
    <t>112° 0' 52.71"</t>
  </si>
  <si>
    <t>34° 48' 50.1"</t>
  </si>
  <si>
    <t>111° 49' 47.8"</t>
  </si>
  <si>
    <t>34° 49' 56.5"</t>
  </si>
  <si>
    <t>111° 46' 30"</t>
  </si>
  <si>
    <t>34° 50' 1.5"</t>
  </si>
  <si>
    <t>111° 51' 55.1"</t>
  </si>
  <si>
    <t>34° 47' 33"</t>
  </si>
  <si>
    <t>111° 29' 19.9"</t>
  </si>
  <si>
    <t>34° 50' 57.8"</t>
  </si>
  <si>
    <t>112° 14' 52.3"</t>
  </si>
  <si>
    <t>34° 51' 36.4"</t>
  </si>
  <si>
    <t>111° 45' 46.3"</t>
  </si>
  <si>
    <t>34° 53' 1.3"</t>
  </si>
  <si>
    <t>111° 58' 20.8"</t>
  </si>
  <si>
    <t>34° 53' 14.36"</t>
  </si>
  <si>
    <t>111° 53' 16.89"</t>
  </si>
  <si>
    <t>35° 2' 12.8"</t>
  </si>
  <si>
    <t>111° 43' 50.9"</t>
  </si>
  <si>
    <t>34° 56' 18.8"</t>
  </si>
  <si>
    <t>111° 38' 55"</t>
  </si>
  <si>
    <t>34° 56' 57.7"</t>
  </si>
  <si>
    <t>112° 22' 34.6"</t>
  </si>
  <si>
    <t>35° 8' 29.1"</t>
  </si>
  <si>
    <t>111° 57' 57.4"</t>
  </si>
  <si>
    <t>35° 6' 24.8"</t>
  </si>
  <si>
    <t>111° 48' 23"</t>
  </si>
  <si>
    <t>35° 11' 20.8"</t>
  </si>
  <si>
    <t>111° 54' 53"</t>
  </si>
  <si>
    <t>35° 15' 56.7"</t>
  </si>
  <si>
    <t>112° 2' 5.9"</t>
  </si>
  <si>
    <t>35° 16' 59.5"</t>
  </si>
  <si>
    <t>111° 55' 47.3"</t>
  </si>
  <si>
    <t>35° 21' 8.1"</t>
  </si>
  <si>
    <t>111° 50' 48.1"</t>
  </si>
  <si>
    <t>34° 36' 37.6"</t>
  </si>
  <si>
    <t>111° 50' 13.7"</t>
  </si>
  <si>
    <t>36° 55' 47.4"</t>
  </si>
  <si>
    <t>113° 55' 21.3"</t>
  </si>
  <si>
    <t>36° 58' 19.3"</t>
  </si>
  <si>
    <t>113° 56' 7.2"</t>
  </si>
  <si>
    <t>36° 46' 22.2"</t>
  </si>
  <si>
    <t>114° 0' 8.2"</t>
  </si>
  <si>
    <t>36° 53' 21.53"</t>
  </si>
  <si>
    <t>113° 57' 25.03"</t>
  </si>
  <si>
    <t>112° 48' 3.2"</t>
  </si>
  <si>
    <t>31° 52' 26.1"</t>
  </si>
  <si>
    <t>109° 31' 1.7"</t>
  </si>
  <si>
    <t>31° 53' 18.7"</t>
  </si>
  <si>
    <t>109° 37' 13.9"</t>
  </si>
  <si>
    <t>31° 59' 8.2"</t>
  </si>
  <si>
    <t>109° 41' 42.9"</t>
  </si>
  <si>
    <t>31° 59' 23.2"</t>
  </si>
  <si>
    <t>109° 44' 14.4"</t>
  </si>
  <si>
    <t>32° 1' 17.2"</t>
  </si>
  <si>
    <t>109° 54' 53"</t>
  </si>
  <si>
    <t>32° 3' 33.9"</t>
  </si>
  <si>
    <t>109° 47' 46.2"</t>
  </si>
  <si>
    <t>32° 2' 35.2"</t>
  </si>
  <si>
    <t>109° 39' 39"</t>
  </si>
  <si>
    <t>32° 4' 40.3"</t>
  </si>
  <si>
    <t>109° 30' 25.2"</t>
  </si>
  <si>
    <t>32° 8' 22.2"</t>
  </si>
  <si>
    <t>109° 55' 6.3"</t>
  </si>
  <si>
    <t>32° 6' 30.8"</t>
  </si>
  <si>
    <t>109° 39' 43.6"</t>
  </si>
  <si>
    <t>32° 12' 59.8"</t>
  </si>
  <si>
    <t>109° 43' 48.2"</t>
  </si>
  <si>
    <t>32° 14' 15.7"</t>
  </si>
  <si>
    <t>109° 57' 30.9"</t>
  </si>
  <si>
    <t>32° 18' 40.1"</t>
  </si>
  <si>
    <t>109° 54' 33.1"</t>
  </si>
  <si>
    <t>32° 20' 11.7"</t>
  </si>
  <si>
    <t>109° 52' 31.8"</t>
  </si>
  <si>
    <t>32° 22' 34.9"</t>
  </si>
  <si>
    <t>109° 55' 34.3"</t>
  </si>
  <si>
    <t>32° 27' 22.1"</t>
  </si>
  <si>
    <t>109° 55' 43.2"</t>
  </si>
  <si>
    <t>32° 35' 12.7"</t>
  </si>
  <si>
    <t>109° 59' 15.7"</t>
  </si>
  <si>
    <t>32° 40' 20.3"</t>
  </si>
  <si>
    <t>110° 1' 1.3"</t>
  </si>
  <si>
    <t>32° 27' 36.77"</t>
  </si>
  <si>
    <t>114° 41' 53.71"</t>
  </si>
  <si>
    <t>32° 42' 12"</t>
  </si>
  <si>
    <t>114° 27' 48.2"</t>
  </si>
  <si>
    <t>32° 43' 28.96"</t>
  </si>
  <si>
    <t>114° 25' 29.3"</t>
  </si>
  <si>
    <t>SITE ELEVATION (feet)</t>
  </si>
  <si>
    <t>WL 2022 (feet)</t>
  </si>
  <si>
    <t>WL CHANGE (feet/20 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</si>
</sst>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2" borderId="1" xfId="1" applyFont="1" applyBorder="1" applyAlignment="1" applyProtection="1">
      <alignment horizontal="center" vertical="center"/>
    </xf>
    <xf numFmtId="0" fontId="2" fillId="2" borderId="2" xfId="1" applyFont="1" applyBorder="1" applyAlignment="1" applyProtection="1">
      <alignment horizontal="center" vertical="center"/>
    </xf>
    <xf numFmtId="164" fontId="2" fillId="2" borderId="3" xfId="1" applyNumberFormat="1" applyFont="1" applyBorder="1" applyAlignment="1" applyProtection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  <xf numFmtId="14" fontId="0" fillId="0" borderId="0" xfId="0" applyNumberFormat="1"/>
  </cellXfs>
  <cellStyles count="2">
    <cellStyle name="40% - Accent1" xfId="1" builtinId="3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0"/>
  <sheetViews>
    <sheetView workbookViewId="0">
      <selection sqref="A1:XFD1048576"/>
    </sheetView>
  </sheetViews>
  <sheetFormatPr defaultRowHeight="15" x14ac:dyDescent="0.25"/>
  <cols>
    <col min="22" max="22" width="19.7109375" style="1" customWidth="1"/>
    <col min="26" max="26" width="15.7109375" style="1" bestFit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s="1" t="s">
        <v>2393</v>
      </c>
      <c r="W1" t="s">
        <v>21</v>
      </c>
      <c r="X1" t="s">
        <v>22</v>
      </c>
      <c r="Y1" t="s">
        <v>23</v>
      </c>
      <c r="Z1" s="1" t="s">
        <v>2392</v>
      </c>
      <c r="AA1" t="s">
        <v>24</v>
      </c>
      <c r="AB1" t="s">
        <v>25</v>
      </c>
      <c r="AC1" t="s">
        <v>26</v>
      </c>
    </row>
    <row r="2" spans="1:29" x14ac:dyDescent="0.25">
      <c r="A2" t="s">
        <v>27</v>
      </c>
      <c r="B2" t="s">
        <v>28</v>
      </c>
      <c r="D2" t="s">
        <v>29</v>
      </c>
      <c r="E2" t="s">
        <v>29</v>
      </c>
      <c r="F2">
        <v>44545.470833333296</v>
      </c>
      <c r="G2">
        <v>7.4</v>
      </c>
      <c r="H2" t="s">
        <v>30</v>
      </c>
      <c r="I2" t="s">
        <v>31</v>
      </c>
      <c r="L2">
        <v>37203</v>
      </c>
      <c r="M2">
        <v>7.98</v>
      </c>
      <c r="N2" t="s">
        <v>30</v>
      </c>
      <c r="O2" t="s">
        <v>31</v>
      </c>
      <c r="R2">
        <v>0.57999999999999996</v>
      </c>
      <c r="S2">
        <v>31</v>
      </c>
      <c r="T2">
        <v>21</v>
      </c>
      <c r="U2">
        <v>9.5</v>
      </c>
      <c r="V2" s="1" t="str">
        <f>CONCATENATE(S2,"° ",T2,"' ",U2,"""")</f>
        <v>31° 21' 9.5"</v>
      </c>
      <c r="W2">
        <v>110</v>
      </c>
      <c r="X2">
        <v>35</v>
      </c>
      <c r="Y2">
        <v>25.6</v>
      </c>
      <c r="Z2" s="1" t="str">
        <f>CONCATENATE(W2,"° ",X2,"' ",Y2,"""")</f>
        <v>110° 35' 25.6"</v>
      </c>
      <c r="AA2">
        <v>4645</v>
      </c>
      <c r="AB2" t="s">
        <v>32</v>
      </c>
      <c r="AC2" t="s">
        <v>33</v>
      </c>
    </row>
    <row r="3" spans="1:29" x14ac:dyDescent="0.25">
      <c r="A3" t="s">
        <v>34</v>
      </c>
      <c r="B3" t="s">
        <v>35</v>
      </c>
      <c r="C3" t="s">
        <v>36</v>
      </c>
      <c r="D3" t="s">
        <v>37</v>
      </c>
      <c r="E3" t="s">
        <v>37</v>
      </c>
      <c r="F3">
        <v>44587.390277777798</v>
      </c>
      <c r="G3">
        <v>93</v>
      </c>
      <c r="H3" t="s">
        <v>30</v>
      </c>
      <c r="I3" t="s">
        <v>38</v>
      </c>
      <c r="L3">
        <v>37189</v>
      </c>
      <c r="M3">
        <v>95.5</v>
      </c>
      <c r="N3" t="s">
        <v>30</v>
      </c>
      <c r="O3" t="s">
        <v>38</v>
      </c>
      <c r="R3">
        <v>2.5</v>
      </c>
      <c r="S3">
        <v>31</v>
      </c>
      <c r="T3">
        <v>21</v>
      </c>
      <c r="U3">
        <v>46.4</v>
      </c>
      <c r="V3" s="1" t="str">
        <f t="shared" ref="V3:V66" si="0">CONCATENATE(S3,"° ",T3,"' ",U3,"""")</f>
        <v>31° 21' 46.4"</v>
      </c>
      <c r="W3">
        <v>110</v>
      </c>
      <c r="X3">
        <v>48</v>
      </c>
      <c r="Y3">
        <v>27.6</v>
      </c>
      <c r="Z3" s="1" t="str">
        <f t="shared" ref="Z3:Z66" si="1">CONCATENATE(W3,"° ",X3,"' ",Y3,"""")</f>
        <v>110° 48' 27.6"</v>
      </c>
      <c r="AA3">
        <v>4018</v>
      </c>
      <c r="AB3" t="s">
        <v>39</v>
      </c>
      <c r="AC3" t="s">
        <v>39</v>
      </c>
    </row>
    <row r="4" spans="1:29" x14ac:dyDescent="0.25">
      <c r="A4" t="s">
        <v>40</v>
      </c>
      <c r="B4" t="s">
        <v>41</v>
      </c>
      <c r="C4" t="s">
        <v>42</v>
      </c>
      <c r="D4" t="s">
        <v>29</v>
      </c>
      <c r="E4" t="s">
        <v>29</v>
      </c>
      <c r="F4">
        <v>44589.4375</v>
      </c>
      <c r="G4">
        <v>212.8</v>
      </c>
      <c r="H4" t="s">
        <v>30</v>
      </c>
      <c r="I4" t="s">
        <v>38</v>
      </c>
      <c r="L4">
        <v>37203</v>
      </c>
      <c r="M4">
        <v>202.9</v>
      </c>
      <c r="N4" t="s">
        <v>30</v>
      </c>
      <c r="O4" t="s">
        <v>38</v>
      </c>
      <c r="R4">
        <v>-9.9</v>
      </c>
      <c r="S4">
        <v>31</v>
      </c>
      <c r="T4">
        <v>22</v>
      </c>
      <c r="U4">
        <v>6.9</v>
      </c>
      <c r="V4" s="1" t="str">
        <f t="shared" si="0"/>
        <v>31° 22' 6.9"</v>
      </c>
      <c r="W4">
        <v>110</v>
      </c>
      <c r="X4">
        <v>40</v>
      </c>
      <c r="Y4">
        <v>3.1</v>
      </c>
      <c r="Z4" s="1" t="str">
        <f t="shared" si="1"/>
        <v>110° 40' 3.1"</v>
      </c>
      <c r="AA4">
        <v>5003</v>
      </c>
      <c r="AB4" t="s">
        <v>32</v>
      </c>
      <c r="AC4" t="s">
        <v>33</v>
      </c>
    </row>
    <row r="5" spans="1:29" x14ac:dyDescent="0.25">
      <c r="A5" t="s">
        <v>43</v>
      </c>
      <c r="B5" t="s">
        <v>44</v>
      </c>
      <c r="C5" t="s">
        <v>45</v>
      </c>
      <c r="D5" t="s">
        <v>46</v>
      </c>
      <c r="E5" t="s">
        <v>46</v>
      </c>
      <c r="F5">
        <v>44504.4868055556</v>
      </c>
      <c r="G5">
        <v>29.9</v>
      </c>
      <c r="H5" t="s">
        <v>30</v>
      </c>
      <c r="I5" t="s">
        <v>31</v>
      </c>
      <c r="L5">
        <v>37273</v>
      </c>
      <c r="M5">
        <v>29.95</v>
      </c>
      <c r="N5" t="s">
        <v>30</v>
      </c>
      <c r="O5" t="s">
        <v>38</v>
      </c>
      <c r="R5">
        <v>0.05</v>
      </c>
      <c r="S5">
        <v>31</v>
      </c>
      <c r="T5">
        <v>20</v>
      </c>
      <c r="U5">
        <v>5</v>
      </c>
      <c r="V5" s="1" t="str">
        <f t="shared" si="0"/>
        <v>31° 20' 5"</v>
      </c>
      <c r="W5">
        <v>109</v>
      </c>
      <c r="X5">
        <v>17</v>
      </c>
      <c r="Y5">
        <v>59.8</v>
      </c>
      <c r="Z5" s="1" t="str">
        <f t="shared" si="1"/>
        <v>109° 17' 59.8"</v>
      </c>
      <c r="AA5">
        <v>3796</v>
      </c>
      <c r="AB5" t="s">
        <v>47</v>
      </c>
      <c r="AC5" t="s">
        <v>48</v>
      </c>
    </row>
    <row r="6" spans="1:29" x14ac:dyDescent="0.25">
      <c r="A6" t="s">
        <v>49</v>
      </c>
      <c r="B6" t="s">
        <v>50</v>
      </c>
      <c r="D6" t="s">
        <v>51</v>
      </c>
      <c r="E6" t="s">
        <v>52</v>
      </c>
      <c r="F6">
        <v>44505.381944444402</v>
      </c>
      <c r="G6">
        <v>39</v>
      </c>
      <c r="H6" t="s">
        <v>30</v>
      </c>
      <c r="I6" t="s">
        <v>38</v>
      </c>
      <c r="L6">
        <v>37222</v>
      </c>
      <c r="M6">
        <v>40.01</v>
      </c>
      <c r="N6" t="s">
        <v>30</v>
      </c>
      <c r="O6" t="s">
        <v>31</v>
      </c>
      <c r="R6">
        <v>1.01</v>
      </c>
      <c r="S6">
        <v>31</v>
      </c>
      <c r="T6">
        <v>20</v>
      </c>
      <c r="U6">
        <v>3.7</v>
      </c>
      <c r="V6" s="1" t="str">
        <f t="shared" si="0"/>
        <v>31° 20' 3.7"</v>
      </c>
      <c r="W6">
        <v>110</v>
      </c>
      <c r="X6">
        <v>8</v>
      </c>
      <c r="Y6">
        <v>5.7</v>
      </c>
      <c r="Z6" s="1" t="str">
        <f t="shared" si="1"/>
        <v>110° 8' 5.7"</v>
      </c>
      <c r="AA6">
        <v>4295</v>
      </c>
      <c r="AB6" t="s">
        <v>53</v>
      </c>
      <c r="AC6" t="s">
        <v>54</v>
      </c>
    </row>
    <row r="7" spans="1:29" x14ac:dyDescent="0.25">
      <c r="A7" t="s">
        <v>55</v>
      </c>
      <c r="B7" t="s">
        <v>56</v>
      </c>
      <c r="C7" t="s">
        <v>57</v>
      </c>
      <c r="D7" t="s">
        <v>37</v>
      </c>
      <c r="E7" t="s">
        <v>37</v>
      </c>
      <c r="F7">
        <v>44587.425694444399</v>
      </c>
      <c r="G7">
        <v>203.7</v>
      </c>
      <c r="H7" t="s">
        <v>30</v>
      </c>
      <c r="I7" t="s">
        <v>38</v>
      </c>
      <c r="L7">
        <v>37189</v>
      </c>
      <c r="M7">
        <v>198</v>
      </c>
      <c r="N7" t="s">
        <v>30</v>
      </c>
      <c r="O7" t="s">
        <v>38</v>
      </c>
      <c r="R7">
        <v>-5.7</v>
      </c>
      <c r="S7">
        <v>31</v>
      </c>
      <c r="T7">
        <v>20</v>
      </c>
      <c r="U7">
        <v>19.7</v>
      </c>
      <c r="V7" s="1" t="str">
        <f t="shared" si="0"/>
        <v>31° 20' 19.7"</v>
      </c>
      <c r="W7">
        <v>110</v>
      </c>
      <c r="X7">
        <v>57</v>
      </c>
      <c r="Y7">
        <v>26.8</v>
      </c>
      <c r="Z7" s="1" t="str">
        <f t="shared" si="1"/>
        <v>110° 57' 26.8"</v>
      </c>
      <c r="AA7">
        <v>3957</v>
      </c>
      <c r="AB7" t="s">
        <v>39</v>
      </c>
      <c r="AC7" t="s">
        <v>39</v>
      </c>
    </row>
    <row r="8" spans="1:29" x14ac:dyDescent="0.25">
      <c r="A8" t="s">
        <v>58</v>
      </c>
      <c r="B8" t="s">
        <v>59</v>
      </c>
      <c r="D8" t="s">
        <v>37</v>
      </c>
      <c r="E8" t="s">
        <v>37</v>
      </c>
      <c r="F8">
        <v>44517.454861111102</v>
      </c>
      <c r="G8">
        <v>9.1999999999999993</v>
      </c>
      <c r="H8" t="s">
        <v>30</v>
      </c>
      <c r="I8" t="s">
        <v>38</v>
      </c>
      <c r="L8">
        <v>37215</v>
      </c>
      <c r="M8">
        <v>9.4</v>
      </c>
      <c r="N8" t="s">
        <v>30</v>
      </c>
      <c r="O8" t="s">
        <v>38</v>
      </c>
      <c r="R8">
        <v>0.2</v>
      </c>
      <c r="S8">
        <v>31</v>
      </c>
      <c r="T8">
        <v>20</v>
      </c>
      <c r="U8">
        <v>41.8</v>
      </c>
      <c r="V8" s="1" t="str">
        <f t="shared" si="0"/>
        <v>31° 20' 41.8"</v>
      </c>
      <c r="W8">
        <v>110</v>
      </c>
      <c r="X8">
        <v>50</v>
      </c>
      <c r="Y8">
        <v>57.8</v>
      </c>
      <c r="Z8" s="1" t="str">
        <f t="shared" si="1"/>
        <v>110° 50' 57.8"</v>
      </c>
      <c r="AA8">
        <v>3715</v>
      </c>
      <c r="AB8" t="s">
        <v>39</v>
      </c>
      <c r="AC8" t="s">
        <v>39</v>
      </c>
    </row>
    <row r="9" spans="1:29" x14ac:dyDescent="0.25">
      <c r="A9" t="s">
        <v>60</v>
      </c>
      <c r="B9" t="s">
        <v>61</v>
      </c>
      <c r="C9" t="s">
        <v>62</v>
      </c>
      <c r="D9" t="s">
        <v>51</v>
      </c>
      <c r="E9" t="s">
        <v>52</v>
      </c>
      <c r="F9">
        <v>44503.621527777803</v>
      </c>
      <c r="G9">
        <v>181.4</v>
      </c>
      <c r="H9" t="s">
        <v>30</v>
      </c>
      <c r="I9" t="s">
        <v>38</v>
      </c>
      <c r="L9">
        <v>37224</v>
      </c>
      <c r="M9">
        <v>179.5</v>
      </c>
      <c r="N9" t="s">
        <v>30</v>
      </c>
      <c r="O9" t="s">
        <v>38</v>
      </c>
      <c r="R9">
        <v>-1.9</v>
      </c>
      <c r="S9">
        <v>31</v>
      </c>
      <c r="T9">
        <v>24</v>
      </c>
      <c r="U9">
        <v>19.399999999999999</v>
      </c>
      <c r="V9" s="1" t="str">
        <f t="shared" si="0"/>
        <v>31° 24' 19.4"</v>
      </c>
      <c r="W9">
        <v>110</v>
      </c>
      <c r="X9">
        <v>4</v>
      </c>
      <c r="Y9">
        <v>12.5</v>
      </c>
      <c r="Z9" s="1" t="str">
        <f t="shared" si="1"/>
        <v>110° 4' 12.5"</v>
      </c>
      <c r="AA9">
        <v>4380</v>
      </c>
      <c r="AB9" t="s">
        <v>53</v>
      </c>
      <c r="AC9" t="s">
        <v>54</v>
      </c>
    </row>
    <row r="10" spans="1:29" x14ac:dyDescent="0.25">
      <c r="A10" t="s">
        <v>63</v>
      </c>
      <c r="B10" t="s">
        <v>64</v>
      </c>
      <c r="C10" t="s">
        <v>65</v>
      </c>
      <c r="D10" t="s">
        <v>37</v>
      </c>
      <c r="E10" t="s">
        <v>37</v>
      </c>
      <c r="F10">
        <v>44587.478472222203</v>
      </c>
      <c r="G10">
        <v>59.6</v>
      </c>
      <c r="H10" t="s">
        <v>30</v>
      </c>
      <c r="I10" t="s">
        <v>38</v>
      </c>
      <c r="L10">
        <v>37187</v>
      </c>
      <c r="M10">
        <v>50.2</v>
      </c>
      <c r="N10" t="s">
        <v>30</v>
      </c>
      <c r="O10" t="s">
        <v>38</v>
      </c>
      <c r="R10">
        <v>-9.4</v>
      </c>
      <c r="S10">
        <v>31</v>
      </c>
      <c r="T10">
        <v>24</v>
      </c>
      <c r="U10">
        <v>21.7</v>
      </c>
      <c r="V10" s="1" t="str">
        <f t="shared" si="0"/>
        <v>31° 24' 21.7"</v>
      </c>
      <c r="W10">
        <v>110</v>
      </c>
      <c r="X10">
        <v>57</v>
      </c>
      <c r="Y10">
        <v>49.2</v>
      </c>
      <c r="Z10" s="1" t="str">
        <f t="shared" si="1"/>
        <v>110° 57' 49.2"</v>
      </c>
      <c r="AA10">
        <v>3597</v>
      </c>
      <c r="AB10" t="s">
        <v>39</v>
      </c>
      <c r="AC10" t="s">
        <v>39</v>
      </c>
    </row>
    <row r="11" spans="1:29" x14ac:dyDescent="0.25">
      <c r="A11" t="s">
        <v>66</v>
      </c>
      <c r="B11" t="s">
        <v>67</v>
      </c>
      <c r="D11" t="s">
        <v>68</v>
      </c>
      <c r="E11" t="s">
        <v>69</v>
      </c>
      <c r="F11">
        <v>44503.622916666704</v>
      </c>
      <c r="G11">
        <v>259.8</v>
      </c>
      <c r="H11" t="s">
        <v>30</v>
      </c>
      <c r="I11" t="s">
        <v>38</v>
      </c>
      <c r="L11">
        <v>37271</v>
      </c>
      <c r="M11">
        <v>218</v>
      </c>
      <c r="N11" t="s">
        <v>30</v>
      </c>
      <c r="O11" t="s">
        <v>38</v>
      </c>
      <c r="R11">
        <v>-41.8</v>
      </c>
      <c r="S11">
        <v>31</v>
      </c>
      <c r="T11">
        <v>24</v>
      </c>
      <c r="U11">
        <v>35.700000000000003</v>
      </c>
      <c r="V11" s="1" t="str">
        <f t="shared" si="0"/>
        <v>31° 24' 35.7"</v>
      </c>
      <c r="W11">
        <v>109</v>
      </c>
      <c r="X11">
        <v>34</v>
      </c>
      <c r="Y11">
        <v>48.2</v>
      </c>
      <c r="Z11" s="1" t="str">
        <f t="shared" si="1"/>
        <v>109° 34' 48.2"</v>
      </c>
      <c r="AA11">
        <v>4042</v>
      </c>
      <c r="AB11" t="s">
        <v>70</v>
      </c>
      <c r="AC11" t="s">
        <v>71</v>
      </c>
    </row>
    <row r="12" spans="1:29" x14ac:dyDescent="0.25">
      <c r="A12" t="s">
        <v>72</v>
      </c>
      <c r="B12" t="s">
        <v>73</v>
      </c>
      <c r="C12" t="s">
        <v>74</v>
      </c>
      <c r="D12" t="s">
        <v>37</v>
      </c>
      <c r="E12" t="s">
        <v>37</v>
      </c>
      <c r="F12">
        <v>44587.506944444402</v>
      </c>
      <c r="G12">
        <v>144.4</v>
      </c>
      <c r="H12" t="s">
        <v>30</v>
      </c>
      <c r="I12" t="s">
        <v>38</v>
      </c>
      <c r="L12">
        <v>37186</v>
      </c>
      <c r="M12">
        <v>138.4</v>
      </c>
      <c r="N12" t="s">
        <v>30</v>
      </c>
      <c r="O12" t="s">
        <v>38</v>
      </c>
      <c r="R12">
        <v>-6</v>
      </c>
      <c r="S12">
        <v>31</v>
      </c>
      <c r="T12">
        <v>25</v>
      </c>
      <c r="U12">
        <v>13.3</v>
      </c>
      <c r="V12" s="1" t="str">
        <f t="shared" si="0"/>
        <v>31° 25' 13.3"</v>
      </c>
      <c r="W12">
        <v>110</v>
      </c>
      <c r="X12">
        <v>50</v>
      </c>
      <c r="Y12">
        <v>53.7</v>
      </c>
      <c r="Z12" s="1" t="str">
        <f t="shared" si="1"/>
        <v>110° 50' 53.7"</v>
      </c>
      <c r="AA12">
        <v>3885</v>
      </c>
      <c r="AB12" t="s">
        <v>39</v>
      </c>
      <c r="AC12" t="s">
        <v>39</v>
      </c>
    </row>
    <row r="13" spans="1:29" x14ac:dyDescent="0.25">
      <c r="A13" t="s">
        <v>75</v>
      </c>
      <c r="B13" t="s">
        <v>76</v>
      </c>
      <c r="C13" t="s">
        <v>77</v>
      </c>
      <c r="D13" t="s">
        <v>37</v>
      </c>
      <c r="E13" t="s">
        <v>37</v>
      </c>
      <c r="F13">
        <v>44615.572916666701</v>
      </c>
      <c r="G13">
        <v>49</v>
      </c>
      <c r="H13" t="s">
        <v>30</v>
      </c>
      <c r="I13" t="s">
        <v>38</v>
      </c>
      <c r="L13">
        <v>37272</v>
      </c>
      <c r="M13">
        <v>36.299999999999997</v>
      </c>
      <c r="N13" t="s">
        <v>30</v>
      </c>
      <c r="O13" t="s">
        <v>38</v>
      </c>
      <c r="R13">
        <v>-12.7</v>
      </c>
      <c r="S13">
        <v>31</v>
      </c>
      <c r="T13">
        <v>25</v>
      </c>
      <c r="U13">
        <v>27.1</v>
      </c>
      <c r="V13" s="1" t="str">
        <f t="shared" si="0"/>
        <v>31° 25' 27.1"</v>
      </c>
      <c r="W13">
        <v>110</v>
      </c>
      <c r="X13">
        <v>54</v>
      </c>
      <c r="Y13">
        <v>28.3</v>
      </c>
      <c r="Z13" s="1" t="str">
        <f t="shared" si="1"/>
        <v>110° 54' 28.3"</v>
      </c>
      <c r="AA13">
        <v>3554</v>
      </c>
      <c r="AB13" t="s">
        <v>39</v>
      </c>
      <c r="AC13" t="s">
        <v>39</v>
      </c>
    </row>
    <row r="14" spans="1:29" x14ac:dyDescent="0.25">
      <c r="A14" t="s">
        <v>78</v>
      </c>
      <c r="B14" t="s">
        <v>79</v>
      </c>
      <c r="C14" t="s">
        <v>80</v>
      </c>
      <c r="D14" t="s">
        <v>68</v>
      </c>
      <c r="E14" t="s">
        <v>69</v>
      </c>
      <c r="F14">
        <v>44503.545833333301</v>
      </c>
      <c r="G14">
        <v>71</v>
      </c>
      <c r="H14" t="s">
        <v>30</v>
      </c>
      <c r="I14" t="s">
        <v>31</v>
      </c>
      <c r="L14">
        <v>37272</v>
      </c>
      <c r="M14">
        <v>66.599999999999994</v>
      </c>
      <c r="N14" t="s">
        <v>30</v>
      </c>
      <c r="O14" t="s">
        <v>38</v>
      </c>
      <c r="R14">
        <v>-4.4000000000000004</v>
      </c>
      <c r="S14">
        <v>31</v>
      </c>
      <c r="T14">
        <v>25</v>
      </c>
      <c r="U14">
        <v>24.1</v>
      </c>
      <c r="V14" s="1" t="str">
        <f t="shared" si="0"/>
        <v>31° 25' 24.1"</v>
      </c>
      <c r="W14">
        <v>109</v>
      </c>
      <c r="X14">
        <v>39</v>
      </c>
      <c r="Y14">
        <v>43.9</v>
      </c>
      <c r="Z14" s="1" t="str">
        <f t="shared" si="1"/>
        <v>109° 39' 43.9"</v>
      </c>
      <c r="AA14">
        <v>4009</v>
      </c>
      <c r="AB14" t="s">
        <v>70</v>
      </c>
      <c r="AC14" t="s">
        <v>71</v>
      </c>
    </row>
    <row r="15" spans="1:29" x14ac:dyDescent="0.25">
      <c r="A15" t="s">
        <v>81</v>
      </c>
      <c r="B15" t="s">
        <v>82</v>
      </c>
      <c r="C15" t="s">
        <v>83</v>
      </c>
      <c r="D15" t="s">
        <v>37</v>
      </c>
      <c r="E15" t="s">
        <v>37</v>
      </c>
      <c r="F15">
        <v>44517.517361111102</v>
      </c>
      <c r="G15">
        <v>17</v>
      </c>
      <c r="H15" t="s">
        <v>30</v>
      </c>
      <c r="I15" t="s">
        <v>31</v>
      </c>
      <c r="L15">
        <v>37215</v>
      </c>
      <c r="M15">
        <v>7.7</v>
      </c>
      <c r="N15" t="s">
        <v>30</v>
      </c>
      <c r="O15" t="s">
        <v>38</v>
      </c>
      <c r="R15">
        <v>-9.3000000000000007</v>
      </c>
      <c r="S15">
        <v>31</v>
      </c>
      <c r="T15">
        <v>25</v>
      </c>
      <c r="U15">
        <v>43.2</v>
      </c>
      <c r="V15" s="1" t="str">
        <f t="shared" si="0"/>
        <v>31° 25' 43.2"</v>
      </c>
      <c r="W15">
        <v>110</v>
      </c>
      <c r="X15">
        <v>55</v>
      </c>
      <c r="Y15">
        <v>26.4</v>
      </c>
      <c r="Z15" s="1" t="str">
        <f t="shared" si="1"/>
        <v>110° 55' 26.4"</v>
      </c>
      <c r="AA15">
        <v>3509</v>
      </c>
      <c r="AB15" t="s">
        <v>39</v>
      </c>
      <c r="AC15" t="s">
        <v>39</v>
      </c>
    </row>
    <row r="16" spans="1:29" x14ac:dyDescent="0.25">
      <c r="A16" t="s">
        <v>84</v>
      </c>
      <c r="B16" t="s">
        <v>85</v>
      </c>
      <c r="C16" t="s">
        <v>86</v>
      </c>
      <c r="D16" t="s">
        <v>51</v>
      </c>
      <c r="E16" t="s">
        <v>52</v>
      </c>
      <c r="F16">
        <v>44503.590752314798</v>
      </c>
      <c r="G16">
        <v>216.9</v>
      </c>
      <c r="H16" t="s">
        <v>30</v>
      </c>
      <c r="I16" t="s">
        <v>38</v>
      </c>
      <c r="L16">
        <v>37229</v>
      </c>
      <c r="M16">
        <v>214.4</v>
      </c>
      <c r="N16" t="s">
        <v>30</v>
      </c>
      <c r="O16" t="s">
        <v>38</v>
      </c>
      <c r="R16">
        <v>-2.5</v>
      </c>
      <c r="S16">
        <v>31</v>
      </c>
      <c r="T16">
        <v>22</v>
      </c>
      <c r="U16">
        <v>45.2</v>
      </c>
      <c r="V16" s="1" t="str">
        <f t="shared" si="0"/>
        <v>31° 22' 45.2"</v>
      </c>
      <c r="W16">
        <v>110</v>
      </c>
      <c r="X16">
        <v>2</v>
      </c>
      <c r="Y16">
        <v>14.5</v>
      </c>
      <c r="Z16" s="1" t="str">
        <f t="shared" si="1"/>
        <v>110° 2' 14.5"</v>
      </c>
      <c r="AA16">
        <v>4423</v>
      </c>
      <c r="AB16" t="s">
        <v>53</v>
      </c>
      <c r="AC16" t="s">
        <v>54</v>
      </c>
    </row>
    <row r="17" spans="1:29" x14ac:dyDescent="0.25">
      <c r="A17" t="s">
        <v>87</v>
      </c>
      <c r="B17" t="s">
        <v>88</v>
      </c>
      <c r="D17" t="s">
        <v>68</v>
      </c>
      <c r="E17" t="s">
        <v>69</v>
      </c>
      <c r="F17">
        <v>44504.566666666702</v>
      </c>
      <c r="G17">
        <v>354.2</v>
      </c>
      <c r="H17" t="s">
        <v>30</v>
      </c>
      <c r="I17" t="s">
        <v>38</v>
      </c>
      <c r="L17">
        <v>37273</v>
      </c>
      <c r="M17">
        <v>298.89999999999998</v>
      </c>
      <c r="N17" t="s">
        <v>30</v>
      </c>
      <c r="O17" t="s">
        <v>38</v>
      </c>
      <c r="R17">
        <v>-55.3</v>
      </c>
      <c r="S17">
        <v>31</v>
      </c>
      <c r="T17">
        <v>22</v>
      </c>
      <c r="U17">
        <v>45.3</v>
      </c>
      <c r="V17" s="1" t="str">
        <f t="shared" si="0"/>
        <v>31° 22' 45.3"</v>
      </c>
      <c r="W17">
        <v>109</v>
      </c>
      <c r="X17">
        <v>32</v>
      </c>
      <c r="Y17">
        <v>37.4</v>
      </c>
      <c r="Z17" s="1" t="str">
        <f t="shared" si="1"/>
        <v>109° 32' 37.4"</v>
      </c>
      <c r="AA17">
        <v>4042</v>
      </c>
      <c r="AB17" t="s">
        <v>70</v>
      </c>
      <c r="AC17" t="s">
        <v>71</v>
      </c>
    </row>
    <row r="18" spans="1:29" x14ac:dyDescent="0.25">
      <c r="A18" t="s">
        <v>89</v>
      </c>
      <c r="B18" t="s">
        <v>90</v>
      </c>
      <c r="C18" t="s">
        <v>91</v>
      </c>
      <c r="D18" t="s">
        <v>51</v>
      </c>
      <c r="E18" t="s">
        <v>52</v>
      </c>
      <c r="F18">
        <v>44503.645833333299</v>
      </c>
      <c r="G18">
        <v>22.9</v>
      </c>
      <c r="H18" t="s">
        <v>30</v>
      </c>
      <c r="I18" t="s">
        <v>38</v>
      </c>
      <c r="L18">
        <v>37223</v>
      </c>
      <c r="M18">
        <v>22.5</v>
      </c>
      <c r="N18" t="s">
        <v>30</v>
      </c>
      <c r="O18" t="s">
        <v>31</v>
      </c>
      <c r="R18">
        <v>-0.4</v>
      </c>
      <c r="S18">
        <v>31</v>
      </c>
      <c r="T18">
        <v>22</v>
      </c>
      <c r="U18">
        <v>48.7</v>
      </c>
      <c r="V18" s="1" t="str">
        <f t="shared" si="0"/>
        <v>31° 22' 48.7"</v>
      </c>
      <c r="W18">
        <v>110</v>
      </c>
      <c r="X18">
        <v>6</v>
      </c>
      <c r="Y18">
        <v>4.0999999999999996</v>
      </c>
      <c r="Z18" s="1" t="str">
        <f t="shared" si="1"/>
        <v>110° 6' 4.1"</v>
      </c>
      <c r="AA18">
        <v>4250</v>
      </c>
      <c r="AB18" t="s">
        <v>53</v>
      </c>
      <c r="AC18" t="s">
        <v>54</v>
      </c>
    </row>
    <row r="19" spans="1:29" x14ac:dyDescent="0.25">
      <c r="A19" t="s">
        <v>92</v>
      </c>
      <c r="B19" t="s">
        <v>93</v>
      </c>
      <c r="C19" t="s">
        <v>94</v>
      </c>
      <c r="D19" t="s">
        <v>51</v>
      </c>
      <c r="E19" t="s">
        <v>52</v>
      </c>
      <c r="F19">
        <v>44503.604166666701</v>
      </c>
      <c r="G19">
        <v>294.10000000000002</v>
      </c>
      <c r="H19" t="s">
        <v>30</v>
      </c>
      <c r="I19" t="s">
        <v>38</v>
      </c>
      <c r="L19">
        <v>37230</v>
      </c>
      <c r="M19">
        <v>293.10000000000002</v>
      </c>
      <c r="N19" t="s">
        <v>30</v>
      </c>
      <c r="O19" t="s">
        <v>38</v>
      </c>
      <c r="R19">
        <v>-1</v>
      </c>
      <c r="S19">
        <v>31</v>
      </c>
      <c r="T19">
        <v>22</v>
      </c>
      <c r="U19">
        <v>48.2</v>
      </c>
      <c r="V19" s="1" t="str">
        <f t="shared" si="0"/>
        <v>31° 22' 48.2"</v>
      </c>
      <c r="W19">
        <v>109</v>
      </c>
      <c r="X19">
        <v>57</v>
      </c>
      <c r="Y19">
        <v>6.9</v>
      </c>
      <c r="Z19" s="1" t="str">
        <f t="shared" si="1"/>
        <v>109° 57' 6.9"</v>
      </c>
      <c r="AA19">
        <v>4780</v>
      </c>
      <c r="AB19" t="s">
        <v>53</v>
      </c>
      <c r="AC19" t="s">
        <v>54</v>
      </c>
    </row>
    <row r="20" spans="1:29" x14ac:dyDescent="0.25">
      <c r="A20" t="s">
        <v>95</v>
      </c>
      <c r="B20" t="s">
        <v>96</v>
      </c>
      <c r="C20" t="s">
        <v>97</v>
      </c>
      <c r="D20" t="s">
        <v>51</v>
      </c>
      <c r="E20" t="s">
        <v>52</v>
      </c>
      <c r="F20">
        <v>44503.569444444402</v>
      </c>
      <c r="G20">
        <v>39.6</v>
      </c>
      <c r="H20" t="s">
        <v>30</v>
      </c>
      <c r="I20" t="s">
        <v>38</v>
      </c>
      <c r="L20">
        <v>37232</v>
      </c>
      <c r="M20">
        <v>38.4</v>
      </c>
      <c r="N20" t="s">
        <v>30</v>
      </c>
      <c r="O20" t="s">
        <v>38</v>
      </c>
      <c r="R20">
        <v>-1.2</v>
      </c>
      <c r="S20">
        <v>31</v>
      </c>
      <c r="T20">
        <v>22</v>
      </c>
      <c r="U20">
        <v>48.2</v>
      </c>
      <c r="V20" s="1" t="str">
        <f t="shared" si="0"/>
        <v>31° 22' 48.2"</v>
      </c>
      <c r="W20">
        <v>110</v>
      </c>
      <c r="X20">
        <v>7</v>
      </c>
      <c r="Y20">
        <v>22.7</v>
      </c>
      <c r="Z20" s="1" t="str">
        <f t="shared" si="1"/>
        <v>110° 7' 22.7"</v>
      </c>
      <c r="AA20">
        <v>4248</v>
      </c>
      <c r="AB20" t="s">
        <v>53</v>
      </c>
      <c r="AC20" t="s">
        <v>54</v>
      </c>
    </row>
    <row r="21" spans="1:29" x14ac:dyDescent="0.25">
      <c r="A21" t="s">
        <v>98</v>
      </c>
      <c r="B21" t="s">
        <v>99</v>
      </c>
      <c r="C21" t="s">
        <v>100</v>
      </c>
      <c r="D21" t="s">
        <v>37</v>
      </c>
      <c r="E21" t="s">
        <v>37</v>
      </c>
      <c r="F21">
        <v>44517.46875</v>
      </c>
      <c r="G21">
        <v>22.3</v>
      </c>
      <c r="H21" t="s">
        <v>30</v>
      </c>
      <c r="I21" t="s">
        <v>38</v>
      </c>
      <c r="L21">
        <v>37215</v>
      </c>
      <c r="M21">
        <v>22.05</v>
      </c>
      <c r="N21" t="s">
        <v>30</v>
      </c>
      <c r="O21" t="s">
        <v>31</v>
      </c>
      <c r="R21">
        <v>-0.25</v>
      </c>
      <c r="S21">
        <v>31</v>
      </c>
      <c r="T21">
        <v>22</v>
      </c>
      <c r="U21">
        <v>57.2</v>
      </c>
      <c r="V21" s="1" t="str">
        <f t="shared" si="0"/>
        <v>31° 22' 57.2"</v>
      </c>
      <c r="W21">
        <v>110</v>
      </c>
      <c r="X21">
        <v>51</v>
      </c>
      <c r="Y21">
        <v>9.1999999999999993</v>
      </c>
      <c r="Z21" s="1" t="str">
        <f t="shared" si="1"/>
        <v>110° 51' 9.2"</v>
      </c>
      <c r="AA21">
        <v>3650</v>
      </c>
      <c r="AB21" t="s">
        <v>39</v>
      </c>
      <c r="AC21" t="s">
        <v>39</v>
      </c>
    </row>
    <row r="22" spans="1:29" x14ac:dyDescent="0.25">
      <c r="A22" t="s">
        <v>101</v>
      </c>
      <c r="B22" t="s">
        <v>102</v>
      </c>
      <c r="C22" t="s">
        <v>103</v>
      </c>
      <c r="D22" t="s">
        <v>37</v>
      </c>
      <c r="E22" t="s">
        <v>37</v>
      </c>
      <c r="F22">
        <v>44587.545138888898</v>
      </c>
      <c r="G22">
        <v>319.8</v>
      </c>
      <c r="H22" t="s">
        <v>30</v>
      </c>
      <c r="I22" t="s">
        <v>38</v>
      </c>
      <c r="L22">
        <v>37187</v>
      </c>
      <c r="M22">
        <v>307.8</v>
      </c>
      <c r="N22" t="s">
        <v>30</v>
      </c>
      <c r="O22" t="s">
        <v>38</v>
      </c>
      <c r="R22">
        <v>-12</v>
      </c>
      <c r="S22">
        <v>31</v>
      </c>
      <c r="T22">
        <v>23</v>
      </c>
      <c r="U22">
        <v>1.2</v>
      </c>
      <c r="V22" s="1" t="str">
        <f t="shared" si="0"/>
        <v>31° 23' 1.2"</v>
      </c>
      <c r="W22">
        <v>111</v>
      </c>
      <c r="X22">
        <v>2</v>
      </c>
      <c r="Y22">
        <v>47.4</v>
      </c>
      <c r="Z22" s="1" t="str">
        <f t="shared" si="1"/>
        <v>111° 2' 47.4"</v>
      </c>
      <c r="AA22">
        <v>4040</v>
      </c>
      <c r="AB22" t="s">
        <v>39</v>
      </c>
      <c r="AC22" t="s">
        <v>39</v>
      </c>
    </row>
    <row r="23" spans="1:29" x14ac:dyDescent="0.25">
      <c r="A23" t="s">
        <v>104</v>
      </c>
      <c r="B23" t="s">
        <v>105</v>
      </c>
      <c r="C23" t="s">
        <v>106</v>
      </c>
      <c r="D23" t="s">
        <v>37</v>
      </c>
      <c r="E23" t="s">
        <v>37</v>
      </c>
      <c r="F23">
        <v>44489.416666666701</v>
      </c>
      <c r="G23">
        <v>158.58000000000001</v>
      </c>
      <c r="H23" t="s">
        <v>30</v>
      </c>
      <c r="I23" t="s">
        <v>107</v>
      </c>
      <c r="L23">
        <v>37215</v>
      </c>
      <c r="M23">
        <v>141.22999999999999</v>
      </c>
      <c r="N23" t="s">
        <v>30</v>
      </c>
      <c r="O23" t="s">
        <v>31</v>
      </c>
      <c r="R23">
        <v>-17.350000000000001</v>
      </c>
      <c r="S23">
        <v>31</v>
      </c>
      <c r="T23">
        <v>23</v>
      </c>
      <c r="U23">
        <v>8.3800000000000008</v>
      </c>
      <c r="V23" s="1" t="str">
        <f t="shared" si="0"/>
        <v>31° 23' 8.38"</v>
      </c>
      <c r="W23">
        <v>110</v>
      </c>
      <c r="X23">
        <v>58</v>
      </c>
      <c r="Y23">
        <v>4.45</v>
      </c>
      <c r="Z23" s="1" t="str">
        <f t="shared" si="1"/>
        <v>110° 58' 4.45"</v>
      </c>
      <c r="AA23">
        <v>3700.19</v>
      </c>
      <c r="AB23" t="s">
        <v>39</v>
      </c>
      <c r="AC23" t="s">
        <v>39</v>
      </c>
    </row>
    <row r="24" spans="1:29" x14ac:dyDescent="0.25">
      <c r="A24" t="s">
        <v>108</v>
      </c>
      <c r="B24" t="s">
        <v>109</v>
      </c>
      <c r="C24" t="s">
        <v>110</v>
      </c>
      <c r="D24" t="s">
        <v>37</v>
      </c>
      <c r="E24" t="s">
        <v>37</v>
      </c>
      <c r="F24">
        <v>44617.493055555598</v>
      </c>
      <c r="G24">
        <v>57</v>
      </c>
      <c r="H24" t="s">
        <v>30</v>
      </c>
      <c r="I24" t="s">
        <v>31</v>
      </c>
      <c r="L24">
        <v>37272</v>
      </c>
      <c r="M24">
        <v>42.99</v>
      </c>
      <c r="N24" t="s">
        <v>30</v>
      </c>
      <c r="O24" t="s">
        <v>111</v>
      </c>
      <c r="R24">
        <v>-14.01</v>
      </c>
      <c r="S24">
        <v>31</v>
      </c>
      <c r="T24">
        <v>23</v>
      </c>
      <c r="U24">
        <v>15.8</v>
      </c>
      <c r="V24" s="1" t="str">
        <f t="shared" si="0"/>
        <v>31° 23' 15.8"</v>
      </c>
      <c r="W24">
        <v>110</v>
      </c>
      <c r="X24">
        <v>52</v>
      </c>
      <c r="Y24">
        <v>26.9</v>
      </c>
      <c r="Z24" s="1" t="str">
        <f t="shared" si="1"/>
        <v>110° 52' 26.9"</v>
      </c>
      <c r="AA24">
        <v>3620</v>
      </c>
      <c r="AB24" t="s">
        <v>39</v>
      </c>
      <c r="AC24" t="s">
        <v>39</v>
      </c>
    </row>
    <row r="25" spans="1:29" x14ac:dyDescent="0.25">
      <c r="A25" t="s">
        <v>112</v>
      </c>
      <c r="B25" t="s">
        <v>113</v>
      </c>
      <c r="C25" t="s">
        <v>114</v>
      </c>
      <c r="D25" t="s">
        <v>68</v>
      </c>
      <c r="E25" t="s">
        <v>69</v>
      </c>
      <c r="F25">
        <v>44503.503472222197</v>
      </c>
      <c r="G25">
        <v>86.4</v>
      </c>
      <c r="H25" t="s">
        <v>30</v>
      </c>
      <c r="I25" t="s">
        <v>31</v>
      </c>
      <c r="L25">
        <v>37271</v>
      </c>
      <c r="M25">
        <v>77.7</v>
      </c>
      <c r="N25" t="s">
        <v>30</v>
      </c>
      <c r="O25" t="s">
        <v>38</v>
      </c>
      <c r="R25">
        <v>-8.6999999999999993</v>
      </c>
      <c r="S25">
        <v>31</v>
      </c>
      <c r="T25">
        <v>28</v>
      </c>
      <c r="U25">
        <v>1.5</v>
      </c>
      <c r="V25" s="1" t="str">
        <f t="shared" si="0"/>
        <v>31° 28' 1.5"</v>
      </c>
      <c r="W25">
        <v>109</v>
      </c>
      <c r="X25">
        <v>44</v>
      </c>
      <c r="Y25">
        <v>47.9</v>
      </c>
      <c r="Z25" s="1" t="str">
        <f t="shared" si="1"/>
        <v>109° 44' 47.9"</v>
      </c>
      <c r="AA25">
        <v>4090</v>
      </c>
      <c r="AB25" t="s">
        <v>70</v>
      </c>
      <c r="AC25" t="s">
        <v>71</v>
      </c>
    </row>
    <row r="26" spans="1:29" x14ac:dyDescent="0.25">
      <c r="A26" t="s">
        <v>115</v>
      </c>
      <c r="B26" t="s">
        <v>116</v>
      </c>
      <c r="C26" t="s">
        <v>117</v>
      </c>
      <c r="D26" t="s">
        <v>37</v>
      </c>
      <c r="E26" t="s">
        <v>37</v>
      </c>
      <c r="F26">
        <v>44615.520833333299</v>
      </c>
      <c r="G26">
        <v>44</v>
      </c>
      <c r="H26" t="s">
        <v>30</v>
      </c>
      <c r="I26" t="s">
        <v>38</v>
      </c>
      <c r="L26">
        <v>37313</v>
      </c>
      <c r="M26">
        <v>31.6</v>
      </c>
      <c r="N26" t="s">
        <v>30</v>
      </c>
      <c r="O26" t="s">
        <v>38</v>
      </c>
      <c r="R26">
        <v>-12.4</v>
      </c>
      <c r="S26">
        <v>31</v>
      </c>
      <c r="T26">
        <v>28</v>
      </c>
      <c r="U26">
        <v>24.4</v>
      </c>
      <c r="V26" s="1" t="str">
        <f t="shared" si="0"/>
        <v>31° 28' 24.4"</v>
      </c>
      <c r="W26">
        <v>110</v>
      </c>
      <c r="X26">
        <v>57</v>
      </c>
      <c r="Y26">
        <v>33.299999999999997</v>
      </c>
      <c r="Z26" s="1" t="str">
        <f t="shared" si="1"/>
        <v>110° 57' 33.3"</v>
      </c>
      <c r="AA26">
        <v>3471</v>
      </c>
      <c r="AB26" t="s">
        <v>39</v>
      </c>
      <c r="AC26" t="s">
        <v>39</v>
      </c>
    </row>
    <row r="27" spans="1:29" x14ac:dyDescent="0.25">
      <c r="A27" t="s">
        <v>118</v>
      </c>
      <c r="B27" t="s">
        <v>119</v>
      </c>
      <c r="C27" t="s">
        <v>120</v>
      </c>
      <c r="D27" t="s">
        <v>121</v>
      </c>
      <c r="E27" t="s">
        <v>122</v>
      </c>
      <c r="F27">
        <v>44516.475694444402</v>
      </c>
      <c r="G27">
        <v>204.8</v>
      </c>
      <c r="H27" t="s">
        <v>30</v>
      </c>
      <c r="I27" t="s">
        <v>38</v>
      </c>
      <c r="L27">
        <v>37202</v>
      </c>
      <c r="M27">
        <v>192.9</v>
      </c>
      <c r="N27" t="s">
        <v>30</v>
      </c>
      <c r="O27" t="s">
        <v>38</v>
      </c>
      <c r="R27">
        <v>-11.9</v>
      </c>
      <c r="S27">
        <v>31</v>
      </c>
      <c r="T27">
        <v>28</v>
      </c>
      <c r="U27">
        <v>35</v>
      </c>
      <c r="V27" s="1" t="str">
        <f t="shared" si="0"/>
        <v>31° 28' 35"</v>
      </c>
      <c r="W27">
        <v>111</v>
      </c>
      <c r="X27">
        <v>30</v>
      </c>
      <c r="Y27">
        <v>32.1</v>
      </c>
      <c r="Z27" s="1" t="str">
        <f t="shared" si="1"/>
        <v>111° 30' 32.1"</v>
      </c>
      <c r="AA27">
        <v>3435</v>
      </c>
      <c r="AB27" t="s">
        <v>123</v>
      </c>
      <c r="AC27" t="s">
        <v>124</v>
      </c>
    </row>
    <row r="28" spans="1:29" x14ac:dyDescent="0.25">
      <c r="A28" t="s">
        <v>125</v>
      </c>
      <c r="B28" t="s">
        <v>126</v>
      </c>
      <c r="C28" t="s">
        <v>127</v>
      </c>
      <c r="D28" t="s">
        <v>51</v>
      </c>
      <c r="E28" t="s">
        <v>52</v>
      </c>
      <c r="F28">
        <v>44503.548611111102</v>
      </c>
      <c r="G28">
        <v>215.1</v>
      </c>
      <c r="H28" t="s">
        <v>30</v>
      </c>
      <c r="I28" t="s">
        <v>38</v>
      </c>
      <c r="L28">
        <v>37221</v>
      </c>
      <c r="M28">
        <v>198.5</v>
      </c>
      <c r="N28" t="s">
        <v>30</v>
      </c>
      <c r="O28" t="s">
        <v>38</v>
      </c>
      <c r="R28">
        <v>-16.600000000000001</v>
      </c>
      <c r="S28">
        <v>31</v>
      </c>
      <c r="T28">
        <v>28</v>
      </c>
      <c r="U28">
        <v>32.1</v>
      </c>
      <c r="V28" s="1" t="str">
        <f t="shared" si="0"/>
        <v>31° 28' 32.1"</v>
      </c>
      <c r="W28">
        <v>110</v>
      </c>
      <c r="X28">
        <v>11</v>
      </c>
      <c r="Y28">
        <v>50.9</v>
      </c>
      <c r="Z28" s="1" t="str">
        <f t="shared" si="1"/>
        <v>110° 11' 50.9"</v>
      </c>
      <c r="AA28">
        <v>4410</v>
      </c>
      <c r="AB28" t="s">
        <v>53</v>
      </c>
      <c r="AC28" t="s">
        <v>54</v>
      </c>
    </row>
    <row r="29" spans="1:29" x14ac:dyDescent="0.25">
      <c r="A29" t="s">
        <v>128</v>
      </c>
      <c r="B29" t="s">
        <v>129</v>
      </c>
      <c r="C29" t="s">
        <v>130</v>
      </c>
      <c r="D29" t="s">
        <v>51</v>
      </c>
      <c r="E29" t="s">
        <v>52</v>
      </c>
      <c r="F29">
        <v>44504.520833333299</v>
      </c>
      <c r="G29">
        <v>111.3</v>
      </c>
      <c r="H29" t="s">
        <v>30</v>
      </c>
      <c r="I29" t="s">
        <v>38</v>
      </c>
      <c r="L29">
        <v>37224</v>
      </c>
      <c r="M29">
        <v>103.7</v>
      </c>
      <c r="N29" t="s">
        <v>30</v>
      </c>
      <c r="O29" t="s">
        <v>38</v>
      </c>
      <c r="R29">
        <v>-7.6</v>
      </c>
      <c r="S29">
        <v>31</v>
      </c>
      <c r="T29">
        <v>26</v>
      </c>
      <c r="U29">
        <v>19.899999999999999</v>
      </c>
      <c r="V29" s="1" t="str">
        <f t="shared" si="0"/>
        <v>31° 26' 19.9"</v>
      </c>
      <c r="W29">
        <v>110</v>
      </c>
      <c r="X29">
        <v>8</v>
      </c>
      <c r="Y29">
        <v>47.5</v>
      </c>
      <c r="Z29" s="1" t="str">
        <f t="shared" si="1"/>
        <v>110° 8' 47.5"</v>
      </c>
      <c r="AA29">
        <v>4327</v>
      </c>
      <c r="AB29" t="s">
        <v>53</v>
      </c>
      <c r="AC29" t="s">
        <v>54</v>
      </c>
    </row>
    <row r="30" spans="1:29" x14ac:dyDescent="0.25">
      <c r="A30" t="s">
        <v>131</v>
      </c>
      <c r="B30" t="s">
        <v>132</v>
      </c>
      <c r="C30" t="s">
        <v>133</v>
      </c>
      <c r="D30" t="s">
        <v>51</v>
      </c>
      <c r="E30" t="s">
        <v>52</v>
      </c>
      <c r="F30">
        <v>44503.715277777803</v>
      </c>
      <c r="G30">
        <v>144</v>
      </c>
      <c r="H30" t="s">
        <v>30</v>
      </c>
      <c r="I30" t="s">
        <v>38</v>
      </c>
      <c r="L30">
        <v>37222</v>
      </c>
      <c r="M30">
        <v>132.69999999999999</v>
      </c>
      <c r="N30" t="s">
        <v>30</v>
      </c>
      <c r="O30" t="s">
        <v>38</v>
      </c>
      <c r="R30">
        <v>-11.3</v>
      </c>
      <c r="S30">
        <v>31</v>
      </c>
      <c r="T30">
        <v>26</v>
      </c>
      <c r="U30">
        <v>24</v>
      </c>
      <c r="V30" s="1" t="str">
        <f t="shared" si="0"/>
        <v>31° 26' 24"</v>
      </c>
      <c r="W30">
        <v>110</v>
      </c>
      <c r="X30">
        <v>13</v>
      </c>
      <c r="Y30">
        <v>29.5</v>
      </c>
      <c r="Z30" s="1" t="str">
        <f t="shared" si="1"/>
        <v>110° 13' 29.5"</v>
      </c>
      <c r="AA30">
        <v>4660</v>
      </c>
      <c r="AB30" t="s">
        <v>53</v>
      </c>
      <c r="AC30" t="s">
        <v>54</v>
      </c>
    </row>
    <row r="31" spans="1:29" x14ac:dyDescent="0.25">
      <c r="A31" t="s">
        <v>134</v>
      </c>
      <c r="B31" t="s">
        <v>135</v>
      </c>
      <c r="C31" t="s">
        <v>136</v>
      </c>
      <c r="D31" t="s">
        <v>37</v>
      </c>
      <c r="E31" t="s">
        <v>37</v>
      </c>
      <c r="F31">
        <v>44587.576388888898</v>
      </c>
      <c r="G31">
        <v>19.399999999999999</v>
      </c>
      <c r="H31" t="s">
        <v>30</v>
      </c>
      <c r="I31" t="s">
        <v>38</v>
      </c>
      <c r="L31">
        <v>37188</v>
      </c>
      <c r="M31">
        <v>19.3</v>
      </c>
      <c r="N31" t="s">
        <v>30</v>
      </c>
      <c r="O31" t="s">
        <v>38</v>
      </c>
      <c r="R31">
        <v>-0.1</v>
      </c>
      <c r="S31">
        <v>31</v>
      </c>
      <c r="T31">
        <v>26</v>
      </c>
      <c r="U31">
        <v>38.4</v>
      </c>
      <c r="V31" s="1" t="str">
        <f t="shared" si="0"/>
        <v>31° 26' 38.4"</v>
      </c>
      <c r="W31">
        <v>110</v>
      </c>
      <c r="X31">
        <v>57</v>
      </c>
      <c r="Y31">
        <v>49.7</v>
      </c>
      <c r="Z31" s="1" t="str">
        <f t="shared" si="1"/>
        <v>110° 57' 49.7"</v>
      </c>
      <c r="AA31">
        <v>3478</v>
      </c>
      <c r="AB31" t="s">
        <v>39</v>
      </c>
      <c r="AC31" t="s">
        <v>39</v>
      </c>
    </row>
    <row r="32" spans="1:29" x14ac:dyDescent="0.25">
      <c r="A32" t="s">
        <v>137</v>
      </c>
      <c r="B32" t="s">
        <v>138</v>
      </c>
      <c r="C32" t="s">
        <v>139</v>
      </c>
      <c r="D32" t="s">
        <v>68</v>
      </c>
      <c r="E32" t="s">
        <v>69</v>
      </c>
      <c r="F32">
        <v>44503</v>
      </c>
      <c r="G32">
        <v>237.2</v>
      </c>
      <c r="H32" t="s">
        <v>30</v>
      </c>
      <c r="I32" t="s">
        <v>38</v>
      </c>
      <c r="L32">
        <v>37272</v>
      </c>
      <c r="M32">
        <v>201.4</v>
      </c>
      <c r="N32" t="s">
        <v>30</v>
      </c>
      <c r="O32" t="s">
        <v>38</v>
      </c>
      <c r="R32">
        <v>-35.799999999999997</v>
      </c>
      <c r="S32">
        <v>31</v>
      </c>
      <c r="T32">
        <v>26</v>
      </c>
      <c r="U32">
        <v>39.799999999999997</v>
      </c>
      <c r="V32" s="1" t="str">
        <f t="shared" si="0"/>
        <v>31° 26' 39.8"</v>
      </c>
      <c r="W32">
        <v>109</v>
      </c>
      <c r="X32">
        <v>35</v>
      </c>
      <c r="Y32">
        <v>56.8</v>
      </c>
      <c r="Z32" s="1" t="str">
        <f t="shared" si="1"/>
        <v>109° 35' 56.8"</v>
      </c>
      <c r="AA32">
        <v>4055</v>
      </c>
      <c r="AB32" t="s">
        <v>70</v>
      </c>
      <c r="AC32" t="s">
        <v>71</v>
      </c>
    </row>
    <row r="33" spans="1:29" x14ac:dyDescent="0.25">
      <c r="A33" t="s">
        <v>140</v>
      </c>
      <c r="B33" t="s">
        <v>141</v>
      </c>
      <c r="D33" t="s">
        <v>51</v>
      </c>
      <c r="E33" t="s">
        <v>52</v>
      </c>
      <c r="F33">
        <v>44504.555682870399</v>
      </c>
      <c r="G33">
        <v>32.200000000000003</v>
      </c>
      <c r="H33" t="s">
        <v>30</v>
      </c>
      <c r="I33" t="s">
        <v>38</v>
      </c>
      <c r="L33">
        <v>37222</v>
      </c>
      <c r="M33">
        <v>19.100000000000001</v>
      </c>
      <c r="N33" t="s">
        <v>30</v>
      </c>
      <c r="O33" t="s">
        <v>38</v>
      </c>
      <c r="R33">
        <v>-13.1</v>
      </c>
      <c r="S33">
        <v>31</v>
      </c>
      <c r="T33">
        <v>27</v>
      </c>
      <c r="U33">
        <v>11.2</v>
      </c>
      <c r="V33" s="1" t="str">
        <f t="shared" si="0"/>
        <v>31° 27' 11.2"</v>
      </c>
      <c r="W33">
        <v>110</v>
      </c>
      <c r="X33">
        <v>15</v>
      </c>
      <c r="Y33">
        <v>22.2</v>
      </c>
      <c r="Z33" s="1" t="str">
        <f t="shared" si="1"/>
        <v>110° 15' 22.2"</v>
      </c>
      <c r="AA33">
        <v>4840</v>
      </c>
      <c r="AB33" t="s">
        <v>53</v>
      </c>
      <c r="AC33" t="s">
        <v>54</v>
      </c>
    </row>
    <row r="34" spans="1:29" x14ac:dyDescent="0.25">
      <c r="A34" t="s">
        <v>142</v>
      </c>
      <c r="B34" t="s">
        <v>143</v>
      </c>
      <c r="C34" t="s">
        <v>144</v>
      </c>
      <c r="D34" t="s">
        <v>37</v>
      </c>
      <c r="E34" t="s">
        <v>37</v>
      </c>
      <c r="F34">
        <v>44586.624305555597</v>
      </c>
      <c r="G34">
        <v>10.7</v>
      </c>
      <c r="H34" t="s">
        <v>30</v>
      </c>
      <c r="I34" t="s">
        <v>31</v>
      </c>
      <c r="L34">
        <v>37187</v>
      </c>
      <c r="M34">
        <v>9.5</v>
      </c>
      <c r="N34" t="s">
        <v>30</v>
      </c>
      <c r="O34" t="s">
        <v>38</v>
      </c>
      <c r="R34">
        <v>-1.2</v>
      </c>
      <c r="S34">
        <v>31</v>
      </c>
      <c r="T34">
        <v>31</v>
      </c>
      <c r="U34">
        <v>34.700000000000003</v>
      </c>
      <c r="V34" s="1" t="str">
        <f t="shared" si="0"/>
        <v>31° 31' 34.7"</v>
      </c>
      <c r="W34">
        <v>111</v>
      </c>
      <c r="X34">
        <v>0</v>
      </c>
      <c r="Y34">
        <v>37.799999999999997</v>
      </c>
      <c r="Z34" s="1" t="str">
        <f t="shared" si="1"/>
        <v>111° 0' 37.8"</v>
      </c>
      <c r="AA34">
        <v>3327</v>
      </c>
      <c r="AB34" t="s">
        <v>39</v>
      </c>
      <c r="AC34" t="s">
        <v>39</v>
      </c>
    </row>
    <row r="35" spans="1:29" x14ac:dyDescent="0.25">
      <c r="A35" t="s">
        <v>145</v>
      </c>
      <c r="B35" t="s">
        <v>146</v>
      </c>
      <c r="C35" t="s">
        <v>147</v>
      </c>
      <c r="D35" t="s">
        <v>51</v>
      </c>
      <c r="E35" t="s">
        <v>52</v>
      </c>
      <c r="F35">
        <v>44503.489583333299</v>
      </c>
      <c r="G35">
        <v>6.8</v>
      </c>
      <c r="H35" t="s">
        <v>30</v>
      </c>
      <c r="I35" t="s">
        <v>31</v>
      </c>
      <c r="L35">
        <v>37223</v>
      </c>
      <c r="M35">
        <v>6.9</v>
      </c>
      <c r="N35" t="s">
        <v>30</v>
      </c>
      <c r="O35" t="s">
        <v>38</v>
      </c>
      <c r="R35">
        <v>0.1</v>
      </c>
      <c r="S35">
        <v>31</v>
      </c>
      <c r="T35">
        <v>31</v>
      </c>
      <c r="U35">
        <v>52.3</v>
      </c>
      <c r="V35" s="1" t="str">
        <f t="shared" si="0"/>
        <v>31° 31' 52.3"</v>
      </c>
      <c r="W35">
        <v>110</v>
      </c>
      <c r="X35">
        <v>8</v>
      </c>
      <c r="Y35">
        <v>15.8</v>
      </c>
      <c r="Z35" s="1" t="str">
        <f t="shared" si="1"/>
        <v>110° 8' 15.8"</v>
      </c>
      <c r="AA35">
        <v>4075</v>
      </c>
      <c r="AB35" t="s">
        <v>53</v>
      </c>
      <c r="AC35" t="s">
        <v>54</v>
      </c>
    </row>
    <row r="36" spans="1:29" x14ac:dyDescent="0.25">
      <c r="A36" t="s">
        <v>148</v>
      </c>
      <c r="B36" t="s">
        <v>149</v>
      </c>
      <c r="C36" t="s">
        <v>150</v>
      </c>
      <c r="D36" t="s">
        <v>37</v>
      </c>
      <c r="E36" t="s">
        <v>37</v>
      </c>
      <c r="F36">
        <v>44586.609027777798</v>
      </c>
      <c r="G36">
        <v>15.1</v>
      </c>
      <c r="H36" t="s">
        <v>30</v>
      </c>
      <c r="I36" t="s">
        <v>31</v>
      </c>
      <c r="L36">
        <v>37187</v>
      </c>
      <c r="M36">
        <v>13.2</v>
      </c>
      <c r="N36" t="s">
        <v>30</v>
      </c>
      <c r="O36" t="s">
        <v>38</v>
      </c>
      <c r="R36">
        <v>-1.9</v>
      </c>
      <c r="S36">
        <v>31</v>
      </c>
      <c r="T36">
        <v>32</v>
      </c>
      <c r="U36">
        <v>12.2</v>
      </c>
      <c r="V36" s="1" t="str">
        <f t="shared" si="0"/>
        <v>31° 32' 12.2"</v>
      </c>
      <c r="W36">
        <v>111</v>
      </c>
      <c r="X36">
        <v>1</v>
      </c>
      <c r="Y36">
        <v>39.799999999999997</v>
      </c>
      <c r="Z36" s="1" t="str">
        <f t="shared" si="1"/>
        <v>111° 1' 39.8"</v>
      </c>
      <c r="AA36">
        <v>3307</v>
      </c>
      <c r="AB36" t="s">
        <v>39</v>
      </c>
      <c r="AC36" t="s">
        <v>39</v>
      </c>
    </row>
    <row r="37" spans="1:29" x14ac:dyDescent="0.25">
      <c r="A37" t="s">
        <v>151</v>
      </c>
      <c r="B37" t="s">
        <v>152</v>
      </c>
      <c r="C37" t="s">
        <v>153</v>
      </c>
      <c r="D37" t="s">
        <v>154</v>
      </c>
      <c r="E37" t="s">
        <v>154</v>
      </c>
      <c r="F37">
        <v>44588.521527777797</v>
      </c>
      <c r="G37">
        <v>12.5</v>
      </c>
      <c r="H37" t="s">
        <v>30</v>
      </c>
      <c r="I37" t="s">
        <v>31</v>
      </c>
      <c r="L37">
        <v>37203</v>
      </c>
      <c r="M37">
        <v>7.17</v>
      </c>
      <c r="N37" t="s">
        <v>30</v>
      </c>
      <c r="O37" t="s">
        <v>31</v>
      </c>
      <c r="R37">
        <v>-5.33</v>
      </c>
      <c r="S37">
        <v>31</v>
      </c>
      <c r="T37">
        <v>32</v>
      </c>
      <c r="U37">
        <v>23.4</v>
      </c>
      <c r="V37" s="1" t="str">
        <f t="shared" si="0"/>
        <v>31° 32' 23.4"</v>
      </c>
      <c r="W37">
        <v>110</v>
      </c>
      <c r="X37">
        <v>45</v>
      </c>
      <c r="Y37">
        <v>32.700000000000003</v>
      </c>
      <c r="Z37" s="1" t="str">
        <f t="shared" si="1"/>
        <v>110° 45' 32.7"</v>
      </c>
      <c r="AA37">
        <v>4041</v>
      </c>
      <c r="AB37" t="s">
        <v>155</v>
      </c>
      <c r="AC37" t="s">
        <v>156</v>
      </c>
    </row>
    <row r="38" spans="1:29" x14ac:dyDescent="0.25">
      <c r="A38" t="s">
        <v>157</v>
      </c>
      <c r="B38" t="s">
        <v>158</v>
      </c>
      <c r="C38" t="s">
        <v>159</v>
      </c>
      <c r="D38" t="s">
        <v>68</v>
      </c>
      <c r="E38" t="s">
        <v>69</v>
      </c>
      <c r="F38">
        <v>44503.448611111096</v>
      </c>
      <c r="G38">
        <v>156.1</v>
      </c>
      <c r="H38" t="s">
        <v>30</v>
      </c>
      <c r="I38" t="s">
        <v>38</v>
      </c>
      <c r="L38">
        <v>37271</v>
      </c>
      <c r="M38">
        <v>119.6</v>
      </c>
      <c r="N38" t="s">
        <v>30</v>
      </c>
      <c r="O38" t="s">
        <v>38</v>
      </c>
      <c r="R38">
        <v>-36.5</v>
      </c>
      <c r="S38">
        <v>31</v>
      </c>
      <c r="T38">
        <v>32</v>
      </c>
      <c r="U38">
        <v>41.3</v>
      </c>
      <c r="V38" s="1" t="str">
        <f t="shared" si="0"/>
        <v>31° 32' 41.3"</v>
      </c>
      <c r="W38">
        <v>109</v>
      </c>
      <c r="X38">
        <v>41</v>
      </c>
      <c r="Y38">
        <v>52.8</v>
      </c>
      <c r="Z38" s="1" t="str">
        <f t="shared" si="1"/>
        <v>109° 41' 52.8"</v>
      </c>
      <c r="AA38">
        <v>4095</v>
      </c>
      <c r="AB38" t="s">
        <v>70</v>
      </c>
      <c r="AC38" t="s">
        <v>71</v>
      </c>
    </row>
    <row r="39" spans="1:29" x14ac:dyDescent="0.25">
      <c r="A39" t="s">
        <v>160</v>
      </c>
      <c r="B39" t="s">
        <v>161</v>
      </c>
      <c r="C39" t="s">
        <v>162</v>
      </c>
      <c r="D39" t="s">
        <v>51</v>
      </c>
      <c r="E39" t="s">
        <v>52</v>
      </c>
      <c r="F39">
        <v>44503.465277777803</v>
      </c>
      <c r="G39">
        <v>185</v>
      </c>
      <c r="H39" t="s">
        <v>30</v>
      </c>
      <c r="I39" t="s">
        <v>38</v>
      </c>
      <c r="L39">
        <v>37224</v>
      </c>
      <c r="M39">
        <v>182.4</v>
      </c>
      <c r="N39" t="s">
        <v>30</v>
      </c>
      <c r="O39" t="s">
        <v>38</v>
      </c>
      <c r="R39">
        <v>-2.6</v>
      </c>
      <c r="S39">
        <v>31</v>
      </c>
      <c r="T39">
        <v>32</v>
      </c>
      <c r="U39">
        <v>47</v>
      </c>
      <c r="V39" s="1" t="str">
        <f t="shared" si="0"/>
        <v>31° 32' 47"</v>
      </c>
      <c r="W39">
        <v>110</v>
      </c>
      <c r="X39">
        <v>6</v>
      </c>
      <c r="Y39">
        <v>1.9</v>
      </c>
      <c r="Z39" s="1" t="str">
        <f t="shared" si="1"/>
        <v>110° 6' 1.9"</v>
      </c>
      <c r="AA39">
        <v>4255</v>
      </c>
      <c r="AB39" t="s">
        <v>53</v>
      </c>
      <c r="AC39" t="s">
        <v>54</v>
      </c>
    </row>
    <row r="40" spans="1:29" x14ac:dyDescent="0.25">
      <c r="A40" t="s">
        <v>163</v>
      </c>
      <c r="B40" t="s">
        <v>164</v>
      </c>
      <c r="D40" t="s">
        <v>68</v>
      </c>
      <c r="E40" t="s">
        <v>69</v>
      </c>
      <c r="F40">
        <v>44503.519444444399</v>
      </c>
      <c r="G40">
        <v>74.5</v>
      </c>
      <c r="H40" t="s">
        <v>30</v>
      </c>
      <c r="I40" t="s">
        <v>31</v>
      </c>
      <c r="L40">
        <v>37271</v>
      </c>
      <c r="M40">
        <v>60.75</v>
      </c>
      <c r="N40" t="s">
        <v>30</v>
      </c>
      <c r="O40" t="s">
        <v>38</v>
      </c>
      <c r="R40">
        <v>-13.75</v>
      </c>
      <c r="S40">
        <v>31</v>
      </c>
      <c r="T40">
        <v>29</v>
      </c>
      <c r="U40">
        <v>20.7</v>
      </c>
      <c r="V40" s="1" t="str">
        <f t="shared" si="0"/>
        <v>31° 29' 20.7"</v>
      </c>
      <c r="W40">
        <v>109</v>
      </c>
      <c r="X40">
        <v>43</v>
      </c>
      <c r="Y40">
        <v>51.3</v>
      </c>
      <c r="Z40" s="1" t="str">
        <f t="shared" si="1"/>
        <v>109° 43' 51.3"</v>
      </c>
      <c r="AA40">
        <v>4059</v>
      </c>
      <c r="AB40" t="s">
        <v>70</v>
      </c>
      <c r="AC40" t="s">
        <v>71</v>
      </c>
    </row>
    <row r="41" spans="1:29" x14ac:dyDescent="0.25">
      <c r="A41" t="s">
        <v>165</v>
      </c>
      <c r="B41" t="s">
        <v>166</v>
      </c>
      <c r="C41" t="s">
        <v>167</v>
      </c>
      <c r="D41" t="s">
        <v>29</v>
      </c>
      <c r="E41" t="s">
        <v>29</v>
      </c>
      <c r="F41">
        <v>44588.5625</v>
      </c>
      <c r="G41">
        <v>28.3</v>
      </c>
      <c r="H41" t="s">
        <v>30</v>
      </c>
      <c r="I41" t="s">
        <v>38</v>
      </c>
      <c r="L41">
        <v>37203</v>
      </c>
      <c r="M41">
        <v>26.9</v>
      </c>
      <c r="N41" t="s">
        <v>30</v>
      </c>
      <c r="O41" t="s">
        <v>38</v>
      </c>
      <c r="R41">
        <v>-1.4</v>
      </c>
      <c r="S41">
        <v>31</v>
      </c>
      <c r="T41">
        <v>29</v>
      </c>
      <c r="U41">
        <v>42.5</v>
      </c>
      <c r="V41" s="1" t="str">
        <f t="shared" si="0"/>
        <v>31° 29' 42.5"</v>
      </c>
      <c r="W41">
        <v>110</v>
      </c>
      <c r="X41">
        <v>34</v>
      </c>
      <c r="Y41">
        <v>20.7</v>
      </c>
      <c r="Z41" s="1" t="str">
        <f t="shared" si="1"/>
        <v>110° 34' 20.7"</v>
      </c>
      <c r="AA41">
        <v>5085</v>
      </c>
      <c r="AB41" t="s">
        <v>32</v>
      </c>
      <c r="AC41" t="s">
        <v>33</v>
      </c>
    </row>
    <row r="42" spans="1:29" x14ac:dyDescent="0.25">
      <c r="A42" t="s">
        <v>168</v>
      </c>
      <c r="B42" t="s">
        <v>169</v>
      </c>
      <c r="C42" t="s">
        <v>170</v>
      </c>
      <c r="D42" t="s">
        <v>37</v>
      </c>
      <c r="E42" t="s">
        <v>37</v>
      </c>
      <c r="F42">
        <v>44586.6472222222</v>
      </c>
      <c r="G42">
        <v>199.2</v>
      </c>
      <c r="H42" t="s">
        <v>30</v>
      </c>
      <c r="I42" t="s">
        <v>38</v>
      </c>
      <c r="L42">
        <v>37188</v>
      </c>
      <c r="M42">
        <v>194.1</v>
      </c>
      <c r="N42" t="s">
        <v>30</v>
      </c>
      <c r="O42" t="s">
        <v>38</v>
      </c>
      <c r="R42">
        <v>-5.0999999999999996</v>
      </c>
      <c r="S42">
        <v>31</v>
      </c>
      <c r="T42">
        <v>29</v>
      </c>
      <c r="U42">
        <v>41.4</v>
      </c>
      <c r="V42" s="1" t="str">
        <f t="shared" si="0"/>
        <v>31° 29' 41.4"</v>
      </c>
      <c r="W42">
        <v>111</v>
      </c>
      <c r="X42">
        <v>2</v>
      </c>
      <c r="Y42">
        <v>58.9</v>
      </c>
      <c r="Z42" s="1" t="str">
        <f t="shared" si="1"/>
        <v>111° 2' 58.9"</v>
      </c>
      <c r="AA42">
        <v>3490</v>
      </c>
      <c r="AB42" t="s">
        <v>39</v>
      </c>
      <c r="AC42" t="s">
        <v>39</v>
      </c>
    </row>
    <row r="43" spans="1:29" x14ac:dyDescent="0.25">
      <c r="A43" t="s">
        <v>171</v>
      </c>
      <c r="B43" t="s">
        <v>172</v>
      </c>
      <c r="C43" t="s">
        <v>173</v>
      </c>
      <c r="D43" t="s">
        <v>51</v>
      </c>
      <c r="E43" t="s">
        <v>52</v>
      </c>
      <c r="F43">
        <v>44503.53125</v>
      </c>
      <c r="G43">
        <v>142.1</v>
      </c>
      <c r="H43" t="s">
        <v>30</v>
      </c>
      <c r="I43" t="s">
        <v>38</v>
      </c>
      <c r="L43">
        <v>37222</v>
      </c>
      <c r="M43">
        <v>126.6</v>
      </c>
      <c r="N43" t="s">
        <v>30</v>
      </c>
      <c r="O43" t="s">
        <v>38</v>
      </c>
      <c r="R43">
        <v>-15.5</v>
      </c>
      <c r="S43">
        <v>31</v>
      </c>
      <c r="T43">
        <v>30</v>
      </c>
      <c r="U43">
        <v>10</v>
      </c>
      <c r="V43" s="1" t="str">
        <f t="shared" si="0"/>
        <v>31° 30' 10"</v>
      </c>
      <c r="W43">
        <v>110</v>
      </c>
      <c r="X43">
        <v>11</v>
      </c>
      <c r="Y43">
        <v>11.8</v>
      </c>
      <c r="Z43" s="1" t="str">
        <f t="shared" si="1"/>
        <v>110° 11' 11.8"</v>
      </c>
      <c r="AA43">
        <v>4320</v>
      </c>
      <c r="AB43" t="s">
        <v>53</v>
      </c>
      <c r="AC43" t="s">
        <v>54</v>
      </c>
    </row>
    <row r="44" spans="1:29" x14ac:dyDescent="0.25">
      <c r="A44" t="s">
        <v>174</v>
      </c>
      <c r="B44" t="s">
        <v>175</v>
      </c>
      <c r="C44" t="s">
        <v>176</v>
      </c>
      <c r="D44" t="s">
        <v>51</v>
      </c>
      <c r="E44" t="s">
        <v>52</v>
      </c>
      <c r="F44">
        <v>44588.631944444402</v>
      </c>
      <c r="G44">
        <v>44.4</v>
      </c>
      <c r="H44" t="s">
        <v>30</v>
      </c>
      <c r="I44" t="s">
        <v>38</v>
      </c>
      <c r="L44">
        <v>37228</v>
      </c>
      <c r="M44">
        <v>38.200000000000003</v>
      </c>
      <c r="N44" t="s">
        <v>30</v>
      </c>
      <c r="O44" t="s">
        <v>38</v>
      </c>
      <c r="R44">
        <v>-6.2</v>
      </c>
      <c r="S44">
        <v>31</v>
      </c>
      <c r="T44">
        <v>31</v>
      </c>
      <c r="U44">
        <v>3.9</v>
      </c>
      <c r="V44" s="1" t="str">
        <f t="shared" si="0"/>
        <v>31° 31' 3.9"</v>
      </c>
      <c r="W44">
        <v>110</v>
      </c>
      <c r="X44">
        <v>30</v>
      </c>
      <c r="Y44">
        <v>31</v>
      </c>
      <c r="Z44" s="1" t="str">
        <f t="shared" si="1"/>
        <v>110° 30' 31"</v>
      </c>
      <c r="AA44">
        <v>5120</v>
      </c>
      <c r="AB44" t="s">
        <v>53</v>
      </c>
      <c r="AC44" t="s">
        <v>54</v>
      </c>
    </row>
    <row r="45" spans="1:29" x14ac:dyDescent="0.25">
      <c r="A45" t="s">
        <v>177</v>
      </c>
      <c r="B45" t="s">
        <v>178</v>
      </c>
      <c r="C45" t="s">
        <v>179</v>
      </c>
      <c r="D45" t="s">
        <v>37</v>
      </c>
      <c r="E45" t="s">
        <v>37</v>
      </c>
      <c r="F45">
        <v>44516.548611111102</v>
      </c>
      <c r="G45">
        <v>21.4</v>
      </c>
      <c r="H45" t="s">
        <v>30</v>
      </c>
      <c r="I45" t="s">
        <v>31</v>
      </c>
      <c r="L45">
        <v>37214</v>
      </c>
      <c r="M45">
        <v>14.9</v>
      </c>
      <c r="N45" t="s">
        <v>30</v>
      </c>
      <c r="O45" t="s">
        <v>38</v>
      </c>
      <c r="R45">
        <v>-6.5</v>
      </c>
      <c r="S45">
        <v>31</v>
      </c>
      <c r="T45">
        <v>31</v>
      </c>
      <c r="U45">
        <v>20.399999999999999</v>
      </c>
      <c r="V45" s="1" t="str">
        <f t="shared" si="0"/>
        <v>31° 31' 20.4"</v>
      </c>
      <c r="W45">
        <v>111</v>
      </c>
      <c r="X45">
        <v>0</v>
      </c>
      <c r="Y45">
        <v>58.5</v>
      </c>
      <c r="Z45" s="1" t="str">
        <f t="shared" si="1"/>
        <v>111° 0' 58.5"</v>
      </c>
      <c r="AA45">
        <v>3340</v>
      </c>
      <c r="AB45" t="s">
        <v>39</v>
      </c>
      <c r="AC45" t="s">
        <v>39</v>
      </c>
    </row>
    <row r="46" spans="1:29" x14ac:dyDescent="0.25">
      <c r="A46" t="s">
        <v>180</v>
      </c>
      <c r="B46" t="s">
        <v>181</v>
      </c>
      <c r="D46" t="s">
        <v>51</v>
      </c>
      <c r="E46" t="s">
        <v>52</v>
      </c>
      <c r="F46">
        <v>44502.5</v>
      </c>
      <c r="G46">
        <v>599</v>
      </c>
      <c r="H46" t="s">
        <v>30</v>
      </c>
      <c r="I46" t="s">
        <v>38</v>
      </c>
      <c r="L46">
        <v>37230</v>
      </c>
      <c r="M46">
        <v>582.5</v>
      </c>
      <c r="N46" t="s">
        <v>30</v>
      </c>
      <c r="O46" t="s">
        <v>38</v>
      </c>
      <c r="R46">
        <v>-16.5</v>
      </c>
      <c r="S46">
        <v>31</v>
      </c>
      <c r="T46">
        <v>34</v>
      </c>
      <c r="U46">
        <v>43.1</v>
      </c>
      <c r="V46" s="1" t="str">
        <f t="shared" si="0"/>
        <v>31° 34' 43.1"</v>
      </c>
      <c r="W46">
        <v>110</v>
      </c>
      <c r="X46">
        <v>21</v>
      </c>
      <c r="Y46">
        <v>15.6</v>
      </c>
      <c r="Z46" s="1" t="str">
        <f t="shared" si="1"/>
        <v>110° 21' 15.6"</v>
      </c>
      <c r="AA46">
        <v>4748</v>
      </c>
      <c r="AB46" t="s">
        <v>53</v>
      </c>
      <c r="AC46" t="s">
        <v>54</v>
      </c>
    </row>
    <row r="47" spans="1:29" x14ac:dyDescent="0.25">
      <c r="A47" t="s">
        <v>182</v>
      </c>
      <c r="B47" t="s">
        <v>183</v>
      </c>
      <c r="C47" t="s">
        <v>184</v>
      </c>
      <c r="D47" t="s">
        <v>37</v>
      </c>
      <c r="E47" t="s">
        <v>37</v>
      </c>
      <c r="F47">
        <v>44586.595138888901</v>
      </c>
      <c r="G47">
        <v>22.6</v>
      </c>
      <c r="H47" t="s">
        <v>30</v>
      </c>
      <c r="I47" t="s">
        <v>31</v>
      </c>
      <c r="L47">
        <v>37187</v>
      </c>
      <c r="M47">
        <v>24.2</v>
      </c>
      <c r="N47" t="s">
        <v>30</v>
      </c>
      <c r="O47" t="s">
        <v>38</v>
      </c>
      <c r="R47">
        <v>1.6</v>
      </c>
      <c r="S47">
        <v>31</v>
      </c>
      <c r="T47">
        <v>35</v>
      </c>
      <c r="U47">
        <v>6.7</v>
      </c>
      <c r="V47" s="1" t="str">
        <f t="shared" si="0"/>
        <v>31° 35' 6.7"</v>
      </c>
      <c r="W47">
        <v>111</v>
      </c>
      <c r="X47">
        <v>3</v>
      </c>
      <c r="Y47">
        <v>6.1</v>
      </c>
      <c r="Z47" s="1" t="str">
        <f t="shared" si="1"/>
        <v>111° 3' 6.1"</v>
      </c>
      <c r="AA47">
        <v>3255</v>
      </c>
      <c r="AB47" t="s">
        <v>39</v>
      </c>
      <c r="AC47" t="s">
        <v>39</v>
      </c>
    </row>
    <row r="48" spans="1:29" x14ac:dyDescent="0.25">
      <c r="A48" t="s">
        <v>185</v>
      </c>
      <c r="B48" t="s">
        <v>186</v>
      </c>
      <c r="C48" t="s">
        <v>187</v>
      </c>
      <c r="D48" t="s">
        <v>37</v>
      </c>
      <c r="E48" t="s">
        <v>37</v>
      </c>
      <c r="F48">
        <v>44516.576388888898</v>
      </c>
      <c r="G48">
        <v>155</v>
      </c>
      <c r="H48" t="s">
        <v>30</v>
      </c>
      <c r="I48" t="s">
        <v>38</v>
      </c>
      <c r="L48">
        <v>37187</v>
      </c>
      <c r="M48">
        <v>153.1</v>
      </c>
      <c r="N48" t="s">
        <v>30</v>
      </c>
      <c r="O48" t="s">
        <v>38</v>
      </c>
      <c r="R48">
        <v>-1.9</v>
      </c>
      <c r="S48">
        <v>31</v>
      </c>
      <c r="T48">
        <v>35</v>
      </c>
      <c r="U48">
        <v>39.799999999999997</v>
      </c>
      <c r="V48" s="1" t="str">
        <f t="shared" si="0"/>
        <v>31° 35' 39.8"</v>
      </c>
      <c r="W48">
        <v>111</v>
      </c>
      <c r="X48">
        <v>3</v>
      </c>
      <c r="Y48">
        <v>40</v>
      </c>
      <c r="Z48" s="1" t="str">
        <f t="shared" si="1"/>
        <v>111° 3' 40"</v>
      </c>
      <c r="AA48">
        <v>3378</v>
      </c>
      <c r="AB48" t="s">
        <v>39</v>
      </c>
      <c r="AC48" t="s">
        <v>39</v>
      </c>
    </row>
    <row r="49" spans="1:29" x14ac:dyDescent="0.25">
      <c r="A49" t="s">
        <v>188</v>
      </c>
      <c r="B49" t="s">
        <v>189</v>
      </c>
      <c r="C49" t="s">
        <v>190</v>
      </c>
      <c r="D49" t="s">
        <v>68</v>
      </c>
      <c r="E49" t="s">
        <v>69</v>
      </c>
      <c r="F49">
        <v>44502.639583333301</v>
      </c>
      <c r="G49">
        <v>207.9</v>
      </c>
      <c r="H49" t="s">
        <v>30</v>
      </c>
      <c r="I49" t="s">
        <v>38</v>
      </c>
      <c r="L49">
        <v>37271</v>
      </c>
      <c r="M49">
        <v>188.6</v>
      </c>
      <c r="N49" t="s">
        <v>30</v>
      </c>
      <c r="O49" t="s">
        <v>38</v>
      </c>
      <c r="R49">
        <v>-19.3</v>
      </c>
      <c r="S49">
        <v>31</v>
      </c>
      <c r="T49">
        <v>35</v>
      </c>
      <c r="U49">
        <v>51.3</v>
      </c>
      <c r="V49" s="1" t="str">
        <f t="shared" si="0"/>
        <v>31° 35' 51.3"</v>
      </c>
      <c r="W49">
        <v>109</v>
      </c>
      <c r="X49">
        <v>39</v>
      </c>
      <c r="Y49">
        <v>15.4</v>
      </c>
      <c r="Z49" s="1" t="str">
        <f t="shared" si="1"/>
        <v>109° 39' 15.4"</v>
      </c>
      <c r="AA49">
        <v>4196</v>
      </c>
      <c r="AB49" t="s">
        <v>70</v>
      </c>
      <c r="AC49" t="s">
        <v>71</v>
      </c>
    </row>
    <row r="50" spans="1:29" x14ac:dyDescent="0.25">
      <c r="A50" t="s">
        <v>191</v>
      </c>
      <c r="B50" t="s">
        <v>192</v>
      </c>
      <c r="C50" t="s">
        <v>193</v>
      </c>
      <c r="D50" t="s">
        <v>51</v>
      </c>
      <c r="E50" t="s">
        <v>52</v>
      </c>
      <c r="F50">
        <v>44502.604166666701</v>
      </c>
      <c r="G50">
        <v>311</v>
      </c>
      <c r="H50" t="s">
        <v>30</v>
      </c>
      <c r="I50" t="s">
        <v>38</v>
      </c>
      <c r="L50">
        <v>37229</v>
      </c>
      <c r="M50">
        <v>299.89999999999998</v>
      </c>
      <c r="N50" t="s">
        <v>30</v>
      </c>
      <c r="O50" t="s">
        <v>38</v>
      </c>
      <c r="R50">
        <v>-11.1</v>
      </c>
      <c r="S50">
        <v>31</v>
      </c>
      <c r="T50">
        <v>35</v>
      </c>
      <c r="U50">
        <v>54</v>
      </c>
      <c r="V50" s="1" t="str">
        <f t="shared" si="0"/>
        <v>31° 35' 54"</v>
      </c>
      <c r="W50">
        <v>110</v>
      </c>
      <c r="X50">
        <v>16</v>
      </c>
      <c r="Y50">
        <v>37.5</v>
      </c>
      <c r="Z50" s="1" t="str">
        <f t="shared" si="1"/>
        <v>110° 16' 37.5"</v>
      </c>
      <c r="AA50">
        <v>4440</v>
      </c>
      <c r="AB50" t="s">
        <v>53</v>
      </c>
      <c r="AC50" t="s">
        <v>54</v>
      </c>
    </row>
    <row r="51" spans="1:29" x14ac:dyDescent="0.25">
      <c r="A51" t="s">
        <v>194</v>
      </c>
      <c r="B51" t="s">
        <v>195</v>
      </c>
      <c r="C51" t="s">
        <v>196</v>
      </c>
      <c r="D51" t="s">
        <v>51</v>
      </c>
      <c r="E51" t="s">
        <v>52</v>
      </c>
      <c r="F51">
        <v>44588.46875</v>
      </c>
      <c r="G51">
        <v>128.5</v>
      </c>
      <c r="H51" t="s">
        <v>30</v>
      </c>
      <c r="I51" t="s">
        <v>38</v>
      </c>
      <c r="L51">
        <v>37228</v>
      </c>
      <c r="M51">
        <v>125.9</v>
      </c>
      <c r="N51" t="s">
        <v>30</v>
      </c>
      <c r="O51" t="s">
        <v>38</v>
      </c>
      <c r="R51">
        <v>-2.6</v>
      </c>
      <c r="S51">
        <v>31</v>
      </c>
      <c r="T51">
        <v>36</v>
      </c>
      <c r="U51">
        <v>0.8</v>
      </c>
      <c r="V51" s="1" t="str">
        <f t="shared" si="0"/>
        <v>31° 36' 0.8"</v>
      </c>
      <c r="W51">
        <v>110</v>
      </c>
      <c r="X51">
        <v>28</v>
      </c>
      <c r="Y51">
        <v>36.6</v>
      </c>
      <c r="Z51" s="1" t="str">
        <f t="shared" si="1"/>
        <v>110° 28' 36.6"</v>
      </c>
      <c r="AA51">
        <v>4827</v>
      </c>
      <c r="AB51" t="s">
        <v>53</v>
      </c>
      <c r="AC51" t="s">
        <v>54</v>
      </c>
    </row>
    <row r="52" spans="1:29" x14ac:dyDescent="0.25">
      <c r="A52" t="s">
        <v>197</v>
      </c>
      <c r="B52" t="s">
        <v>198</v>
      </c>
      <c r="C52" t="s">
        <v>199</v>
      </c>
      <c r="D52" t="s">
        <v>68</v>
      </c>
      <c r="E52" t="s">
        <v>69</v>
      </c>
      <c r="F52">
        <v>44503.431250000001</v>
      </c>
      <c r="G52">
        <v>236.2</v>
      </c>
      <c r="H52" t="s">
        <v>30</v>
      </c>
      <c r="I52" t="s">
        <v>38</v>
      </c>
      <c r="L52">
        <v>37271</v>
      </c>
      <c r="M52">
        <v>201.7</v>
      </c>
      <c r="N52" t="s">
        <v>30</v>
      </c>
      <c r="O52" t="s">
        <v>38</v>
      </c>
      <c r="R52">
        <v>-34.5</v>
      </c>
      <c r="S52">
        <v>31</v>
      </c>
      <c r="T52">
        <v>33</v>
      </c>
      <c r="U52">
        <v>14.9</v>
      </c>
      <c r="V52" s="1" t="str">
        <f t="shared" si="0"/>
        <v>31° 33' 14.9"</v>
      </c>
      <c r="W52">
        <v>109</v>
      </c>
      <c r="X52">
        <v>39</v>
      </c>
      <c r="Y52">
        <v>51</v>
      </c>
      <c r="Z52" s="1" t="str">
        <f t="shared" si="1"/>
        <v>109° 39' 51"</v>
      </c>
      <c r="AA52">
        <v>4165</v>
      </c>
      <c r="AB52" t="s">
        <v>70</v>
      </c>
      <c r="AC52" t="s">
        <v>71</v>
      </c>
    </row>
    <row r="53" spans="1:29" x14ac:dyDescent="0.25">
      <c r="A53" t="s">
        <v>200</v>
      </c>
      <c r="B53" t="s">
        <v>201</v>
      </c>
      <c r="C53" t="s">
        <v>202</v>
      </c>
      <c r="D53" t="s">
        <v>68</v>
      </c>
      <c r="E53" t="s">
        <v>69</v>
      </c>
      <c r="F53">
        <v>44600.65625</v>
      </c>
      <c r="G53">
        <v>90.77</v>
      </c>
      <c r="H53" t="s">
        <v>30</v>
      </c>
      <c r="I53" t="s">
        <v>107</v>
      </c>
      <c r="L53">
        <v>37271</v>
      </c>
      <c r="M53">
        <v>61.05</v>
      </c>
      <c r="N53" t="s">
        <v>30</v>
      </c>
      <c r="O53" t="s">
        <v>38</v>
      </c>
      <c r="R53">
        <v>-29.72</v>
      </c>
      <c r="S53">
        <v>31</v>
      </c>
      <c r="T53">
        <v>33</v>
      </c>
      <c r="U53">
        <v>34.090000000000003</v>
      </c>
      <c r="V53" s="1" t="str">
        <f t="shared" si="0"/>
        <v>31° 33' 34.09"</v>
      </c>
      <c r="W53">
        <v>109</v>
      </c>
      <c r="X53">
        <v>42</v>
      </c>
      <c r="Y53">
        <v>53.63</v>
      </c>
      <c r="Z53" s="1" t="str">
        <f t="shared" si="1"/>
        <v>109° 42' 53.63"</v>
      </c>
      <c r="AA53">
        <v>4077.24</v>
      </c>
      <c r="AB53" t="s">
        <v>70</v>
      </c>
      <c r="AC53" t="s">
        <v>71</v>
      </c>
    </row>
    <row r="54" spans="1:29" x14ac:dyDescent="0.25">
      <c r="A54" t="s">
        <v>203</v>
      </c>
      <c r="B54" t="s">
        <v>204</v>
      </c>
      <c r="C54" t="s">
        <v>205</v>
      </c>
      <c r="D54" t="s">
        <v>51</v>
      </c>
      <c r="E54" t="s">
        <v>52</v>
      </c>
      <c r="F54">
        <v>44523.440972222197</v>
      </c>
      <c r="G54">
        <v>542.5</v>
      </c>
      <c r="H54" t="s">
        <v>30</v>
      </c>
      <c r="I54" t="s">
        <v>38</v>
      </c>
      <c r="L54">
        <v>37229</v>
      </c>
      <c r="M54">
        <v>533.20000000000005</v>
      </c>
      <c r="N54" t="s">
        <v>30</v>
      </c>
      <c r="O54" t="s">
        <v>38</v>
      </c>
      <c r="R54">
        <v>-9.3000000000000007</v>
      </c>
      <c r="S54">
        <v>31</v>
      </c>
      <c r="T54">
        <v>33</v>
      </c>
      <c r="U54">
        <v>42.6</v>
      </c>
      <c r="V54" s="1" t="str">
        <f t="shared" si="0"/>
        <v>31° 33' 42.6"</v>
      </c>
      <c r="W54">
        <v>110</v>
      </c>
      <c r="X54">
        <v>18</v>
      </c>
      <c r="Y54">
        <v>54.4</v>
      </c>
      <c r="Z54" s="1" t="str">
        <f t="shared" si="1"/>
        <v>110° 18' 54.4"</v>
      </c>
      <c r="AA54">
        <v>4630</v>
      </c>
      <c r="AB54" t="s">
        <v>53</v>
      </c>
      <c r="AC54" t="s">
        <v>54</v>
      </c>
    </row>
    <row r="55" spans="1:29" x14ac:dyDescent="0.25">
      <c r="A55" t="s">
        <v>206</v>
      </c>
      <c r="B55" t="s">
        <v>207</v>
      </c>
      <c r="C55" t="s">
        <v>208</v>
      </c>
      <c r="D55" t="s">
        <v>51</v>
      </c>
      <c r="E55" t="s">
        <v>52</v>
      </c>
      <c r="F55">
        <v>44503.517361111102</v>
      </c>
      <c r="G55">
        <v>194.7</v>
      </c>
      <c r="H55" t="s">
        <v>30</v>
      </c>
      <c r="I55" t="s">
        <v>38</v>
      </c>
      <c r="L55">
        <v>37224</v>
      </c>
      <c r="M55">
        <v>185.8</v>
      </c>
      <c r="N55" t="s">
        <v>30</v>
      </c>
      <c r="O55" t="s">
        <v>38</v>
      </c>
      <c r="R55">
        <v>-8.9</v>
      </c>
      <c r="S55">
        <v>31</v>
      </c>
      <c r="T55">
        <v>33</v>
      </c>
      <c r="U55">
        <v>40.4</v>
      </c>
      <c r="V55" s="1" t="str">
        <f t="shared" si="0"/>
        <v>31° 33' 40.4"</v>
      </c>
      <c r="W55">
        <v>110</v>
      </c>
      <c r="X55">
        <v>13</v>
      </c>
      <c r="Y55">
        <v>21.29</v>
      </c>
      <c r="Z55" s="1" t="str">
        <f t="shared" si="1"/>
        <v>110° 13' 21.29"</v>
      </c>
      <c r="AA55">
        <v>4327</v>
      </c>
      <c r="AB55" t="s">
        <v>53</v>
      </c>
      <c r="AC55" t="s">
        <v>54</v>
      </c>
    </row>
    <row r="56" spans="1:29" x14ac:dyDescent="0.25">
      <c r="A56" t="s">
        <v>209</v>
      </c>
      <c r="B56" t="s">
        <v>210</v>
      </c>
      <c r="C56" t="s">
        <v>211</v>
      </c>
      <c r="D56" t="s">
        <v>37</v>
      </c>
      <c r="E56" t="s">
        <v>37</v>
      </c>
      <c r="F56">
        <v>44516.5625</v>
      </c>
      <c r="G56">
        <v>10.1</v>
      </c>
      <c r="H56" t="s">
        <v>30</v>
      </c>
      <c r="I56" t="s">
        <v>31</v>
      </c>
      <c r="L56">
        <v>37214</v>
      </c>
      <c r="M56">
        <v>11.3</v>
      </c>
      <c r="N56" t="s">
        <v>30</v>
      </c>
      <c r="O56" t="s">
        <v>38</v>
      </c>
      <c r="R56">
        <v>1.2</v>
      </c>
      <c r="S56">
        <v>31</v>
      </c>
      <c r="T56">
        <v>34</v>
      </c>
      <c r="U56">
        <v>8.1</v>
      </c>
      <c r="V56" s="1" t="str">
        <f t="shared" si="0"/>
        <v>31° 34' 8.1"</v>
      </c>
      <c r="W56">
        <v>111</v>
      </c>
      <c r="X56">
        <v>2</v>
      </c>
      <c r="Y56">
        <v>56</v>
      </c>
      <c r="Z56" s="1" t="str">
        <f t="shared" si="1"/>
        <v>111° 2' 56"</v>
      </c>
      <c r="AA56">
        <v>3250</v>
      </c>
      <c r="AB56" t="s">
        <v>39</v>
      </c>
      <c r="AC56" t="s">
        <v>39</v>
      </c>
    </row>
    <row r="57" spans="1:29" x14ac:dyDescent="0.25">
      <c r="A57" t="s">
        <v>212</v>
      </c>
      <c r="B57" t="s">
        <v>213</v>
      </c>
      <c r="C57" t="s">
        <v>214</v>
      </c>
      <c r="D57" t="s">
        <v>121</v>
      </c>
      <c r="E57" t="s">
        <v>122</v>
      </c>
      <c r="F57">
        <v>44586.659722222197</v>
      </c>
      <c r="G57">
        <v>333.5</v>
      </c>
      <c r="H57" t="s">
        <v>30</v>
      </c>
      <c r="I57" t="s">
        <v>38</v>
      </c>
      <c r="L57">
        <v>37202</v>
      </c>
      <c r="M57">
        <v>324.10000000000002</v>
      </c>
      <c r="N57" t="s">
        <v>30</v>
      </c>
      <c r="O57" t="s">
        <v>38</v>
      </c>
      <c r="R57">
        <v>-9.4</v>
      </c>
      <c r="S57">
        <v>31</v>
      </c>
      <c r="T57">
        <v>34</v>
      </c>
      <c r="U57">
        <v>27.7</v>
      </c>
      <c r="V57" s="1" t="str">
        <f t="shared" si="0"/>
        <v>31° 34' 27.7"</v>
      </c>
      <c r="W57">
        <v>111</v>
      </c>
      <c r="X57">
        <v>30</v>
      </c>
      <c r="Y57">
        <v>17.8</v>
      </c>
      <c r="Z57" s="1" t="str">
        <f t="shared" si="1"/>
        <v>111° 30' 17.8"</v>
      </c>
      <c r="AA57">
        <v>3459</v>
      </c>
      <c r="AB57" t="s">
        <v>123</v>
      </c>
      <c r="AC57" t="s">
        <v>124</v>
      </c>
    </row>
    <row r="58" spans="1:29" x14ac:dyDescent="0.25">
      <c r="A58" t="s">
        <v>215</v>
      </c>
      <c r="B58" t="s">
        <v>216</v>
      </c>
      <c r="C58" t="s">
        <v>217</v>
      </c>
      <c r="D58" t="s">
        <v>37</v>
      </c>
      <c r="E58" t="s">
        <v>37</v>
      </c>
      <c r="F58">
        <v>44585.612500000003</v>
      </c>
      <c r="G58">
        <v>45.5</v>
      </c>
      <c r="H58" t="s">
        <v>30</v>
      </c>
      <c r="I58" t="s">
        <v>38</v>
      </c>
      <c r="L58">
        <v>37188</v>
      </c>
      <c r="M58">
        <v>31.6</v>
      </c>
      <c r="N58" t="s">
        <v>30</v>
      </c>
      <c r="O58" t="s">
        <v>38</v>
      </c>
      <c r="R58">
        <v>-13.9</v>
      </c>
      <c r="S58">
        <v>31</v>
      </c>
      <c r="T58">
        <v>38</v>
      </c>
      <c r="U58">
        <v>19.600000000000001</v>
      </c>
      <c r="V58" s="1" t="str">
        <f t="shared" si="0"/>
        <v>31° 38' 19.6"</v>
      </c>
      <c r="W58">
        <v>111</v>
      </c>
      <c r="X58">
        <v>13</v>
      </c>
      <c r="Y58">
        <v>58.7</v>
      </c>
      <c r="Z58" s="1" t="str">
        <f t="shared" si="1"/>
        <v>111° 13' 58.7"</v>
      </c>
      <c r="AA58">
        <v>3548</v>
      </c>
      <c r="AB58" t="s">
        <v>39</v>
      </c>
      <c r="AC58" t="s">
        <v>39</v>
      </c>
    </row>
    <row r="59" spans="1:29" x14ac:dyDescent="0.25">
      <c r="A59" t="s">
        <v>218</v>
      </c>
      <c r="B59" t="s">
        <v>219</v>
      </c>
      <c r="C59" t="s">
        <v>220</v>
      </c>
      <c r="D59" t="s">
        <v>51</v>
      </c>
      <c r="E59" t="s">
        <v>52</v>
      </c>
      <c r="F59">
        <v>44504.614699074104</v>
      </c>
      <c r="G59">
        <v>221</v>
      </c>
      <c r="H59" t="s">
        <v>30</v>
      </c>
      <c r="I59" t="s">
        <v>38</v>
      </c>
      <c r="L59">
        <v>37229</v>
      </c>
      <c r="M59">
        <v>209.2</v>
      </c>
      <c r="N59" t="s">
        <v>30</v>
      </c>
      <c r="O59" t="s">
        <v>38</v>
      </c>
      <c r="R59">
        <v>-11.8</v>
      </c>
      <c r="S59">
        <v>31</v>
      </c>
      <c r="T59">
        <v>38</v>
      </c>
      <c r="U59">
        <v>24.4</v>
      </c>
      <c r="V59" s="1" t="str">
        <f t="shared" si="0"/>
        <v>31° 38' 24.4"</v>
      </c>
      <c r="W59">
        <v>110</v>
      </c>
      <c r="X59">
        <v>19</v>
      </c>
      <c r="Y59">
        <v>52.1</v>
      </c>
      <c r="Z59" s="1" t="str">
        <f t="shared" si="1"/>
        <v>110° 19' 52.1"</v>
      </c>
      <c r="AA59">
        <v>4335</v>
      </c>
      <c r="AB59" t="s">
        <v>53</v>
      </c>
      <c r="AC59" t="s">
        <v>54</v>
      </c>
    </row>
    <row r="60" spans="1:29" x14ac:dyDescent="0.25">
      <c r="A60" t="s">
        <v>221</v>
      </c>
      <c r="B60" t="s">
        <v>222</v>
      </c>
      <c r="C60" t="s">
        <v>223</v>
      </c>
      <c r="D60" t="s">
        <v>37</v>
      </c>
      <c r="E60" t="s">
        <v>37</v>
      </c>
      <c r="F60">
        <v>44616.631944444402</v>
      </c>
      <c r="G60">
        <v>28.9</v>
      </c>
      <c r="H60" t="s">
        <v>30</v>
      </c>
      <c r="I60" t="s">
        <v>31</v>
      </c>
      <c r="L60">
        <v>37271</v>
      </c>
      <c r="M60">
        <v>22.8</v>
      </c>
      <c r="N60" t="s">
        <v>30</v>
      </c>
      <c r="O60" t="s">
        <v>38</v>
      </c>
      <c r="R60">
        <v>-6.1</v>
      </c>
      <c r="S60">
        <v>31</v>
      </c>
      <c r="T60">
        <v>38</v>
      </c>
      <c r="U60">
        <v>46</v>
      </c>
      <c r="V60" s="1" t="str">
        <f t="shared" si="0"/>
        <v>31° 38' 46"</v>
      </c>
      <c r="W60">
        <v>111</v>
      </c>
      <c r="X60">
        <v>2</v>
      </c>
      <c r="Y60">
        <v>33.6</v>
      </c>
      <c r="Z60" s="1" t="str">
        <f t="shared" si="1"/>
        <v>111° 2' 33.6"</v>
      </c>
      <c r="AA60">
        <v>3149</v>
      </c>
      <c r="AB60" t="s">
        <v>39</v>
      </c>
      <c r="AC60" t="s">
        <v>39</v>
      </c>
    </row>
    <row r="61" spans="1:29" x14ac:dyDescent="0.25">
      <c r="A61" t="s">
        <v>224</v>
      </c>
      <c r="B61" t="s">
        <v>225</v>
      </c>
      <c r="C61" t="s">
        <v>226</v>
      </c>
      <c r="D61" t="s">
        <v>121</v>
      </c>
      <c r="E61" t="s">
        <v>122</v>
      </c>
      <c r="F61">
        <v>44586.645833333299</v>
      </c>
      <c r="G61">
        <v>469</v>
      </c>
      <c r="H61" t="s">
        <v>30</v>
      </c>
      <c r="I61" t="s">
        <v>38</v>
      </c>
      <c r="L61">
        <v>37202</v>
      </c>
      <c r="M61">
        <v>456.3</v>
      </c>
      <c r="N61" t="s">
        <v>30</v>
      </c>
      <c r="O61" t="s">
        <v>38</v>
      </c>
      <c r="R61">
        <v>-12.7</v>
      </c>
      <c r="S61">
        <v>31</v>
      </c>
      <c r="T61">
        <v>38</v>
      </c>
      <c r="U61">
        <v>46.3</v>
      </c>
      <c r="V61" s="1" t="str">
        <f t="shared" si="0"/>
        <v>31° 38' 46.3"</v>
      </c>
      <c r="W61">
        <v>111</v>
      </c>
      <c r="X61">
        <v>29</v>
      </c>
      <c r="Y61">
        <v>55.8</v>
      </c>
      <c r="Z61" s="1" t="str">
        <f t="shared" si="1"/>
        <v>111° 29' 55.8"</v>
      </c>
      <c r="AA61">
        <v>3463</v>
      </c>
      <c r="AB61" t="s">
        <v>123</v>
      </c>
      <c r="AC61" t="s">
        <v>124</v>
      </c>
    </row>
    <row r="62" spans="1:29" x14ac:dyDescent="0.25">
      <c r="A62" t="s">
        <v>227</v>
      </c>
      <c r="B62" t="s">
        <v>228</v>
      </c>
      <c r="D62" t="s">
        <v>51</v>
      </c>
      <c r="E62" t="s">
        <v>52</v>
      </c>
      <c r="F62">
        <v>44490.489583333299</v>
      </c>
      <c r="G62">
        <v>305.10000000000002</v>
      </c>
      <c r="H62" t="s">
        <v>30</v>
      </c>
      <c r="I62" t="s">
        <v>107</v>
      </c>
      <c r="L62">
        <v>37224</v>
      </c>
      <c r="M62">
        <v>292.74</v>
      </c>
      <c r="N62" t="s">
        <v>30</v>
      </c>
      <c r="O62" t="s">
        <v>38</v>
      </c>
      <c r="R62">
        <v>-12.36</v>
      </c>
      <c r="S62">
        <v>31</v>
      </c>
      <c r="T62">
        <v>36</v>
      </c>
      <c r="U62">
        <v>35.15</v>
      </c>
      <c r="V62" s="1" t="str">
        <f t="shared" si="0"/>
        <v>31° 36' 35.15"</v>
      </c>
      <c r="W62">
        <v>110</v>
      </c>
      <c r="X62">
        <v>18</v>
      </c>
      <c r="Y62">
        <v>36.119999999999997</v>
      </c>
      <c r="Z62" s="1" t="str">
        <f t="shared" si="1"/>
        <v>110° 18' 36.12"</v>
      </c>
      <c r="AA62">
        <v>4429.82</v>
      </c>
      <c r="AB62" t="s">
        <v>53</v>
      </c>
      <c r="AC62" t="s">
        <v>54</v>
      </c>
    </row>
    <row r="63" spans="1:29" x14ac:dyDescent="0.25">
      <c r="A63" t="s">
        <v>229</v>
      </c>
      <c r="B63" t="s">
        <v>230</v>
      </c>
      <c r="D63" t="s">
        <v>51</v>
      </c>
      <c r="E63" t="s">
        <v>52</v>
      </c>
      <c r="F63">
        <v>44502.549189814803</v>
      </c>
      <c r="G63">
        <v>240.1</v>
      </c>
      <c r="H63" t="s">
        <v>30</v>
      </c>
      <c r="I63" t="s">
        <v>38</v>
      </c>
      <c r="L63">
        <v>37229</v>
      </c>
      <c r="M63">
        <v>228.1</v>
      </c>
      <c r="N63" t="s">
        <v>30</v>
      </c>
      <c r="O63" t="s">
        <v>38</v>
      </c>
      <c r="R63">
        <v>-12</v>
      </c>
      <c r="S63">
        <v>31</v>
      </c>
      <c r="T63">
        <v>37</v>
      </c>
      <c r="U63">
        <v>14.6</v>
      </c>
      <c r="V63" s="1" t="str">
        <f t="shared" si="0"/>
        <v>31° 37' 14.6"</v>
      </c>
      <c r="W63">
        <v>110</v>
      </c>
      <c r="X63">
        <v>17</v>
      </c>
      <c r="Y63">
        <v>12.1</v>
      </c>
      <c r="Z63" s="1" t="str">
        <f t="shared" si="1"/>
        <v>110° 17' 12.1"</v>
      </c>
      <c r="AA63">
        <v>4345</v>
      </c>
      <c r="AB63" t="s">
        <v>53</v>
      </c>
      <c r="AC63" t="s">
        <v>54</v>
      </c>
    </row>
    <row r="64" spans="1:29" x14ac:dyDescent="0.25">
      <c r="A64" t="s">
        <v>231</v>
      </c>
      <c r="B64" t="s">
        <v>232</v>
      </c>
      <c r="D64" t="s">
        <v>51</v>
      </c>
      <c r="E64" t="s">
        <v>52</v>
      </c>
      <c r="F64">
        <v>44502.538275462997</v>
      </c>
      <c r="G64">
        <v>243.4</v>
      </c>
      <c r="H64" t="s">
        <v>30</v>
      </c>
      <c r="I64" t="s">
        <v>38</v>
      </c>
      <c r="L64">
        <v>37229</v>
      </c>
      <c r="M64">
        <v>230.2</v>
      </c>
      <c r="N64" t="s">
        <v>30</v>
      </c>
      <c r="O64" t="s">
        <v>38</v>
      </c>
      <c r="R64">
        <v>-13.2</v>
      </c>
      <c r="S64">
        <v>31</v>
      </c>
      <c r="T64">
        <v>37</v>
      </c>
      <c r="U64">
        <v>28.1</v>
      </c>
      <c r="V64" s="1" t="str">
        <f t="shared" si="0"/>
        <v>31° 37' 28.1"</v>
      </c>
      <c r="W64">
        <v>110</v>
      </c>
      <c r="X64">
        <v>18</v>
      </c>
      <c r="Y64">
        <v>20</v>
      </c>
      <c r="Z64" s="1" t="str">
        <f t="shared" si="1"/>
        <v>110° 18' 20"</v>
      </c>
      <c r="AA64">
        <v>4355</v>
      </c>
      <c r="AB64" t="s">
        <v>53</v>
      </c>
      <c r="AC64" t="s">
        <v>54</v>
      </c>
    </row>
    <row r="65" spans="1:29" x14ac:dyDescent="0.25">
      <c r="A65" t="s">
        <v>233</v>
      </c>
      <c r="B65" t="s">
        <v>234</v>
      </c>
      <c r="C65" t="s">
        <v>235</v>
      </c>
      <c r="D65" t="s">
        <v>37</v>
      </c>
      <c r="E65" t="s">
        <v>37</v>
      </c>
      <c r="F65">
        <v>44609</v>
      </c>
      <c r="G65">
        <v>17.920000000000002</v>
      </c>
      <c r="H65" t="s">
        <v>30</v>
      </c>
      <c r="I65" t="s">
        <v>107</v>
      </c>
      <c r="L65">
        <v>37299</v>
      </c>
      <c r="M65">
        <v>15</v>
      </c>
      <c r="N65" t="s">
        <v>30</v>
      </c>
      <c r="O65" t="s">
        <v>38</v>
      </c>
      <c r="R65">
        <v>-2.92</v>
      </c>
      <c r="S65">
        <v>31</v>
      </c>
      <c r="T65">
        <v>37</v>
      </c>
      <c r="U65">
        <v>35.270000000000003</v>
      </c>
      <c r="V65" s="1" t="str">
        <f t="shared" si="0"/>
        <v>31° 37' 35.27"</v>
      </c>
      <c r="W65">
        <v>111</v>
      </c>
      <c r="X65">
        <v>2</v>
      </c>
      <c r="Y65">
        <v>36.07</v>
      </c>
      <c r="Z65" s="1" t="str">
        <f t="shared" si="1"/>
        <v>111° 2' 36.07"</v>
      </c>
      <c r="AA65">
        <v>3180.46</v>
      </c>
      <c r="AB65" t="s">
        <v>39</v>
      </c>
      <c r="AC65" t="s">
        <v>39</v>
      </c>
    </row>
    <row r="66" spans="1:29" x14ac:dyDescent="0.25">
      <c r="A66" t="s">
        <v>236</v>
      </c>
      <c r="B66" t="s">
        <v>237</v>
      </c>
      <c r="C66" t="s">
        <v>238</v>
      </c>
      <c r="D66" t="s">
        <v>68</v>
      </c>
      <c r="E66" t="s">
        <v>69</v>
      </c>
      <c r="F66">
        <v>44503</v>
      </c>
      <c r="G66">
        <v>180.3</v>
      </c>
      <c r="H66" t="s">
        <v>30</v>
      </c>
      <c r="I66" t="s">
        <v>38</v>
      </c>
      <c r="L66">
        <v>37272</v>
      </c>
      <c r="M66">
        <v>122.25</v>
      </c>
      <c r="N66" t="s">
        <v>30</v>
      </c>
      <c r="O66" t="s">
        <v>38</v>
      </c>
      <c r="R66">
        <v>-58.05</v>
      </c>
      <c r="S66">
        <v>31</v>
      </c>
      <c r="T66">
        <v>37</v>
      </c>
      <c r="U66">
        <v>45.5</v>
      </c>
      <c r="V66" s="1" t="str">
        <f t="shared" si="0"/>
        <v>31° 37' 45.5"</v>
      </c>
      <c r="W66">
        <v>109</v>
      </c>
      <c r="X66">
        <v>40</v>
      </c>
      <c r="Y66">
        <v>34.1</v>
      </c>
      <c r="Z66" s="1" t="str">
        <f t="shared" si="1"/>
        <v>109° 40' 34.1"</v>
      </c>
      <c r="AA66">
        <v>4141</v>
      </c>
      <c r="AB66" t="s">
        <v>70</v>
      </c>
      <c r="AC66" t="s">
        <v>71</v>
      </c>
    </row>
    <row r="67" spans="1:29" x14ac:dyDescent="0.25">
      <c r="A67" t="s">
        <v>239</v>
      </c>
      <c r="B67" t="s">
        <v>240</v>
      </c>
      <c r="C67" t="s">
        <v>241</v>
      </c>
      <c r="D67" t="s">
        <v>37</v>
      </c>
      <c r="E67" t="s">
        <v>37</v>
      </c>
      <c r="F67">
        <v>44586.576388888898</v>
      </c>
      <c r="G67">
        <v>23.4</v>
      </c>
      <c r="H67" t="s">
        <v>30</v>
      </c>
      <c r="I67" t="s">
        <v>31</v>
      </c>
      <c r="L67">
        <v>37186</v>
      </c>
      <c r="M67">
        <v>23.1</v>
      </c>
      <c r="N67" t="s">
        <v>30</v>
      </c>
      <c r="O67" t="s">
        <v>38</v>
      </c>
      <c r="R67">
        <v>-0.3</v>
      </c>
      <c r="S67">
        <v>31</v>
      </c>
      <c r="T67">
        <v>37</v>
      </c>
      <c r="U67">
        <v>46.3</v>
      </c>
      <c r="V67" s="1" t="str">
        <f t="shared" ref="V67:V130" si="2">CONCATENATE(S67,"° ",T67,"' ",U67,"""")</f>
        <v>31° 37' 46.3"</v>
      </c>
      <c r="W67">
        <v>111</v>
      </c>
      <c r="X67">
        <v>2</v>
      </c>
      <c r="Y67">
        <v>39.5</v>
      </c>
      <c r="Z67" s="1" t="str">
        <f t="shared" ref="Z67:Z130" si="3">CONCATENATE(W67,"° ",X67,"' ",Y67,"""")</f>
        <v>111° 2' 39.5"</v>
      </c>
      <c r="AA67">
        <v>3175</v>
      </c>
      <c r="AB67" t="s">
        <v>39</v>
      </c>
      <c r="AC67" t="s">
        <v>39</v>
      </c>
    </row>
    <row r="68" spans="1:29" x14ac:dyDescent="0.25">
      <c r="A68" t="s">
        <v>242</v>
      </c>
      <c r="B68" t="s">
        <v>243</v>
      </c>
      <c r="C68" t="s">
        <v>244</v>
      </c>
      <c r="D68" t="s">
        <v>154</v>
      </c>
      <c r="E68" t="s">
        <v>154</v>
      </c>
      <c r="F68">
        <v>44587.5625</v>
      </c>
      <c r="G68">
        <v>44.2</v>
      </c>
      <c r="H68" t="s">
        <v>30</v>
      </c>
      <c r="I68" t="s">
        <v>38</v>
      </c>
      <c r="L68">
        <v>37202</v>
      </c>
      <c r="M68">
        <v>45.71</v>
      </c>
      <c r="N68" t="s">
        <v>30</v>
      </c>
      <c r="O68" t="s">
        <v>31</v>
      </c>
      <c r="R68">
        <v>1.51</v>
      </c>
      <c r="S68">
        <v>31</v>
      </c>
      <c r="T68">
        <v>37</v>
      </c>
      <c r="U68">
        <v>46.9</v>
      </c>
      <c r="V68" s="1" t="str">
        <f t="shared" si="2"/>
        <v>31° 37' 46.9"</v>
      </c>
      <c r="W68">
        <v>110</v>
      </c>
      <c r="X68">
        <v>42</v>
      </c>
      <c r="Y68">
        <v>43.5</v>
      </c>
      <c r="Z68" s="1" t="str">
        <f t="shared" si="3"/>
        <v>110° 42' 43.5"</v>
      </c>
      <c r="AA68">
        <v>4420</v>
      </c>
      <c r="AB68" t="s">
        <v>155</v>
      </c>
      <c r="AC68" t="s">
        <v>156</v>
      </c>
    </row>
    <row r="69" spans="1:29" x14ac:dyDescent="0.25">
      <c r="A69" t="s">
        <v>245</v>
      </c>
      <c r="B69" t="s">
        <v>246</v>
      </c>
      <c r="D69" t="s">
        <v>51</v>
      </c>
      <c r="E69" t="s">
        <v>52</v>
      </c>
      <c r="F69">
        <v>44504.388888888898</v>
      </c>
      <c r="G69">
        <v>29</v>
      </c>
      <c r="H69" t="s">
        <v>30</v>
      </c>
      <c r="I69" t="s">
        <v>38</v>
      </c>
      <c r="L69">
        <v>37221</v>
      </c>
      <c r="M69">
        <v>28.55</v>
      </c>
      <c r="N69" t="s">
        <v>30</v>
      </c>
      <c r="O69" t="s">
        <v>38</v>
      </c>
      <c r="R69">
        <v>-0.45</v>
      </c>
      <c r="S69">
        <v>31</v>
      </c>
      <c r="T69">
        <v>38</v>
      </c>
      <c r="U69">
        <v>9.8000000000000007</v>
      </c>
      <c r="V69" s="1" t="str">
        <f t="shared" si="2"/>
        <v>31° 38' 9.8"</v>
      </c>
      <c r="W69">
        <v>110</v>
      </c>
      <c r="X69">
        <v>8</v>
      </c>
      <c r="Y69">
        <v>35.4</v>
      </c>
      <c r="Z69" s="1" t="str">
        <f t="shared" si="3"/>
        <v>110° 8' 35.4"</v>
      </c>
      <c r="AA69">
        <v>4130</v>
      </c>
      <c r="AB69" t="s">
        <v>53</v>
      </c>
      <c r="AC69" t="s">
        <v>54</v>
      </c>
    </row>
    <row r="70" spans="1:29" x14ac:dyDescent="0.25">
      <c r="A70" t="s">
        <v>247</v>
      </c>
      <c r="B70" t="s">
        <v>248</v>
      </c>
      <c r="C70" t="s">
        <v>249</v>
      </c>
      <c r="D70" t="s">
        <v>121</v>
      </c>
      <c r="E70" t="s">
        <v>122</v>
      </c>
      <c r="F70">
        <v>44586.618055555598</v>
      </c>
      <c r="G70">
        <v>311.2</v>
      </c>
      <c r="H70" t="s">
        <v>30</v>
      </c>
      <c r="I70" t="s">
        <v>38</v>
      </c>
      <c r="L70">
        <v>37202</v>
      </c>
      <c r="M70">
        <v>297</v>
      </c>
      <c r="N70" t="s">
        <v>30</v>
      </c>
      <c r="O70" t="s">
        <v>38</v>
      </c>
      <c r="R70">
        <v>-14.2</v>
      </c>
      <c r="S70">
        <v>31</v>
      </c>
      <c r="T70">
        <v>41</v>
      </c>
      <c r="U70">
        <v>38.5</v>
      </c>
      <c r="V70" s="1" t="str">
        <f t="shared" si="2"/>
        <v>31° 41' 38.5"</v>
      </c>
      <c r="W70">
        <v>111</v>
      </c>
      <c r="X70">
        <v>26</v>
      </c>
      <c r="Y70">
        <v>30.3</v>
      </c>
      <c r="Z70" s="1" t="str">
        <f t="shared" si="3"/>
        <v>111° 26' 30.3"</v>
      </c>
      <c r="AA70">
        <v>3254</v>
      </c>
      <c r="AB70" t="s">
        <v>123</v>
      </c>
      <c r="AC70" t="s">
        <v>124</v>
      </c>
    </row>
    <row r="71" spans="1:29" x14ac:dyDescent="0.25">
      <c r="A71" t="s">
        <v>250</v>
      </c>
      <c r="B71" t="s">
        <v>251</v>
      </c>
      <c r="C71" t="s">
        <v>252</v>
      </c>
      <c r="D71" t="s">
        <v>68</v>
      </c>
      <c r="E71" t="s">
        <v>69</v>
      </c>
      <c r="F71">
        <v>44502.563888888901</v>
      </c>
      <c r="G71">
        <v>97.8</v>
      </c>
      <c r="H71" t="s">
        <v>30</v>
      </c>
      <c r="I71" t="s">
        <v>31</v>
      </c>
      <c r="L71">
        <v>37272</v>
      </c>
      <c r="M71">
        <v>75.150000000000006</v>
      </c>
      <c r="N71" t="s">
        <v>30</v>
      </c>
      <c r="O71" t="s">
        <v>38</v>
      </c>
      <c r="R71">
        <v>-22.65</v>
      </c>
      <c r="S71">
        <v>31</v>
      </c>
      <c r="T71">
        <v>41</v>
      </c>
      <c r="U71">
        <v>34.5</v>
      </c>
      <c r="V71" s="1" t="str">
        <f t="shared" si="2"/>
        <v>31° 41' 34.5"</v>
      </c>
      <c r="W71">
        <v>109</v>
      </c>
      <c r="X71">
        <v>42</v>
      </c>
      <c r="Y71">
        <v>59.2</v>
      </c>
      <c r="Z71" s="1" t="str">
        <f t="shared" si="3"/>
        <v>109° 42' 59.2"</v>
      </c>
      <c r="AA71">
        <v>4137</v>
      </c>
      <c r="AB71" t="s">
        <v>70</v>
      </c>
      <c r="AC71" t="s">
        <v>71</v>
      </c>
    </row>
    <row r="72" spans="1:29" x14ac:dyDescent="0.25">
      <c r="A72" t="s">
        <v>253</v>
      </c>
      <c r="B72" t="s">
        <v>254</v>
      </c>
      <c r="C72" t="s">
        <v>255</v>
      </c>
      <c r="D72" t="s">
        <v>154</v>
      </c>
      <c r="E72" t="s">
        <v>154</v>
      </c>
      <c r="F72">
        <v>44587.468055555597</v>
      </c>
      <c r="G72">
        <v>176.6</v>
      </c>
      <c r="H72" t="s">
        <v>30</v>
      </c>
      <c r="I72" t="s">
        <v>38</v>
      </c>
      <c r="L72">
        <v>37201</v>
      </c>
      <c r="M72">
        <v>171.1</v>
      </c>
      <c r="N72" t="s">
        <v>30</v>
      </c>
      <c r="O72" t="s">
        <v>38</v>
      </c>
      <c r="R72">
        <v>-5.5</v>
      </c>
      <c r="S72">
        <v>31</v>
      </c>
      <c r="T72">
        <v>41</v>
      </c>
      <c r="U72">
        <v>50.7</v>
      </c>
      <c r="V72" s="1" t="str">
        <f t="shared" si="2"/>
        <v>31° 41' 50.7"</v>
      </c>
      <c r="W72">
        <v>110</v>
      </c>
      <c r="X72">
        <v>32</v>
      </c>
      <c r="Y72">
        <v>4.4000000000000004</v>
      </c>
      <c r="Z72" s="1" t="str">
        <f t="shared" si="3"/>
        <v>110° 32' 4.4"</v>
      </c>
      <c r="AA72">
        <v>4810</v>
      </c>
      <c r="AB72" t="s">
        <v>155</v>
      </c>
      <c r="AC72" t="s">
        <v>156</v>
      </c>
    </row>
    <row r="73" spans="1:29" x14ac:dyDescent="0.25">
      <c r="A73" t="s">
        <v>256</v>
      </c>
      <c r="B73" t="s">
        <v>257</v>
      </c>
      <c r="C73" t="s">
        <v>258</v>
      </c>
      <c r="D73" t="s">
        <v>37</v>
      </c>
      <c r="E73" t="s">
        <v>37</v>
      </c>
      <c r="F73">
        <v>44585.648611111101</v>
      </c>
      <c r="G73">
        <v>51.6</v>
      </c>
      <c r="H73" t="s">
        <v>30</v>
      </c>
      <c r="I73" t="s">
        <v>31</v>
      </c>
      <c r="L73">
        <v>37214</v>
      </c>
      <c r="M73">
        <v>44.4</v>
      </c>
      <c r="N73" t="s">
        <v>30</v>
      </c>
      <c r="O73" t="s">
        <v>38</v>
      </c>
      <c r="R73">
        <v>-7.2</v>
      </c>
      <c r="S73">
        <v>31</v>
      </c>
      <c r="T73">
        <v>41</v>
      </c>
      <c r="U73">
        <v>53.1</v>
      </c>
      <c r="V73" s="1" t="str">
        <f t="shared" si="2"/>
        <v>31° 41' 53.1"</v>
      </c>
      <c r="W73">
        <v>111</v>
      </c>
      <c r="X73">
        <v>11</v>
      </c>
      <c r="Y73">
        <v>15.6</v>
      </c>
      <c r="Z73" s="1" t="str">
        <f t="shared" si="3"/>
        <v>111° 11' 15.6"</v>
      </c>
      <c r="AA73">
        <v>3380</v>
      </c>
      <c r="AB73" t="s">
        <v>39</v>
      </c>
      <c r="AC73" t="s">
        <v>39</v>
      </c>
    </row>
    <row r="74" spans="1:29" x14ac:dyDescent="0.25">
      <c r="A74" t="s">
        <v>259</v>
      </c>
      <c r="B74" t="s">
        <v>260</v>
      </c>
      <c r="C74" t="s">
        <v>261</v>
      </c>
      <c r="D74" t="s">
        <v>51</v>
      </c>
      <c r="E74" t="s">
        <v>52</v>
      </c>
      <c r="F74">
        <v>44586.570138888899</v>
      </c>
      <c r="G74">
        <v>210.8</v>
      </c>
      <c r="H74" t="s">
        <v>30</v>
      </c>
      <c r="I74" t="s">
        <v>38</v>
      </c>
      <c r="L74">
        <v>37201</v>
      </c>
      <c r="M74">
        <v>192.5</v>
      </c>
      <c r="N74" t="s">
        <v>30</v>
      </c>
      <c r="O74" t="s">
        <v>38</v>
      </c>
      <c r="R74">
        <v>-18.3</v>
      </c>
      <c r="S74">
        <v>31</v>
      </c>
      <c r="T74">
        <v>41</v>
      </c>
      <c r="U74">
        <v>56.5</v>
      </c>
      <c r="V74" s="1" t="str">
        <f t="shared" si="2"/>
        <v>31° 41' 56.5"</v>
      </c>
      <c r="W74">
        <v>110</v>
      </c>
      <c r="X74">
        <v>25</v>
      </c>
      <c r="Y74">
        <v>40</v>
      </c>
      <c r="Z74" s="1" t="str">
        <f t="shared" si="3"/>
        <v>110° 25' 40"</v>
      </c>
      <c r="AA74">
        <v>4720</v>
      </c>
      <c r="AB74" t="s">
        <v>53</v>
      </c>
      <c r="AC74" t="s">
        <v>54</v>
      </c>
    </row>
    <row r="75" spans="1:29" x14ac:dyDescent="0.25">
      <c r="A75" t="s">
        <v>262</v>
      </c>
      <c r="B75" t="s">
        <v>263</v>
      </c>
      <c r="C75" t="s">
        <v>264</v>
      </c>
      <c r="D75" t="s">
        <v>37</v>
      </c>
      <c r="E75" t="s">
        <v>37</v>
      </c>
      <c r="F75">
        <v>44586.513888888898</v>
      </c>
      <c r="G75">
        <v>45.2</v>
      </c>
      <c r="H75" t="s">
        <v>30</v>
      </c>
      <c r="I75" t="s">
        <v>38</v>
      </c>
      <c r="L75">
        <v>37187</v>
      </c>
      <c r="M75">
        <v>35.6</v>
      </c>
      <c r="N75" t="s">
        <v>30</v>
      </c>
      <c r="O75" t="s">
        <v>38</v>
      </c>
      <c r="R75">
        <v>-9.6</v>
      </c>
      <c r="S75">
        <v>31</v>
      </c>
      <c r="T75">
        <v>42</v>
      </c>
      <c r="U75">
        <v>1.7</v>
      </c>
      <c r="V75" s="1" t="str">
        <f t="shared" si="2"/>
        <v>31° 42' 1.7"</v>
      </c>
      <c r="W75">
        <v>111</v>
      </c>
      <c r="X75">
        <v>3</v>
      </c>
      <c r="Y75">
        <v>40.200000000000003</v>
      </c>
      <c r="Z75" s="1" t="str">
        <f t="shared" si="3"/>
        <v>111° 3' 40.2"</v>
      </c>
      <c r="AA75">
        <v>3089</v>
      </c>
      <c r="AB75" t="s">
        <v>39</v>
      </c>
      <c r="AC75" t="s">
        <v>39</v>
      </c>
    </row>
    <row r="76" spans="1:29" x14ac:dyDescent="0.25">
      <c r="A76" t="s">
        <v>265</v>
      </c>
      <c r="B76" t="s">
        <v>266</v>
      </c>
      <c r="C76" t="s">
        <v>267</v>
      </c>
      <c r="D76" t="s">
        <v>37</v>
      </c>
      <c r="E76" t="s">
        <v>37</v>
      </c>
      <c r="F76">
        <v>44516.621527777803</v>
      </c>
      <c r="G76">
        <v>31.1</v>
      </c>
      <c r="H76" t="s">
        <v>30</v>
      </c>
      <c r="I76" t="s">
        <v>31</v>
      </c>
      <c r="L76">
        <v>37214</v>
      </c>
      <c r="M76">
        <v>15.2</v>
      </c>
      <c r="N76" t="s">
        <v>30</v>
      </c>
      <c r="O76" t="s">
        <v>31</v>
      </c>
      <c r="R76">
        <v>-15.9</v>
      </c>
      <c r="S76">
        <v>31</v>
      </c>
      <c r="T76">
        <v>42</v>
      </c>
      <c r="U76">
        <v>15.9</v>
      </c>
      <c r="V76" s="1" t="str">
        <f t="shared" si="2"/>
        <v>31° 42' 15.9"</v>
      </c>
      <c r="W76">
        <v>111</v>
      </c>
      <c r="X76">
        <v>2</v>
      </c>
      <c r="Y76">
        <v>55.7</v>
      </c>
      <c r="Z76" s="1" t="str">
        <f t="shared" si="3"/>
        <v>111° 2' 55.7"</v>
      </c>
      <c r="AA76">
        <v>3063</v>
      </c>
      <c r="AB76" t="s">
        <v>39</v>
      </c>
      <c r="AC76" t="s">
        <v>39</v>
      </c>
    </row>
    <row r="77" spans="1:29" x14ac:dyDescent="0.25">
      <c r="A77" t="s">
        <v>268</v>
      </c>
      <c r="B77" t="s">
        <v>269</v>
      </c>
      <c r="C77" t="s">
        <v>270</v>
      </c>
      <c r="D77" t="s">
        <v>37</v>
      </c>
      <c r="E77" t="s">
        <v>37</v>
      </c>
      <c r="F77">
        <v>44585.635416666701</v>
      </c>
      <c r="G77">
        <v>62.9</v>
      </c>
      <c r="H77" t="s">
        <v>30</v>
      </c>
      <c r="I77" t="s">
        <v>31</v>
      </c>
      <c r="L77">
        <v>37188</v>
      </c>
      <c r="M77">
        <v>46.5</v>
      </c>
      <c r="N77" t="s">
        <v>30</v>
      </c>
      <c r="O77" t="s">
        <v>38</v>
      </c>
      <c r="R77">
        <v>-16.399999999999999</v>
      </c>
      <c r="S77">
        <v>31</v>
      </c>
      <c r="T77">
        <v>40</v>
      </c>
      <c r="U77">
        <v>23.1</v>
      </c>
      <c r="V77" s="1" t="str">
        <f t="shared" si="2"/>
        <v>31° 40' 23.1"</v>
      </c>
      <c r="W77">
        <v>111</v>
      </c>
      <c r="X77">
        <v>12</v>
      </c>
      <c r="Y77">
        <v>51.8</v>
      </c>
      <c r="Z77" s="1" t="str">
        <f t="shared" si="3"/>
        <v>111° 12' 51.8"</v>
      </c>
      <c r="AA77">
        <v>3455</v>
      </c>
      <c r="AB77" t="s">
        <v>39</v>
      </c>
      <c r="AC77" t="s">
        <v>39</v>
      </c>
    </row>
    <row r="78" spans="1:29" x14ac:dyDescent="0.25">
      <c r="A78" t="s">
        <v>271</v>
      </c>
      <c r="B78" t="s">
        <v>272</v>
      </c>
      <c r="C78" t="s">
        <v>273</v>
      </c>
      <c r="D78" t="s">
        <v>154</v>
      </c>
      <c r="E78" t="s">
        <v>154</v>
      </c>
      <c r="F78">
        <v>44587.534722222197</v>
      </c>
      <c r="G78">
        <v>156</v>
      </c>
      <c r="H78" t="s">
        <v>30</v>
      </c>
      <c r="I78" t="s">
        <v>38</v>
      </c>
      <c r="L78">
        <v>37201</v>
      </c>
      <c r="M78">
        <v>151.4</v>
      </c>
      <c r="N78" t="s">
        <v>30</v>
      </c>
      <c r="O78" t="s">
        <v>38</v>
      </c>
      <c r="R78">
        <v>-4.5999999999999996</v>
      </c>
      <c r="S78">
        <v>31</v>
      </c>
      <c r="T78">
        <v>40</v>
      </c>
      <c r="U78">
        <v>26.5</v>
      </c>
      <c r="V78" s="1" t="str">
        <f t="shared" si="2"/>
        <v>31° 40' 26.5"</v>
      </c>
      <c r="W78">
        <v>110</v>
      </c>
      <c r="X78">
        <v>33</v>
      </c>
      <c r="Y78">
        <v>47.1</v>
      </c>
      <c r="Z78" s="1" t="str">
        <f t="shared" si="3"/>
        <v>110° 33' 47.1"</v>
      </c>
      <c r="AA78">
        <v>4810</v>
      </c>
      <c r="AB78" t="s">
        <v>155</v>
      </c>
      <c r="AC78" t="s">
        <v>156</v>
      </c>
    </row>
    <row r="79" spans="1:29" x14ac:dyDescent="0.25">
      <c r="A79" t="s">
        <v>274</v>
      </c>
      <c r="B79" t="s">
        <v>275</v>
      </c>
      <c r="C79" t="s">
        <v>276</v>
      </c>
      <c r="D79" t="s">
        <v>37</v>
      </c>
      <c r="E79" t="s">
        <v>37</v>
      </c>
      <c r="F79">
        <v>44585.683333333298</v>
      </c>
      <c r="G79">
        <v>189</v>
      </c>
      <c r="H79" t="s">
        <v>30</v>
      </c>
      <c r="I79" t="s">
        <v>38</v>
      </c>
      <c r="L79">
        <v>37188</v>
      </c>
      <c r="M79">
        <v>175.3</v>
      </c>
      <c r="N79" t="s">
        <v>30</v>
      </c>
      <c r="O79" t="s">
        <v>38</v>
      </c>
      <c r="R79">
        <v>-13.7</v>
      </c>
      <c r="S79">
        <v>31</v>
      </c>
      <c r="T79">
        <v>44</v>
      </c>
      <c r="U79">
        <v>1.5</v>
      </c>
      <c r="V79" s="1" t="str">
        <f t="shared" si="2"/>
        <v>31° 44' 1.5"</v>
      </c>
      <c r="W79">
        <v>111</v>
      </c>
      <c r="X79">
        <v>12</v>
      </c>
      <c r="Y79">
        <v>44.9</v>
      </c>
      <c r="Z79" s="1" t="str">
        <f t="shared" si="3"/>
        <v>111° 12' 44.9"</v>
      </c>
      <c r="AA79">
        <v>3640</v>
      </c>
      <c r="AB79" t="s">
        <v>39</v>
      </c>
      <c r="AC79" t="s">
        <v>39</v>
      </c>
    </row>
    <row r="80" spans="1:29" x14ac:dyDescent="0.25">
      <c r="A80" t="s">
        <v>277</v>
      </c>
      <c r="B80" t="s">
        <v>278</v>
      </c>
      <c r="C80" t="s">
        <v>279</v>
      </c>
      <c r="D80" t="s">
        <v>280</v>
      </c>
      <c r="E80" t="s">
        <v>122</v>
      </c>
      <c r="F80">
        <v>44487.75</v>
      </c>
      <c r="G80">
        <v>69.459999999999994</v>
      </c>
      <c r="H80" t="s">
        <v>30</v>
      </c>
      <c r="I80" t="s">
        <v>107</v>
      </c>
      <c r="L80">
        <v>37186</v>
      </c>
      <c r="M80">
        <v>47.12</v>
      </c>
      <c r="N80" t="s">
        <v>30</v>
      </c>
      <c r="O80" t="s">
        <v>38</v>
      </c>
      <c r="R80">
        <v>-22.34</v>
      </c>
      <c r="S80">
        <v>31</v>
      </c>
      <c r="T80">
        <v>44</v>
      </c>
      <c r="U80">
        <v>55.39</v>
      </c>
      <c r="V80" s="1" t="str">
        <f t="shared" si="2"/>
        <v>31° 44' 55.39"</v>
      </c>
      <c r="W80">
        <v>111</v>
      </c>
      <c r="X80">
        <v>2</v>
      </c>
      <c r="Y80">
        <v>35.36</v>
      </c>
      <c r="Z80" s="1" t="str">
        <f t="shared" si="3"/>
        <v>111° 2' 35.36"</v>
      </c>
      <c r="AA80">
        <v>3014.8</v>
      </c>
      <c r="AB80" t="s">
        <v>123</v>
      </c>
      <c r="AC80" t="s">
        <v>281</v>
      </c>
    </row>
    <row r="81" spans="1:29" x14ac:dyDescent="0.25">
      <c r="A81" t="s">
        <v>282</v>
      </c>
      <c r="B81" t="s">
        <v>283</v>
      </c>
      <c r="C81" t="s">
        <v>284</v>
      </c>
      <c r="D81" t="s">
        <v>51</v>
      </c>
      <c r="E81" t="s">
        <v>52</v>
      </c>
      <c r="F81">
        <v>44503.385416666701</v>
      </c>
      <c r="G81">
        <v>425.8</v>
      </c>
      <c r="H81" t="s">
        <v>30</v>
      </c>
      <c r="I81" t="s">
        <v>38</v>
      </c>
      <c r="L81">
        <v>37223</v>
      </c>
      <c r="M81">
        <v>410.3</v>
      </c>
      <c r="N81" t="s">
        <v>30</v>
      </c>
      <c r="O81" t="s">
        <v>38</v>
      </c>
      <c r="R81">
        <v>-15.5</v>
      </c>
      <c r="S81">
        <v>31</v>
      </c>
      <c r="T81">
        <v>42</v>
      </c>
      <c r="U81">
        <v>41.5</v>
      </c>
      <c r="V81" s="1" t="str">
        <f t="shared" si="2"/>
        <v>31° 42' 41.5"</v>
      </c>
      <c r="W81">
        <v>110</v>
      </c>
      <c r="X81">
        <v>3</v>
      </c>
      <c r="Y81">
        <v>49.8</v>
      </c>
      <c r="Z81" s="1" t="str">
        <f t="shared" si="3"/>
        <v>110° 3' 49.8"</v>
      </c>
      <c r="AA81">
        <v>4550</v>
      </c>
      <c r="AB81" t="s">
        <v>53</v>
      </c>
      <c r="AC81" t="s">
        <v>54</v>
      </c>
    </row>
    <row r="82" spans="1:29" x14ac:dyDescent="0.25">
      <c r="A82" t="s">
        <v>285</v>
      </c>
      <c r="B82" t="s">
        <v>286</v>
      </c>
      <c r="D82" t="s">
        <v>51</v>
      </c>
      <c r="E82" t="s">
        <v>52</v>
      </c>
      <c r="F82">
        <v>44586.588194444397</v>
      </c>
      <c r="G82">
        <v>231.5</v>
      </c>
      <c r="H82" t="s">
        <v>30</v>
      </c>
      <c r="I82" t="s">
        <v>38</v>
      </c>
      <c r="L82">
        <v>37299</v>
      </c>
      <c r="M82">
        <v>222.95</v>
      </c>
      <c r="N82" t="s">
        <v>30</v>
      </c>
      <c r="O82" t="s">
        <v>38</v>
      </c>
      <c r="R82">
        <v>-8.5500000000000007</v>
      </c>
      <c r="S82">
        <v>31</v>
      </c>
      <c r="T82">
        <v>42</v>
      </c>
      <c r="U82">
        <v>43.5</v>
      </c>
      <c r="V82" s="1" t="str">
        <f t="shared" si="2"/>
        <v>31° 42' 43.5"</v>
      </c>
      <c r="W82">
        <v>110</v>
      </c>
      <c r="X82">
        <v>20</v>
      </c>
      <c r="Y82">
        <v>41.4</v>
      </c>
      <c r="Z82" s="1" t="str">
        <f t="shared" si="3"/>
        <v>110° 20' 41.4"</v>
      </c>
      <c r="AA82">
        <v>4345</v>
      </c>
      <c r="AB82" t="s">
        <v>53</v>
      </c>
      <c r="AC82" t="s">
        <v>54</v>
      </c>
    </row>
    <row r="83" spans="1:29" x14ac:dyDescent="0.25">
      <c r="A83" t="s">
        <v>287</v>
      </c>
      <c r="B83" t="s">
        <v>288</v>
      </c>
      <c r="C83" t="s">
        <v>289</v>
      </c>
      <c r="D83" t="s">
        <v>154</v>
      </c>
      <c r="E83" t="s">
        <v>154</v>
      </c>
      <c r="F83">
        <v>44586.502777777801</v>
      </c>
      <c r="G83">
        <v>42.3</v>
      </c>
      <c r="H83" t="s">
        <v>30</v>
      </c>
      <c r="I83" t="s">
        <v>38</v>
      </c>
      <c r="L83">
        <v>37228</v>
      </c>
      <c r="M83">
        <v>40.5</v>
      </c>
      <c r="N83" t="s">
        <v>30</v>
      </c>
      <c r="O83" t="s">
        <v>38</v>
      </c>
      <c r="R83">
        <v>-1.8</v>
      </c>
      <c r="S83">
        <v>31</v>
      </c>
      <c r="T83">
        <v>43</v>
      </c>
      <c r="U83">
        <v>0.9</v>
      </c>
      <c r="V83" s="1" t="str">
        <f t="shared" si="2"/>
        <v>31° 43' 0.9"</v>
      </c>
      <c r="W83">
        <v>110</v>
      </c>
      <c r="X83">
        <v>35</v>
      </c>
      <c r="Y83">
        <v>12.7</v>
      </c>
      <c r="Z83" s="1" t="str">
        <f t="shared" si="3"/>
        <v>110° 35' 12.7"</v>
      </c>
      <c r="AA83">
        <v>4610</v>
      </c>
      <c r="AB83" t="s">
        <v>155</v>
      </c>
      <c r="AC83" t="s">
        <v>156</v>
      </c>
    </row>
    <row r="84" spans="1:29" x14ac:dyDescent="0.25">
      <c r="A84" t="s">
        <v>290</v>
      </c>
      <c r="B84" t="s">
        <v>291</v>
      </c>
      <c r="C84" t="s">
        <v>292</v>
      </c>
      <c r="D84" t="s">
        <v>37</v>
      </c>
      <c r="E84" t="s">
        <v>37</v>
      </c>
      <c r="F84">
        <v>44586.482638888898</v>
      </c>
      <c r="G84">
        <v>49.4</v>
      </c>
      <c r="H84" t="s">
        <v>30</v>
      </c>
      <c r="I84" t="s">
        <v>38</v>
      </c>
      <c r="L84">
        <v>37187</v>
      </c>
      <c r="M84">
        <v>37.799999999999997</v>
      </c>
      <c r="N84" t="s">
        <v>30</v>
      </c>
      <c r="O84" t="s">
        <v>38</v>
      </c>
      <c r="R84">
        <v>-11.6</v>
      </c>
      <c r="S84">
        <v>31</v>
      </c>
      <c r="T84">
        <v>43</v>
      </c>
      <c r="U84">
        <v>1.1000000000000001</v>
      </c>
      <c r="V84" s="1" t="str">
        <f t="shared" si="2"/>
        <v>31° 43' 1.1"</v>
      </c>
      <c r="W84">
        <v>111</v>
      </c>
      <c r="X84">
        <v>3</v>
      </c>
      <c r="Y84">
        <v>24.1</v>
      </c>
      <c r="Z84" s="1" t="str">
        <f t="shared" si="3"/>
        <v>111° 3' 24.1"</v>
      </c>
      <c r="AA84">
        <v>3064</v>
      </c>
      <c r="AB84" t="s">
        <v>39</v>
      </c>
      <c r="AC84" t="s">
        <v>39</v>
      </c>
    </row>
    <row r="85" spans="1:29" x14ac:dyDescent="0.25">
      <c r="A85" t="s">
        <v>293</v>
      </c>
      <c r="B85" t="s">
        <v>294</v>
      </c>
      <c r="C85" t="s">
        <v>295</v>
      </c>
      <c r="D85" t="s">
        <v>37</v>
      </c>
      <c r="E85" t="s">
        <v>37</v>
      </c>
      <c r="F85">
        <v>44586.456250000003</v>
      </c>
      <c r="G85">
        <v>20.100000000000001</v>
      </c>
      <c r="H85" t="s">
        <v>30</v>
      </c>
      <c r="I85" t="s">
        <v>31</v>
      </c>
      <c r="L85">
        <v>37271</v>
      </c>
      <c r="M85">
        <v>20.16</v>
      </c>
      <c r="N85" t="s">
        <v>30</v>
      </c>
      <c r="O85" t="s">
        <v>31</v>
      </c>
      <c r="R85">
        <v>0.06</v>
      </c>
      <c r="S85">
        <v>31</v>
      </c>
      <c r="T85">
        <v>43</v>
      </c>
      <c r="U85">
        <v>17.899999999999999</v>
      </c>
      <c r="V85" s="1" t="str">
        <f t="shared" si="2"/>
        <v>31° 43' 17.9"</v>
      </c>
      <c r="W85">
        <v>111</v>
      </c>
      <c r="X85">
        <v>7</v>
      </c>
      <c r="Y85">
        <v>56</v>
      </c>
      <c r="Z85" s="1" t="str">
        <f t="shared" si="3"/>
        <v>111° 7' 56"</v>
      </c>
      <c r="AA85">
        <v>3224</v>
      </c>
      <c r="AB85" t="s">
        <v>39</v>
      </c>
      <c r="AC85" t="s">
        <v>39</v>
      </c>
    </row>
    <row r="86" spans="1:29" x14ac:dyDescent="0.25">
      <c r="A86" t="s">
        <v>296</v>
      </c>
      <c r="B86" t="s">
        <v>297</v>
      </c>
      <c r="C86" t="s">
        <v>298</v>
      </c>
      <c r="D86" t="s">
        <v>51</v>
      </c>
      <c r="E86" t="s">
        <v>52</v>
      </c>
      <c r="F86">
        <v>44586.530555555597</v>
      </c>
      <c r="G86">
        <v>143</v>
      </c>
      <c r="H86" t="s">
        <v>30</v>
      </c>
      <c r="I86" t="s">
        <v>38</v>
      </c>
      <c r="L86">
        <v>37201</v>
      </c>
      <c r="M86">
        <v>134.4</v>
      </c>
      <c r="N86" t="s">
        <v>30</v>
      </c>
      <c r="O86" t="s">
        <v>38</v>
      </c>
      <c r="R86">
        <v>-8.6</v>
      </c>
      <c r="S86">
        <v>31</v>
      </c>
      <c r="T86">
        <v>43</v>
      </c>
      <c r="U86">
        <v>24.2</v>
      </c>
      <c r="V86" s="1" t="str">
        <f t="shared" si="2"/>
        <v>31° 43' 24.2"</v>
      </c>
      <c r="W86">
        <v>110</v>
      </c>
      <c r="X86">
        <v>29</v>
      </c>
      <c r="Y86">
        <v>39.799999999999997</v>
      </c>
      <c r="Z86" s="1" t="str">
        <f t="shared" si="3"/>
        <v>110° 29' 39.8"</v>
      </c>
      <c r="AA86">
        <v>4895</v>
      </c>
      <c r="AB86" t="s">
        <v>53</v>
      </c>
      <c r="AC86" t="s">
        <v>54</v>
      </c>
    </row>
    <row r="87" spans="1:29" x14ac:dyDescent="0.25">
      <c r="A87" t="s">
        <v>299</v>
      </c>
      <c r="B87" t="s">
        <v>300</v>
      </c>
      <c r="C87" t="s">
        <v>301</v>
      </c>
      <c r="D87" t="s">
        <v>121</v>
      </c>
      <c r="E87" t="s">
        <v>122</v>
      </c>
      <c r="F87">
        <v>44586.5625</v>
      </c>
      <c r="G87">
        <v>322.10000000000002</v>
      </c>
      <c r="H87" t="s">
        <v>30</v>
      </c>
      <c r="I87" t="s">
        <v>38</v>
      </c>
      <c r="L87">
        <v>37203</v>
      </c>
      <c r="M87">
        <v>322</v>
      </c>
      <c r="N87" t="s">
        <v>30</v>
      </c>
      <c r="O87" t="s">
        <v>38</v>
      </c>
      <c r="R87">
        <v>-0.1</v>
      </c>
      <c r="S87">
        <v>31</v>
      </c>
      <c r="T87">
        <v>48</v>
      </c>
      <c r="U87">
        <v>29.1</v>
      </c>
      <c r="V87" s="1" t="str">
        <f t="shared" si="2"/>
        <v>31° 48' 29.1"</v>
      </c>
      <c r="W87">
        <v>111</v>
      </c>
      <c r="X87">
        <v>24</v>
      </c>
      <c r="Y87">
        <v>30.5</v>
      </c>
      <c r="Z87" s="1" t="str">
        <f t="shared" si="3"/>
        <v>111° 24' 30.5"</v>
      </c>
      <c r="AA87">
        <v>3052</v>
      </c>
      <c r="AB87" t="s">
        <v>123</v>
      </c>
      <c r="AC87" t="s">
        <v>124</v>
      </c>
    </row>
    <row r="88" spans="1:29" x14ac:dyDescent="0.25">
      <c r="A88" t="s">
        <v>302</v>
      </c>
      <c r="B88" t="s">
        <v>303</v>
      </c>
      <c r="D88" t="s">
        <v>304</v>
      </c>
      <c r="E88" t="s">
        <v>305</v>
      </c>
      <c r="F88">
        <v>44504.458333333299</v>
      </c>
      <c r="G88">
        <v>138.19999999999999</v>
      </c>
      <c r="H88" t="s">
        <v>30</v>
      </c>
      <c r="I88" t="s">
        <v>31</v>
      </c>
      <c r="L88">
        <v>37209</v>
      </c>
      <c r="M88">
        <v>117.5</v>
      </c>
      <c r="N88" t="s">
        <v>30</v>
      </c>
      <c r="O88" t="s">
        <v>38</v>
      </c>
      <c r="R88">
        <v>-20.7</v>
      </c>
      <c r="S88">
        <v>31</v>
      </c>
      <c r="T88">
        <v>48</v>
      </c>
      <c r="U88">
        <v>51.8</v>
      </c>
      <c r="V88" s="1" t="str">
        <f t="shared" si="2"/>
        <v>31° 48' 51.8"</v>
      </c>
      <c r="W88">
        <v>109</v>
      </c>
      <c r="X88">
        <v>3</v>
      </c>
      <c r="Y88">
        <v>0</v>
      </c>
      <c r="Z88" s="1" t="str">
        <f t="shared" si="3"/>
        <v>109° 3' 0"</v>
      </c>
      <c r="AA88">
        <v>4153</v>
      </c>
      <c r="AB88" t="s">
        <v>306</v>
      </c>
      <c r="AC88" t="s">
        <v>307</v>
      </c>
    </row>
    <row r="89" spans="1:29" x14ac:dyDescent="0.25">
      <c r="A89" t="s">
        <v>308</v>
      </c>
      <c r="B89" t="s">
        <v>309</v>
      </c>
      <c r="D89" t="s">
        <v>51</v>
      </c>
      <c r="E89" t="s">
        <v>52</v>
      </c>
      <c r="F89">
        <v>44532.586805555598</v>
      </c>
      <c r="G89">
        <v>611.6</v>
      </c>
      <c r="H89" t="s">
        <v>30</v>
      </c>
      <c r="I89" t="s">
        <v>38</v>
      </c>
      <c r="L89">
        <v>37236</v>
      </c>
      <c r="M89">
        <v>608.6</v>
      </c>
      <c r="N89" t="s">
        <v>30</v>
      </c>
      <c r="O89" t="s">
        <v>38</v>
      </c>
      <c r="R89">
        <v>-3</v>
      </c>
      <c r="S89">
        <v>31</v>
      </c>
      <c r="T89">
        <v>49</v>
      </c>
      <c r="U89">
        <v>28.3</v>
      </c>
      <c r="V89" s="1" t="str">
        <f t="shared" si="2"/>
        <v>31° 49' 28.3"</v>
      </c>
      <c r="W89">
        <v>110</v>
      </c>
      <c r="X89">
        <v>1</v>
      </c>
      <c r="Y89">
        <v>3.3</v>
      </c>
      <c r="Z89" s="1" t="str">
        <f t="shared" si="3"/>
        <v>110° 1' 3.3"</v>
      </c>
      <c r="AA89">
        <v>4840</v>
      </c>
      <c r="AB89" t="s">
        <v>53</v>
      </c>
      <c r="AC89" t="s">
        <v>54</v>
      </c>
    </row>
    <row r="90" spans="1:29" x14ac:dyDescent="0.25">
      <c r="A90" t="s">
        <v>310</v>
      </c>
      <c r="B90" t="s">
        <v>311</v>
      </c>
      <c r="C90" t="s">
        <v>312</v>
      </c>
      <c r="D90" t="s">
        <v>51</v>
      </c>
      <c r="E90" t="s">
        <v>52</v>
      </c>
      <c r="F90">
        <v>44532.640277777798</v>
      </c>
      <c r="G90">
        <v>221.6</v>
      </c>
      <c r="H90" t="s">
        <v>30</v>
      </c>
      <c r="I90" t="s">
        <v>38</v>
      </c>
      <c r="L90">
        <v>37236</v>
      </c>
      <c r="M90">
        <v>219.7</v>
      </c>
      <c r="N90" t="s">
        <v>30</v>
      </c>
      <c r="O90" t="s">
        <v>38</v>
      </c>
      <c r="R90">
        <v>-1.9</v>
      </c>
      <c r="S90">
        <v>31</v>
      </c>
      <c r="T90">
        <v>47</v>
      </c>
      <c r="U90">
        <v>38</v>
      </c>
      <c r="V90" s="1" t="str">
        <f t="shared" si="2"/>
        <v>31° 47' 38"</v>
      </c>
      <c r="W90">
        <v>110</v>
      </c>
      <c r="X90">
        <v>9</v>
      </c>
      <c r="Y90">
        <v>6.7</v>
      </c>
      <c r="Z90" s="1" t="str">
        <f t="shared" si="3"/>
        <v>110° 9' 6.7"</v>
      </c>
      <c r="AA90">
        <v>4044</v>
      </c>
      <c r="AB90" t="s">
        <v>53</v>
      </c>
      <c r="AC90" t="s">
        <v>54</v>
      </c>
    </row>
    <row r="91" spans="1:29" x14ac:dyDescent="0.25">
      <c r="A91" t="s">
        <v>313</v>
      </c>
      <c r="B91" t="s">
        <v>314</v>
      </c>
      <c r="D91" t="s">
        <v>304</v>
      </c>
      <c r="E91" t="s">
        <v>305</v>
      </c>
      <c r="F91">
        <v>44504.555555555598</v>
      </c>
      <c r="G91">
        <v>150.58000000000001</v>
      </c>
      <c r="H91" t="s">
        <v>30</v>
      </c>
      <c r="I91" t="s">
        <v>38</v>
      </c>
      <c r="L91">
        <v>37209</v>
      </c>
      <c r="M91">
        <v>132.38999999999999</v>
      </c>
      <c r="N91" t="s">
        <v>30</v>
      </c>
      <c r="O91" t="s">
        <v>38</v>
      </c>
      <c r="R91">
        <v>-18.190000000000001</v>
      </c>
      <c r="S91">
        <v>31</v>
      </c>
      <c r="T91">
        <v>47</v>
      </c>
      <c r="U91">
        <v>50.7</v>
      </c>
      <c r="V91" s="1" t="str">
        <f t="shared" si="2"/>
        <v>31° 47' 50.7"</v>
      </c>
      <c r="W91">
        <v>109</v>
      </c>
      <c r="X91">
        <v>2</v>
      </c>
      <c r="Y91">
        <v>51.2</v>
      </c>
      <c r="Z91" s="1" t="str">
        <f t="shared" si="3"/>
        <v>109° 2' 51.2"</v>
      </c>
      <c r="AA91">
        <v>4164</v>
      </c>
      <c r="AB91" t="s">
        <v>306</v>
      </c>
      <c r="AC91" t="s">
        <v>307</v>
      </c>
    </row>
    <row r="92" spans="1:29" x14ac:dyDescent="0.25">
      <c r="A92" t="s">
        <v>315</v>
      </c>
      <c r="B92" t="s">
        <v>316</v>
      </c>
      <c r="C92" t="s">
        <v>317</v>
      </c>
      <c r="D92" t="s">
        <v>68</v>
      </c>
      <c r="E92" t="s">
        <v>69</v>
      </c>
      <c r="F92">
        <v>44502.5</v>
      </c>
      <c r="G92">
        <v>298.7</v>
      </c>
      <c r="H92" t="s">
        <v>30</v>
      </c>
      <c r="I92" t="s">
        <v>38</v>
      </c>
      <c r="L92">
        <v>37272</v>
      </c>
      <c r="M92">
        <v>187.15</v>
      </c>
      <c r="N92" t="s">
        <v>30</v>
      </c>
      <c r="O92" t="s">
        <v>38</v>
      </c>
      <c r="R92">
        <v>-111.55</v>
      </c>
      <c r="S92">
        <v>31</v>
      </c>
      <c r="T92">
        <v>48</v>
      </c>
      <c r="U92">
        <v>7.9</v>
      </c>
      <c r="V92" s="1" t="str">
        <f t="shared" si="2"/>
        <v>31° 48' 7.9"</v>
      </c>
      <c r="W92">
        <v>109</v>
      </c>
      <c r="X92">
        <v>42</v>
      </c>
      <c r="Y92">
        <v>33.700000000000003</v>
      </c>
      <c r="Z92" s="1" t="str">
        <f t="shared" si="3"/>
        <v>109° 42' 33.7"</v>
      </c>
      <c r="AA92">
        <v>4237</v>
      </c>
      <c r="AB92" t="s">
        <v>70</v>
      </c>
      <c r="AC92" t="s">
        <v>71</v>
      </c>
    </row>
    <row r="93" spans="1:29" x14ac:dyDescent="0.25">
      <c r="A93" t="s">
        <v>318</v>
      </c>
      <c r="B93" t="s">
        <v>319</v>
      </c>
      <c r="C93" t="s">
        <v>320</v>
      </c>
      <c r="D93" t="s">
        <v>321</v>
      </c>
      <c r="E93" t="s">
        <v>321</v>
      </c>
      <c r="F93">
        <v>44502.517361111102</v>
      </c>
      <c r="G93">
        <v>386.8</v>
      </c>
      <c r="H93" t="s">
        <v>30</v>
      </c>
      <c r="I93" t="s">
        <v>38</v>
      </c>
      <c r="L93">
        <v>37286</v>
      </c>
      <c r="M93">
        <v>376.8</v>
      </c>
      <c r="N93" t="s">
        <v>30</v>
      </c>
      <c r="O93" t="s">
        <v>38</v>
      </c>
      <c r="R93">
        <v>-10</v>
      </c>
      <c r="S93">
        <v>31</v>
      </c>
      <c r="T93">
        <v>52</v>
      </c>
      <c r="U93">
        <v>26.1</v>
      </c>
      <c r="V93" s="1" t="str">
        <f t="shared" si="2"/>
        <v>31° 52' 26.1"</v>
      </c>
      <c r="W93">
        <v>109</v>
      </c>
      <c r="X93">
        <v>31</v>
      </c>
      <c r="Y93">
        <v>1.7</v>
      </c>
      <c r="Z93" s="1" t="str">
        <f t="shared" si="3"/>
        <v>109° 31' 1.7"</v>
      </c>
      <c r="AA93">
        <v>4750</v>
      </c>
      <c r="AB93" t="s">
        <v>322</v>
      </c>
      <c r="AC93" t="s">
        <v>323</v>
      </c>
    </row>
    <row r="94" spans="1:29" x14ac:dyDescent="0.25">
      <c r="A94" t="s">
        <v>324</v>
      </c>
      <c r="B94" t="s">
        <v>325</v>
      </c>
      <c r="C94" t="s">
        <v>326</v>
      </c>
      <c r="D94" t="s">
        <v>121</v>
      </c>
      <c r="E94" t="s">
        <v>122</v>
      </c>
      <c r="F94">
        <v>44586.527777777803</v>
      </c>
      <c r="G94">
        <v>245.7</v>
      </c>
      <c r="H94" t="s">
        <v>30</v>
      </c>
      <c r="I94" t="s">
        <v>38</v>
      </c>
      <c r="L94">
        <v>37203</v>
      </c>
      <c r="M94">
        <v>244.5</v>
      </c>
      <c r="N94" t="s">
        <v>30</v>
      </c>
      <c r="O94" t="s">
        <v>38</v>
      </c>
      <c r="R94">
        <v>-1.2</v>
      </c>
      <c r="S94">
        <v>31</v>
      </c>
      <c r="T94">
        <v>52</v>
      </c>
      <c r="U94">
        <v>59</v>
      </c>
      <c r="V94" s="1" t="str">
        <f t="shared" si="2"/>
        <v>31° 52' 59"</v>
      </c>
      <c r="W94">
        <v>111</v>
      </c>
      <c r="X94">
        <v>23</v>
      </c>
      <c r="Y94">
        <v>47</v>
      </c>
      <c r="Z94" s="1" t="str">
        <f t="shared" si="3"/>
        <v>111° 23' 47"</v>
      </c>
      <c r="AA94">
        <v>2915</v>
      </c>
      <c r="AB94" t="s">
        <v>123</v>
      </c>
      <c r="AC94" t="s">
        <v>124</v>
      </c>
    </row>
    <row r="95" spans="1:29" x14ac:dyDescent="0.25">
      <c r="A95" t="s">
        <v>327</v>
      </c>
      <c r="B95" t="s">
        <v>328</v>
      </c>
      <c r="C95" t="s">
        <v>329</v>
      </c>
      <c r="D95" t="s">
        <v>51</v>
      </c>
      <c r="E95" t="s">
        <v>52</v>
      </c>
      <c r="F95">
        <v>44532.555555555598</v>
      </c>
      <c r="G95">
        <v>79.599999999999994</v>
      </c>
      <c r="H95" t="s">
        <v>30</v>
      </c>
      <c r="I95" t="s">
        <v>38</v>
      </c>
      <c r="L95">
        <v>37236</v>
      </c>
      <c r="M95">
        <v>82.8</v>
      </c>
      <c r="N95" t="s">
        <v>30</v>
      </c>
      <c r="O95" t="s">
        <v>38</v>
      </c>
      <c r="R95">
        <v>3.2</v>
      </c>
      <c r="S95">
        <v>31</v>
      </c>
      <c r="T95">
        <v>50</v>
      </c>
      <c r="U95">
        <v>19.2</v>
      </c>
      <c r="V95" s="1" t="str">
        <f t="shared" si="2"/>
        <v>31° 50' 19.2"</v>
      </c>
      <c r="W95">
        <v>110</v>
      </c>
      <c r="X95">
        <v>11</v>
      </c>
      <c r="Y95">
        <v>46.5</v>
      </c>
      <c r="Z95" s="1" t="str">
        <f t="shared" si="3"/>
        <v>110° 11' 46.5"</v>
      </c>
      <c r="AA95">
        <v>3745</v>
      </c>
      <c r="AB95" t="s">
        <v>53</v>
      </c>
      <c r="AC95" t="s">
        <v>54</v>
      </c>
    </row>
    <row r="96" spans="1:29" x14ac:dyDescent="0.25">
      <c r="A96" t="s">
        <v>330</v>
      </c>
      <c r="B96" t="s">
        <v>331</v>
      </c>
      <c r="C96" t="s">
        <v>332</v>
      </c>
      <c r="D96" t="s">
        <v>68</v>
      </c>
      <c r="E96" t="s">
        <v>69</v>
      </c>
      <c r="F96">
        <v>44502.488194444399</v>
      </c>
      <c r="G96">
        <v>293.10000000000002</v>
      </c>
      <c r="H96" t="s">
        <v>30</v>
      </c>
      <c r="I96" t="s">
        <v>38</v>
      </c>
      <c r="L96">
        <v>37272</v>
      </c>
      <c r="M96">
        <v>211.75</v>
      </c>
      <c r="N96" t="s">
        <v>30</v>
      </c>
      <c r="O96" t="s">
        <v>38</v>
      </c>
      <c r="R96">
        <v>-81.349999999999994</v>
      </c>
      <c r="S96">
        <v>31</v>
      </c>
      <c r="T96">
        <v>50</v>
      </c>
      <c r="U96">
        <v>45.4</v>
      </c>
      <c r="V96" s="1" t="str">
        <f t="shared" si="2"/>
        <v>31° 50' 45.4"</v>
      </c>
      <c r="W96">
        <v>109</v>
      </c>
      <c r="X96">
        <v>41</v>
      </c>
      <c r="Y96">
        <v>41.6</v>
      </c>
      <c r="Z96" s="1" t="str">
        <f t="shared" si="3"/>
        <v>109° 41' 41.6"</v>
      </c>
      <c r="AA96">
        <v>4268</v>
      </c>
      <c r="AB96" t="s">
        <v>70</v>
      </c>
      <c r="AC96" t="s">
        <v>71</v>
      </c>
    </row>
    <row r="97" spans="1:29" x14ac:dyDescent="0.25">
      <c r="A97" t="s">
        <v>333</v>
      </c>
      <c r="B97" t="s">
        <v>334</v>
      </c>
      <c r="C97" t="s">
        <v>335</v>
      </c>
      <c r="D97" t="s">
        <v>321</v>
      </c>
      <c r="E97" t="s">
        <v>321</v>
      </c>
      <c r="F97">
        <v>44502.467361111099</v>
      </c>
      <c r="G97">
        <v>320.10000000000002</v>
      </c>
      <c r="H97" t="s">
        <v>30</v>
      </c>
      <c r="I97" t="s">
        <v>38</v>
      </c>
      <c r="L97">
        <v>37270</v>
      </c>
      <c r="M97">
        <v>219.3</v>
      </c>
      <c r="N97" t="s">
        <v>30</v>
      </c>
      <c r="O97" t="s">
        <v>38</v>
      </c>
      <c r="R97">
        <v>-100.8</v>
      </c>
      <c r="S97">
        <v>31</v>
      </c>
      <c r="T97">
        <v>53</v>
      </c>
      <c r="U97">
        <v>18.7</v>
      </c>
      <c r="V97" s="1" t="str">
        <f t="shared" si="2"/>
        <v>31° 53' 18.7"</v>
      </c>
      <c r="W97">
        <v>109</v>
      </c>
      <c r="X97">
        <v>37</v>
      </c>
      <c r="Y97">
        <v>13.9</v>
      </c>
      <c r="Z97" s="1" t="str">
        <f t="shared" si="3"/>
        <v>109° 37' 13.9"</v>
      </c>
      <c r="AA97">
        <v>4395</v>
      </c>
      <c r="AB97" t="s">
        <v>322</v>
      </c>
      <c r="AC97" t="s">
        <v>323</v>
      </c>
    </row>
    <row r="98" spans="1:29" x14ac:dyDescent="0.25">
      <c r="A98" t="s">
        <v>336</v>
      </c>
      <c r="B98" t="s">
        <v>337</v>
      </c>
      <c r="C98" t="s">
        <v>338</v>
      </c>
      <c r="D98" t="s">
        <v>51</v>
      </c>
      <c r="E98" t="s">
        <v>52</v>
      </c>
      <c r="F98">
        <v>44502.444444444402</v>
      </c>
      <c r="G98">
        <v>274.3</v>
      </c>
      <c r="H98" t="s">
        <v>30</v>
      </c>
      <c r="I98" t="s">
        <v>38</v>
      </c>
      <c r="L98">
        <v>37225</v>
      </c>
      <c r="M98">
        <v>241.9</v>
      </c>
      <c r="N98" t="s">
        <v>30</v>
      </c>
      <c r="O98" t="s">
        <v>38</v>
      </c>
      <c r="R98">
        <v>-32.4</v>
      </c>
      <c r="S98">
        <v>31</v>
      </c>
      <c r="T98">
        <v>54</v>
      </c>
      <c r="U98">
        <v>0.5</v>
      </c>
      <c r="V98" s="1" t="str">
        <f t="shared" si="2"/>
        <v>31° 54' 0.5"</v>
      </c>
      <c r="W98">
        <v>110</v>
      </c>
      <c r="X98">
        <v>20</v>
      </c>
      <c r="Y98">
        <v>32.6</v>
      </c>
      <c r="Z98" s="1" t="str">
        <f t="shared" si="3"/>
        <v>110° 20' 32.6"</v>
      </c>
      <c r="AA98">
        <v>4440</v>
      </c>
      <c r="AB98" t="s">
        <v>53</v>
      </c>
      <c r="AC98" t="s">
        <v>54</v>
      </c>
    </row>
    <row r="99" spans="1:29" x14ac:dyDescent="0.25">
      <c r="A99" t="s">
        <v>339</v>
      </c>
      <c r="B99" t="s">
        <v>340</v>
      </c>
      <c r="C99" t="s">
        <v>341</v>
      </c>
      <c r="D99" t="s">
        <v>51</v>
      </c>
      <c r="E99" t="s">
        <v>52</v>
      </c>
      <c r="F99">
        <v>44532.462500000001</v>
      </c>
      <c r="G99">
        <v>7.2</v>
      </c>
      <c r="H99" t="s">
        <v>30</v>
      </c>
      <c r="I99" t="s">
        <v>31</v>
      </c>
      <c r="L99">
        <v>37230</v>
      </c>
      <c r="M99">
        <v>6.36</v>
      </c>
      <c r="N99" t="s">
        <v>30</v>
      </c>
      <c r="O99" t="s">
        <v>31</v>
      </c>
      <c r="R99">
        <v>-0.84</v>
      </c>
      <c r="S99">
        <v>31</v>
      </c>
      <c r="T99">
        <v>57</v>
      </c>
      <c r="U99">
        <v>1.4</v>
      </c>
      <c r="V99" s="1" t="str">
        <f t="shared" si="2"/>
        <v>31° 57' 1.4"</v>
      </c>
      <c r="W99">
        <v>110</v>
      </c>
      <c r="X99">
        <v>16</v>
      </c>
      <c r="Y99">
        <v>50.7</v>
      </c>
      <c r="Z99" s="1" t="str">
        <f t="shared" si="3"/>
        <v>110° 16' 50.7"</v>
      </c>
      <c r="AA99">
        <v>3582</v>
      </c>
      <c r="AB99" t="s">
        <v>53</v>
      </c>
      <c r="AC99" t="s">
        <v>54</v>
      </c>
    </row>
    <row r="100" spans="1:29" x14ac:dyDescent="0.25">
      <c r="A100" t="s">
        <v>342</v>
      </c>
      <c r="B100" t="s">
        <v>343</v>
      </c>
      <c r="C100" t="s">
        <v>344</v>
      </c>
      <c r="D100" t="s">
        <v>345</v>
      </c>
      <c r="E100" t="s">
        <v>345</v>
      </c>
      <c r="F100">
        <v>44496.548611111102</v>
      </c>
      <c r="G100">
        <v>353.6</v>
      </c>
      <c r="H100" t="s">
        <v>30</v>
      </c>
      <c r="I100" t="s">
        <v>38</v>
      </c>
      <c r="L100">
        <v>37182</v>
      </c>
      <c r="M100">
        <v>335.8</v>
      </c>
      <c r="N100" t="s">
        <v>30</v>
      </c>
      <c r="O100" t="s">
        <v>38</v>
      </c>
      <c r="R100">
        <v>-17.8</v>
      </c>
      <c r="S100">
        <v>31</v>
      </c>
      <c r="T100">
        <v>57</v>
      </c>
      <c r="U100">
        <v>1.4</v>
      </c>
      <c r="V100" s="1" t="str">
        <f t="shared" si="2"/>
        <v>31° 57' 1.4"</v>
      </c>
      <c r="W100">
        <v>112</v>
      </c>
      <c r="X100">
        <v>48</v>
      </c>
      <c r="Y100">
        <v>3.2</v>
      </c>
      <c r="Z100" s="1" t="str">
        <f t="shared" si="3"/>
        <v>112° 48' 3.2"</v>
      </c>
      <c r="AA100">
        <v>1660</v>
      </c>
      <c r="AB100" t="s">
        <v>346</v>
      </c>
      <c r="AC100" t="s">
        <v>347</v>
      </c>
    </row>
    <row r="101" spans="1:29" x14ac:dyDescent="0.25">
      <c r="A101" t="s">
        <v>348</v>
      </c>
      <c r="B101" t="s">
        <v>349</v>
      </c>
      <c r="C101" t="s">
        <v>350</v>
      </c>
      <c r="D101" t="s">
        <v>321</v>
      </c>
      <c r="E101" t="s">
        <v>321</v>
      </c>
      <c r="F101">
        <v>44502.642361111102</v>
      </c>
      <c r="G101">
        <v>325.39999999999998</v>
      </c>
      <c r="H101" t="s">
        <v>30</v>
      </c>
      <c r="I101" t="s">
        <v>38</v>
      </c>
      <c r="L101">
        <v>37285</v>
      </c>
      <c r="M101">
        <v>258.89999999999998</v>
      </c>
      <c r="N101" t="s">
        <v>30</v>
      </c>
      <c r="O101" t="s">
        <v>38</v>
      </c>
      <c r="R101">
        <v>-66.5</v>
      </c>
      <c r="S101">
        <v>31</v>
      </c>
      <c r="T101">
        <v>59</v>
      </c>
      <c r="U101">
        <v>8.1999999999999993</v>
      </c>
      <c r="V101" s="1" t="str">
        <f t="shared" si="2"/>
        <v>31° 59' 8.2"</v>
      </c>
      <c r="W101">
        <v>109</v>
      </c>
      <c r="X101">
        <v>41</v>
      </c>
      <c r="Y101">
        <v>42.9</v>
      </c>
      <c r="Z101" s="1" t="str">
        <f t="shared" si="3"/>
        <v>109° 41' 42.9"</v>
      </c>
      <c r="AA101">
        <v>4301</v>
      </c>
      <c r="AB101" t="s">
        <v>322</v>
      </c>
      <c r="AC101" t="s">
        <v>323</v>
      </c>
    </row>
    <row r="102" spans="1:29" x14ac:dyDescent="0.25">
      <c r="A102" t="s">
        <v>351</v>
      </c>
      <c r="B102" t="s">
        <v>352</v>
      </c>
      <c r="C102" t="s">
        <v>353</v>
      </c>
      <c r="D102" t="s">
        <v>321</v>
      </c>
      <c r="E102" t="s">
        <v>321</v>
      </c>
      <c r="F102">
        <v>44502.65625</v>
      </c>
      <c r="G102">
        <v>299.60000000000002</v>
      </c>
      <c r="H102" t="s">
        <v>30</v>
      </c>
      <c r="I102" t="s">
        <v>38</v>
      </c>
      <c r="L102">
        <v>37285</v>
      </c>
      <c r="M102">
        <v>229.7</v>
      </c>
      <c r="N102" t="s">
        <v>30</v>
      </c>
      <c r="O102" t="s">
        <v>38</v>
      </c>
      <c r="R102">
        <v>-69.900000000000006</v>
      </c>
      <c r="S102">
        <v>31</v>
      </c>
      <c r="T102">
        <v>59</v>
      </c>
      <c r="U102">
        <v>23.2</v>
      </c>
      <c r="V102" s="1" t="str">
        <f t="shared" si="2"/>
        <v>31° 59' 23.2"</v>
      </c>
      <c r="W102">
        <v>109</v>
      </c>
      <c r="X102">
        <v>44</v>
      </c>
      <c r="Y102">
        <v>14.4</v>
      </c>
      <c r="Z102" s="1" t="str">
        <f t="shared" si="3"/>
        <v>109° 44' 14.4"</v>
      </c>
      <c r="AA102">
        <v>4254</v>
      </c>
      <c r="AB102" t="s">
        <v>322</v>
      </c>
      <c r="AC102" t="s">
        <v>323</v>
      </c>
    </row>
    <row r="103" spans="1:29" x14ac:dyDescent="0.25">
      <c r="A103" t="s">
        <v>354</v>
      </c>
      <c r="B103" t="s">
        <v>355</v>
      </c>
      <c r="D103" t="s">
        <v>51</v>
      </c>
      <c r="E103" t="s">
        <v>52</v>
      </c>
      <c r="F103">
        <v>44532.443055555603</v>
      </c>
      <c r="G103">
        <v>562.4</v>
      </c>
      <c r="H103" t="s">
        <v>30</v>
      </c>
      <c r="I103" t="s">
        <v>38</v>
      </c>
      <c r="L103">
        <v>37237</v>
      </c>
      <c r="M103">
        <v>544.6</v>
      </c>
      <c r="N103" t="s">
        <v>30</v>
      </c>
      <c r="O103" t="s">
        <v>38</v>
      </c>
      <c r="R103">
        <v>-17.8</v>
      </c>
      <c r="S103">
        <v>31</v>
      </c>
      <c r="T103">
        <v>57</v>
      </c>
      <c r="U103">
        <v>31.9</v>
      </c>
      <c r="V103" s="1" t="str">
        <f t="shared" si="2"/>
        <v>31° 57' 31.9"</v>
      </c>
      <c r="W103">
        <v>110</v>
      </c>
      <c r="X103">
        <v>22</v>
      </c>
      <c r="Y103">
        <v>21</v>
      </c>
      <c r="Z103" s="1" t="str">
        <f t="shared" si="3"/>
        <v>110° 22' 21"</v>
      </c>
      <c r="AA103">
        <v>4180</v>
      </c>
      <c r="AB103" t="s">
        <v>53</v>
      </c>
      <c r="AC103" t="s">
        <v>54</v>
      </c>
    </row>
    <row r="104" spans="1:29" x14ac:dyDescent="0.25">
      <c r="A104" t="s">
        <v>356</v>
      </c>
      <c r="B104" t="s">
        <v>357</v>
      </c>
      <c r="C104" t="s">
        <v>358</v>
      </c>
      <c r="D104" t="s">
        <v>154</v>
      </c>
      <c r="E104" t="s">
        <v>154</v>
      </c>
      <c r="F104">
        <v>44585.600694444402</v>
      </c>
      <c r="G104">
        <v>95</v>
      </c>
      <c r="H104" t="s">
        <v>30</v>
      </c>
      <c r="I104" t="s">
        <v>31</v>
      </c>
      <c r="L104">
        <v>37201</v>
      </c>
      <c r="M104">
        <v>101.5</v>
      </c>
      <c r="N104" t="s">
        <v>30</v>
      </c>
      <c r="O104" t="s">
        <v>38</v>
      </c>
      <c r="R104">
        <v>6.5</v>
      </c>
      <c r="S104">
        <v>31</v>
      </c>
      <c r="T104">
        <v>58</v>
      </c>
      <c r="U104">
        <v>16.3</v>
      </c>
      <c r="V104" s="1" t="str">
        <f t="shared" si="2"/>
        <v>31° 58' 16.3"</v>
      </c>
      <c r="W104">
        <v>110</v>
      </c>
      <c r="X104">
        <v>31</v>
      </c>
      <c r="Y104">
        <v>5.5</v>
      </c>
      <c r="Z104" s="1" t="str">
        <f t="shared" si="3"/>
        <v>110° 31' 5.5"</v>
      </c>
      <c r="AA104">
        <v>3843</v>
      </c>
      <c r="AB104" t="s">
        <v>155</v>
      </c>
      <c r="AC104" t="s">
        <v>156</v>
      </c>
    </row>
    <row r="105" spans="1:29" x14ac:dyDescent="0.25">
      <c r="A105" t="s">
        <v>359</v>
      </c>
      <c r="B105" t="s">
        <v>360</v>
      </c>
      <c r="C105" t="s">
        <v>361</v>
      </c>
      <c r="D105" t="s">
        <v>121</v>
      </c>
      <c r="E105" t="s">
        <v>122</v>
      </c>
      <c r="F105">
        <v>44586.479166666701</v>
      </c>
      <c r="G105">
        <v>183.9</v>
      </c>
      <c r="H105" t="s">
        <v>30</v>
      </c>
      <c r="I105" t="s">
        <v>38</v>
      </c>
      <c r="L105">
        <v>37203</v>
      </c>
      <c r="M105">
        <v>184.9</v>
      </c>
      <c r="N105" t="s">
        <v>30</v>
      </c>
      <c r="O105" t="s">
        <v>38</v>
      </c>
      <c r="R105">
        <v>1</v>
      </c>
      <c r="S105">
        <v>31</v>
      </c>
      <c r="T105">
        <v>58</v>
      </c>
      <c r="U105">
        <v>30.2</v>
      </c>
      <c r="V105" s="1" t="str">
        <f t="shared" si="2"/>
        <v>31° 58' 30.2"</v>
      </c>
      <c r="W105">
        <v>111</v>
      </c>
      <c r="X105">
        <v>23</v>
      </c>
      <c r="Y105">
        <v>8.3000000000000007</v>
      </c>
      <c r="Z105" s="1" t="str">
        <f t="shared" si="3"/>
        <v>111° 23' 8.3"</v>
      </c>
      <c r="AA105">
        <v>2744</v>
      </c>
      <c r="AB105" t="s">
        <v>123</v>
      </c>
      <c r="AC105" t="s">
        <v>124</v>
      </c>
    </row>
    <row r="106" spans="1:29" x14ac:dyDescent="0.25">
      <c r="A106" t="s">
        <v>362</v>
      </c>
      <c r="B106" t="s">
        <v>363</v>
      </c>
      <c r="D106" t="s">
        <v>304</v>
      </c>
      <c r="E106" t="s">
        <v>305</v>
      </c>
      <c r="F106">
        <v>44503.686805555597</v>
      </c>
      <c r="G106">
        <v>143</v>
      </c>
      <c r="H106" t="s">
        <v>30</v>
      </c>
      <c r="I106" t="s">
        <v>38</v>
      </c>
      <c r="L106">
        <v>37209</v>
      </c>
      <c r="M106">
        <v>123.5</v>
      </c>
      <c r="N106" t="s">
        <v>30</v>
      </c>
      <c r="O106" t="s">
        <v>38</v>
      </c>
      <c r="R106">
        <v>-19.5</v>
      </c>
      <c r="S106">
        <v>31</v>
      </c>
      <c r="T106">
        <v>58</v>
      </c>
      <c r="U106">
        <v>27.7</v>
      </c>
      <c r="V106" s="1" t="str">
        <f t="shared" si="2"/>
        <v>31° 58' 27.7"</v>
      </c>
      <c r="W106">
        <v>109</v>
      </c>
      <c r="X106">
        <v>1</v>
      </c>
      <c r="Y106">
        <v>23.1</v>
      </c>
      <c r="Z106" s="1" t="str">
        <f t="shared" si="3"/>
        <v>109° 1' 23.1"</v>
      </c>
      <c r="AA106">
        <v>4018</v>
      </c>
      <c r="AB106" t="s">
        <v>306</v>
      </c>
      <c r="AC106" t="s">
        <v>307</v>
      </c>
    </row>
    <row r="107" spans="1:29" x14ac:dyDescent="0.25">
      <c r="A107" t="s">
        <v>364</v>
      </c>
      <c r="B107" t="s">
        <v>365</v>
      </c>
      <c r="D107" t="s">
        <v>280</v>
      </c>
      <c r="E107" t="s">
        <v>122</v>
      </c>
      <c r="F107">
        <v>44585.708333333299</v>
      </c>
      <c r="G107">
        <v>559.29999999999995</v>
      </c>
      <c r="H107" t="s">
        <v>30</v>
      </c>
      <c r="I107" t="s">
        <v>38</v>
      </c>
      <c r="L107">
        <v>37203</v>
      </c>
      <c r="M107">
        <v>555.29999999999995</v>
      </c>
      <c r="N107" t="s">
        <v>30</v>
      </c>
      <c r="O107" t="s">
        <v>38</v>
      </c>
      <c r="R107">
        <v>-4</v>
      </c>
      <c r="S107">
        <v>31</v>
      </c>
      <c r="T107">
        <v>58</v>
      </c>
      <c r="U107">
        <v>40.299999999999997</v>
      </c>
      <c r="V107" s="1" t="str">
        <f t="shared" si="2"/>
        <v>31° 58' 40.3"</v>
      </c>
      <c r="W107">
        <v>110</v>
      </c>
      <c r="X107">
        <v>46</v>
      </c>
      <c r="Y107">
        <v>36.4</v>
      </c>
      <c r="Z107" s="1" t="str">
        <f t="shared" si="3"/>
        <v>110° 46' 36.4"</v>
      </c>
      <c r="AA107">
        <v>3198</v>
      </c>
      <c r="AB107" t="s">
        <v>123</v>
      </c>
      <c r="AC107" t="s">
        <v>281</v>
      </c>
    </row>
    <row r="108" spans="1:29" x14ac:dyDescent="0.25">
      <c r="A108" t="s">
        <v>366</v>
      </c>
      <c r="B108" t="s">
        <v>367</v>
      </c>
      <c r="D108" t="s">
        <v>304</v>
      </c>
      <c r="E108" t="s">
        <v>305</v>
      </c>
      <c r="F108">
        <v>44503.708333333299</v>
      </c>
      <c r="G108">
        <v>136.19999999999999</v>
      </c>
      <c r="H108" t="s">
        <v>30</v>
      </c>
      <c r="I108" t="s">
        <v>38</v>
      </c>
      <c r="L108">
        <v>37209</v>
      </c>
      <c r="M108">
        <v>116.91</v>
      </c>
      <c r="N108" t="s">
        <v>30</v>
      </c>
      <c r="O108" t="s">
        <v>31</v>
      </c>
      <c r="R108">
        <v>-19.29</v>
      </c>
      <c r="S108">
        <v>31</v>
      </c>
      <c r="T108">
        <v>58</v>
      </c>
      <c r="U108">
        <v>46.3</v>
      </c>
      <c r="V108" s="1" t="str">
        <f t="shared" si="2"/>
        <v>31° 58' 46.3"</v>
      </c>
      <c r="W108">
        <v>109</v>
      </c>
      <c r="X108">
        <v>1</v>
      </c>
      <c r="Y108">
        <v>15.6</v>
      </c>
      <c r="Z108" s="1" t="str">
        <f t="shared" si="3"/>
        <v>109° 1' 15.6"</v>
      </c>
      <c r="AA108">
        <v>4001</v>
      </c>
      <c r="AB108" t="s">
        <v>306</v>
      </c>
      <c r="AC108" t="s">
        <v>307</v>
      </c>
    </row>
    <row r="109" spans="1:29" x14ac:dyDescent="0.25">
      <c r="A109" t="s">
        <v>368</v>
      </c>
      <c r="B109" t="s">
        <v>369</v>
      </c>
      <c r="C109" t="s">
        <v>370</v>
      </c>
      <c r="D109" t="s">
        <v>321</v>
      </c>
      <c r="E109" t="s">
        <v>321</v>
      </c>
      <c r="F109">
        <v>44501</v>
      </c>
      <c r="G109">
        <v>307.60000000000002</v>
      </c>
      <c r="H109" t="s">
        <v>30</v>
      </c>
      <c r="I109" t="s">
        <v>38</v>
      </c>
      <c r="L109">
        <v>37270</v>
      </c>
      <c r="M109">
        <v>203.6</v>
      </c>
      <c r="N109" t="s">
        <v>30</v>
      </c>
      <c r="O109" t="s">
        <v>38</v>
      </c>
      <c r="R109">
        <v>-104</v>
      </c>
      <c r="S109">
        <v>32</v>
      </c>
      <c r="T109">
        <v>1</v>
      </c>
      <c r="U109">
        <v>17.2</v>
      </c>
      <c r="V109" s="1" t="str">
        <f t="shared" si="2"/>
        <v>32° 1' 17.2"</v>
      </c>
      <c r="W109">
        <v>109</v>
      </c>
      <c r="X109">
        <v>54</v>
      </c>
      <c r="Y109">
        <v>53</v>
      </c>
      <c r="Z109" s="1" t="str">
        <f t="shared" si="3"/>
        <v>109° 54' 53"</v>
      </c>
      <c r="AA109">
        <v>4273</v>
      </c>
      <c r="AB109" t="s">
        <v>322</v>
      </c>
      <c r="AC109" t="s">
        <v>323</v>
      </c>
    </row>
    <row r="110" spans="1:29" x14ac:dyDescent="0.25">
      <c r="A110" t="s">
        <v>371</v>
      </c>
      <c r="B110" t="s">
        <v>372</v>
      </c>
      <c r="C110" t="s">
        <v>373</v>
      </c>
      <c r="D110" t="s">
        <v>280</v>
      </c>
      <c r="E110" t="s">
        <v>122</v>
      </c>
      <c r="F110">
        <v>44587.40625</v>
      </c>
      <c r="G110">
        <v>294.10000000000002</v>
      </c>
      <c r="H110" t="s">
        <v>30</v>
      </c>
      <c r="I110" t="s">
        <v>38</v>
      </c>
      <c r="L110">
        <v>37204</v>
      </c>
      <c r="M110">
        <v>399.6</v>
      </c>
      <c r="N110" t="s">
        <v>30</v>
      </c>
      <c r="O110" t="s">
        <v>38</v>
      </c>
      <c r="R110">
        <v>105.5</v>
      </c>
      <c r="S110">
        <v>32</v>
      </c>
      <c r="T110">
        <v>0</v>
      </c>
      <c r="U110">
        <v>2.1</v>
      </c>
      <c r="V110" s="1" t="str">
        <f t="shared" si="2"/>
        <v>32° 0' 2.1"</v>
      </c>
      <c r="W110">
        <v>110</v>
      </c>
      <c r="X110">
        <v>59</v>
      </c>
      <c r="Y110">
        <v>51.8</v>
      </c>
      <c r="Z110" s="1" t="str">
        <f t="shared" si="3"/>
        <v>110° 59' 51.8"</v>
      </c>
      <c r="AA110">
        <v>2818</v>
      </c>
      <c r="AB110" t="s">
        <v>123</v>
      </c>
      <c r="AC110" t="s">
        <v>281</v>
      </c>
    </row>
    <row r="111" spans="1:29" x14ac:dyDescent="0.25">
      <c r="A111" t="s">
        <v>374</v>
      </c>
      <c r="B111" t="s">
        <v>375</v>
      </c>
      <c r="C111" t="s">
        <v>376</v>
      </c>
      <c r="D111" t="s">
        <v>51</v>
      </c>
      <c r="E111" t="s">
        <v>52</v>
      </c>
      <c r="F111">
        <v>44531.723611111098</v>
      </c>
      <c r="G111">
        <v>79.7</v>
      </c>
      <c r="H111" t="s">
        <v>30</v>
      </c>
      <c r="I111" t="s">
        <v>31</v>
      </c>
      <c r="L111">
        <v>37235</v>
      </c>
      <c r="M111">
        <v>76.36</v>
      </c>
      <c r="N111" t="s">
        <v>30</v>
      </c>
      <c r="O111" t="s">
        <v>31</v>
      </c>
      <c r="R111">
        <v>-3.34</v>
      </c>
      <c r="S111">
        <v>32</v>
      </c>
      <c r="T111">
        <v>0</v>
      </c>
      <c r="U111">
        <v>8.4</v>
      </c>
      <c r="V111" s="1" t="str">
        <f t="shared" si="2"/>
        <v>32° 0' 8.4"</v>
      </c>
      <c r="W111">
        <v>110</v>
      </c>
      <c r="X111">
        <v>17</v>
      </c>
      <c r="Y111">
        <v>14.5</v>
      </c>
      <c r="Z111" s="1" t="str">
        <f t="shared" si="3"/>
        <v>110° 17' 14.5"</v>
      </c>
      <c r="AA111">
        <v>3533</v>
      </c>
      <c r="AB111" t="s">
        <v>53</v>
      </c>
      <c r="AC111" t="s">
        <v>54</v>
      </c>
    </row>
    <row r="112" spans="1:29" x14ac:dyDescent="0.25">
      <c r="A112" t="s">
        <v>377</v>
      </c>
      <c r="B112" t="s">
        <v>378</v>
      </c>
      <c r="C112" t="s">
        <v>379</v>
      </c>
      <c r="D112" t="s">
        <v>121</v>
      </c>
      <c r="E112" t="s">
        <v>122</v>
      </c>
      <c r="F112">
        <v>44516.420138888898</v>
      </c>
      <c r="G112">
        <v>601.20000000000005</v>
      </c>
      <c r="H112" t="s">
        <v>30</v>
      </c>
      <c r="I112" t="s">
        <v>38</v>
      </c>
      <c r="L112">
        <v>37203</v>
      </c>
      <c r="M112">
        <v>601.70000000000005</v>
      </c>
      <c r="N112" t="s">
        <v>30</v>
      </c>
      <c r="O112" t="s">
        <v>38</v>
      </c>
      <c r="R112">
        <v>0.5</v>
      </c>
      <c r="S112">
        <v>32</v>
      </c>
      <c r="T112">
        <v>0</v>
      </c>
      <c r="U112">
        <v>0.9</v>
      </c>
      <c r="V112" s="1" t="str">
        <f t="shared" si="2"/>
        <v>32° 0' 0.9"</v>
      </c>
      <c r="W112">
        <v>111</v>
      </c>
      <c r="X112">
        <v>18</v>
      </c>
      <c r="Y112">
        <v>33.5</v>
      </c>
      <c r="Z112" s="1" t="str">
        <f t="shared" si="3"/>
        <v>111° 18' 33.5"</v>
      </c>
      <c r="AA112">
        <v>3096</v>
      </c>
      <c r="AB112" t="s">
        <v>123</v>
      </c>
      <c r="AC112" t="s">
        <v>124</v>
      </c>
    </row>
    <row r="113" spans="1:29" x14ac:dyDescent="0.25">
      <c r="A113" t="s">
        <v>380</v>
      </c>
      <c r="B113" t="s">
        <v>381</v>
      </c>
      <c r="C113" t="s">
        <v>382</v>
      </c>
      <c r="D113" t="s">
        <v>321</v>
      </c>
      <c r="E113" t="s">
        <v>321</v>
      </c>
      <c r="F113">
        <v>44503.409722222197</v>
      </c>
      <c r="G113">
        <v>102.1</v>
      </c>
      <c r="H113" t="s">
        <v>30</v>
      </c>
      <c r="I113" t="s">
        <v>31</v>
      </c>
      <c r="L113">
        <v>37285</v>
      </c>
      <c r="M113">
        <v>73.3</v>
      </c>
      <c r="N113" t="s">
        <v>30</v>
      </c>
      <c r="O113" t="s">
        <v>38</v>
      </c>
      <c r="R113">
        <v>-28.8</v>
      </c>
      <c r="S113">
        <v>32</v>
      </c>
      <c r="T113">
        <v>3</v>
      </c>
      <c r="U113">
        <v>33.9</v>
      </c>
      <c r="V113" s="1" t="str">
        <f t="shared" si="2"/>
        <v>32° 3' 33.9"</v>
      </c>
      <c r="W113">
        <v>109</v>
      </c>
      <c r="X113">
        <v>47</v>
      </c>
      <c r="Y113">
        <v>46.2</v>
      </c>
      <c r="Z113" s="1" t="str">
        <f t="shared" si="3"/>
        <v>109° 47' 46.2"</v>
      </c>
      <c r="AA113">
        <v>4186</v>
      </c>
      <c r="AB113" t="s">
        <v>322</v>
      </c>
      <c r="AC113" t="s">
        <v>323</v>
      </c>
    </row>
    <row r="114" spans="1:29" x14ac:dyDescent="0.25">
      <c r="A114" t="s">
        <v>383</v>
      </c>
      <c r="B114" t="s">
        <v>384</v>
      </c>
      <c r="C114" t="s">
        <v>385</v>
      </c>
      <c r="D114" t="s">
        <v>280</v>
      </c>
      <c r="E114" t="s">
        <v>122</v>
      </c>
      <c r="F114">
        <v>44586.659722222197</v>
      </c>
      <c r="G114">
        <v>57.6</v>
      </c>
      <c r="H114" t="s">
        <v>30</v>
      </c>
      <c r="I114" t="s">
        <v>38</v>
      </c>
      <c r="L114">
        <v>37203</v>
      </c>
      <c r="M114">
        <v>93.1</v>
      </c>
      <c r="N114" t="s">
        <v>30</v>
      </c>
      <c r="O114" t="s">
        <v>38</v>
      </c>
      <c r="R114">
        <v>35.5</v>
      </c>
      <c r="S114">
        <v>32</v>
      </c>
      <c r="T114">
        <v>3</v>
      </c>
      <c r="U114">
        <v>34.6</v>
      </c>
      <c r="V114" s="1" t="str">
        <f t="shared" si="2"/>
        <v>32° 3' 34.6"</v>
      </c>
      <c r="W114">
        <v>110</v>
      </c>
      <c r="X114">
        <v>57</v>
      </c>
      <c r="Y114">
        <v>25.9</v>
      </c>
      <c r="Z114" s="1" t="str">
        <f t="shared" si="3"/>
        <v>110° 57' 25.9"</v>
      </c>
      <c r="AA114">
        <v>2580</v>
      </c>
      <c r="AB114" t="s">
        <v>123</v>
      </c>
      <c r="AC114" t="s">
        <v>281</v>
      </c>
    </row>
    <row r="115" spans="1:29" x14ac:dyDescent="0.25">
      <c r="A115" t="s">
        <v>386</v>
      </c>
      <c r="B115" t="s">
        <v>387</v>
      </c>
      <c r="C115" t="s">
        <v>388</v>
      </c>
      <c r="D115" t="s">
        <v>321</v>
      </c>
      <c r="E115" t="s">
        <v>321</v>
      </c>
      <c r="F115">
        <v>44503.451388888898</v>
      </c>
      <c r="G115">
        <v>456.6</v>
      </c>
      <c r="H115" t="s">
        <v>30</v>
      </c>
      <c r="I115" t="s">
        <v>38</v>
      </c>
      <c r="L115">
        <v>37285</v>
      </c>
      <c r="M115">
        <v>350.2</v>
      </c>
      <c r="N115" t="s">
        <v>30</v>
      </c>
      <c r="O115" t="s">
        <v>38</v>
      </c>
      <c r="R115">
        <v>-106.4</v>
      </c>
      <c r="S115">
        <v>32</v>
      </c>
      <c r="T115">
        <v>2</v>
      </c>
      <c r="U115">
        <v>35.200000000000003</v>
      </c>
      <c r="V115" s="1" t="str">
        <f t="shared" si="2"/>
        <v>32° 2' 35.2"</v>
      </c>
      <c r="W115">
        <v>109</v>
      </c>
      <c r="X115">
        <v>39</v>
      </c>
      <c r="Y115">
        <v>39</v>
      </c>
      <c r="Z115" s="1" t="str">
        <f t="shared" si="3"/>
        <v>109° 39' 39"</v>
      </c>
      <c r="AA115">
        <v>4374</v>
      </c>
      <c r="AB115" t="s">
        <v>322</v>
      </c>
      <c r="AC115" t="s">
        <v>323</v>
      </c>
    </row>
    <row r="116" spans="1:29" x14ac:dyDescent="0.25">
      <c r="A116" t="s">
        <v>389</v>
      </c>
      <c r="B116" t="s">
        <v>390</v>
      </c>
      <c r="C116" t="s">
        <v>391</v>
      </c>
      <c r="D116" t="s">
        <v>280</v>
      </c>
      <c r="E116" t="s">
        <v>122</v>
      </c>
      <c r="F116">
        <v>44586.444444444402</v>
      </c>
      <c r="G116">
        <v>590.20000000000005</v>
      </c>
      <c r="H116" t="s">
        <v>30</v>
      </c>
      <c r="I116" t="s">
        <v>38</v>
      </c>
      <c r="L116">
        <v>37203</v>
      </c>
      <c r="M116">
        <v>557.9</v>
      </c>
      <c r="N116" t="s">
        <v>30</v>
      </c>
      <c r="O116" t="s">
        <v>38</v>
      </c>
      <c r="R116">
        <v>-32.299999999999997</v>
      </c>
      <c r="S116">
        <v>32</v>
      </c>
      <c r="T116">
        <v>2</v>
      </c>
      <c r="U116">
        <v>53.8</v>
      </c>
      <c r="V116" s="1" t="str">
        <f t="shared" si="2"/>
        <v>32° 2' 53.8"</v>
      </c>
      <c r="W116">
        <v>110</v>
      </c>
      <c r="X116">
        <v>42</v>
      </c>
      <c r="Y116">
        <v>35.9</v>
      </c>
      <c r="Z116" s="1" t="str">
        <f t="shared" si="3"/>
        <v>110° 42' 35.9"</v>
      </c>
      <c r="AA116">
        <v>3235</v>
      </c>
      <c r="AB116" t="s">
        <v>123</v>
      </c>
      <c r="AC116" t="s">
        <v>281</v>
      </c>
    </row>
    <row r="117" spans="1:29" x14ac:dyDescent="0.25">
      <c r="A117" t="s">
        <v>392</v>
      </c>
      <c r="B117" t="s">
        <v>393</v>
      </c>
      <c r="C117" t="s">
        <v>394</v>
      </c>
      <c r="D117" t="s">
        <v>280</v>
      </c>
      <c r="E117" t="s">
        <v>122</v>
      </c>
      <c r="F117">
        <v>44585.680555555598</v>
      </c>
      <c r="G117">
        <v>455.9</v>
      </c>
      <c r="H117" t="s">
        <v>30</v>
      </c>
      <c r="I117" t="s">
        <v>38</v>
      </c>
      <c r="L117">
        <v>37203</v>
      </c>
      <c r="M117">
        <v>423.6</v>
      </c>
      <c r="N117" t="s">
        <v>30</v>
      </c>
      <c r="O117" t="s">
        <v>38</v>
      </c>
      <c r="R117">
        <v>-32.299999999999997</v>
      </c>
      <c r="S117">
        <v>32</v>
      </c>
      <c r="T117">
        <v>5</v>
      </c>
      <c r="U117">
        <v>34.6</v>
      </c>
      <c r="V117" s="1" t="str">
        <f t="shared" si="2"/>
        <v>32° 5' 34.6"</v>
      </c>
      <c r="W117">
        <v>110</v>
      </c>
      <c r="X117">
        <v>45</v>
      </c>
      <c r="Y117">
        <v>47.8</v>
      </c>
      <c r="Z117" s="1" t="str">
        <f t="shared" si="3"/>
        <v>110° 45' 47.8"</v>
      </c>
      <c r="AA117">
        <v>3029</v>
      </c>
      <c r="AB117" t="s">
        <v>123</v>
      </c>
      <c r="AC117" t="s">
        <v>281</v>
      </c>
    </row>
    <row r="118" spans="1:29" x14ac:dyDescent="0.25">
      <c r="A118" t="s">
        <v>395</v>
      </c>
      <c r="B118" t="s">
        <v>396</v>
      </c>
      <c r="D118" t="s">
        <v>280</v>
      </c>
      <c r="E118" t="s">
        <v>122</v>
      </c>
      <c r="F118">
        <v>44585.743055555598</v>
      </c>
      <c r="G118">
        <v>339.27</v>
      </c>
      <c r="H118" t="s">
        <v>30</v>
      </c>
      <c r="I118" t="s">
        <v>38</v>
      </c>
      <c r="L118">
        <v>37200</v>
      </c>
      <c r="M118">
        <v>308.57</v>
      </c>
      <c r="N118" t="s">
        <v>30</v>
      </c>
      <c r="O118" t="s">
        <v>38</v>
      </c>
      <c r="R118">
        <v>-30.7</v>
      </c>
      <c r="S118">
        <v>32</v>
      </c>
      <c r="T118">
        <v>4</v>
      </c>
      <c r="U118">
        <v>5.0999999999999996</v>
      </c>
      <c r="V118" s="1" t="str">
        <f t="shared" si="2"/>
        <v>32° 4' 5.1"</v>
      </c>
      <c r="W118">
        <v>110</v>
      </c>
      <c r="X118">
        <v>50</v>
      </c>
      <c r="Y118">
        <v>28.4</v>
      </c>
      <c r="Z118" s="1" t="str">
        <f t="shared" si="3"/>
        <v>110° 50' 28.4"</v>
      </c>
      <c r="AA118">
        <v>2867</v>
      </c>
      <c r="AB118" t="s">
        <v>123</v>
      </c>
      <c r="AC118" t="s">
        <v>281</v>
      </c>
    </row>
    <row r="119" spans="1:29" x14ac:dyDescent="0.25">
      <c r="A119" t="s">
        <v>397</v>
      </c>
      <c r="B119" t="s">
        <v>398</v>
      </c>
      <c r="D119" t="s">
        <v>280</v>
      </c>
      <c r="E119" t="s">
        <v>122</v>
      </c>
      <c r="F119">
        <v>44585.746527777803</v>
      </c>
      <c r="G119">
        <v>311.45</v>
      </c>
      <c r="H119" t="s">
        <v>30</v>
      </c>
      <c r="I119" t="s">
        <v>38</v>
      </c>
      <c r="L119">
        <v>37200</v>
      </c>
      <c r="M119">
        <v>288.75</v>
      </c>
      <c r="N119" t="s">
        <v>30</v>
      </c>
      <c r="O119" t="s">
        <v>38</v>
      </c>
      <c r="R119">
        <v>-22.7</v>
      </c>
      <c r="S119">
        <v>32</v>
      </c>
      <c r="T119">
        <v>4</v>
      </c>
      <c r="U119">
        <v>5.0999999999999996</v>
      </c>
      <c r="V119" s="1" t="str">
        <f t="shared" si="2"/>
        <v>32° 4' 5.1"</v>
      </c>
      <c r="W119">
        <v>110</v>
      </c>
      <c r="X119">
        <v>50</v>
      </c>
      <c r="Y119">
        <v>28.4</v>
      </c>
      <c r="Z119" s="1" t="str">
        <f t="shared" si="3"/>
        <v>110° 50' 28.4"</v>
      </c>
      <c r="AA119">
        <v>2867</v>
      </c>
      <c r="AB119" t="s">
        <v>123</v>
      </c>
      <c r="AC119" t="s">
        <v>281</v>
      </c>
    </row>
    <row r="120" spans="1:29" x14ac:dyDescent="0.25">
      <c r="A120" t="s">
        <v>399</v>
      </c>
      <c r="B120" t="s">
        <v>400</v>
      </c>
      <c r="C120" t="s">
        <v>401</v>
      </c>
      <c r="D120" t="s">
        <v>121</v>
      </c>
      <c r="E120" t="s">
        <v>122</v>
      </c>
      <c r="F120">
        <v>44586.451388888898</v>
      </c>
      <c r="G120">
        <v>151.5</v>
      </c>
      <c r="H120" t="s">
        <v>30</v>
      </c>
      <c r="I120" t="s">
        <v>38</v>
      </c>
      <c r="L120">
        <v>37203</v>
      </c>
      <c r="M120">
        <v>159.4</v>
      </c>
      <c r="N120" t="s">
        <v>30</v>
      </c>
      <c r="O120" t="s">
        <v>38</v>
      </c>
      <c r="R120">
        <v>7.9</v>
      </c>
      <c r="S120">
        <v>32</v>
      </c>
      <c r="T120">
        <v>4</v>
      </c>
      <c r="U120">
        <v>33.5</v>
      </c>
      <c r="V120" s="1" t="str">
        <f t="shared" si="2"/>
        <v>32° 4' 33.5"</v>
      </c>
      <c r="W120">
        <v>111</v>
      </c>
      <c r="X120">
        <v>20</v>
      </c>
      <c r="Y120">
        <v>6.5</v>
      </c>
      <c r="Z120" s="1" t="str">
        <f t="shared" si="3"/>
        <v>111° 20' 6.5"</v>
      </c>
      <c r="AA120">
        <v>2536</v>
      </c>
      <c r="AB120" t="s">
        <v>123</v>
      </c>
      <c r="AC120" t="s">
        <v>124</v>
      </c>
    </row>
    <row r="121" spans="1:29" x14ac:dyDescent="0.25">
      <c r="A121" t="s">
        <v>402</v>
      </c>
      <c r="B121" t="s">
        <v>403</v>
      </c>
      <c r="D121" t="s">
        <v>321</v>
      </c>
      <c r="E121" t="s">
        <v>321</v>
      </c>
      <c r="F121">
        <v>44502.440972222197</v>
      </c>
      <c r="G121">
        <v>343.9</v>
      </c>
      <c r="H121" t="s">
        <v>30</v>
      </c>
      <c r="I121" t="s">
        <v>38</v>
      </c>
      <c r="L121">
        <v>37286</v>
      </c>
      <c r="M121">
        <v>337.3</v>
      </c>
      <c r="N121" t="s">
        <v>30</v>
      </c>
      <c r="O121" t="s">
        <v>38</v>
      </c>
      <c r="R121">
        <v>-6.6</v>
      </c>
      <c r="S121">
        <v>32</v>
      </c>
      <c r="T121">
        <v>4</v>
      </c>
      <c r="U121">
        <v>40.299999999999997</v>
      </c>
      <c r="V121" s="1" t="str">
        <f t="shared" si="2"/>
        <v>32° 4' 40.3"</v>
      </c>
      <c r="W121">
        <v>109</v>
      </c>
      <c r="X121">
        <v>30</v>
      </c>
      <c r="Y121">
        <v>25.2</v>
      </c>
      <c r="Z121" s="1" t="str">
        <f t="shared" si="3"/>
        <v>109° 30' 25.2"</v>
      </c>
      <c r="AA121">
        <v>4709</v>
      </c>
      <c r="AB121" t="s">
        <v>322</v>
      </c>
      <c r="AC121" t="s">
        <v>323</v>
      </c>
    </row>
    <row r="122" spans="1:29" x14ac:dyDescent="0.25">
      <c r="A122" t="s">
        <v>404</v>
      </c>
      <c r="B122" t="s">
        <v>405</v>
      </c>
      <c r="C122" t="s">
        <v>406</v>
      </c>
      <c r="D122" t="s">
        <v>121</v>
      </c>
      <c r="E122" t="s">
        <v>122</v>
      </c>
      <c r="F122">
        <v>44587.690972222197</v>
      </c>
      <c r="G122">
        <v>217.6</v>
      </c>
      <c r="H122" t="s">
        <v>30</v>
      </c>
      <c r="I122" t="s">
        <v>38</v>
      </c>
      <c r="L122">
        <v>37203</v>
      </c>
      <c r="M122">
        <v>219.6</v>
      </c>
      <c r="N122" t="s">
        <v>30</v>
      </c>
      <c r="O122" t="s">
        <v>38</v>
      </c>
      <c r="R122">
        <v>2</v>
      </c>
      <c r="S122">
        <v>32</v>
      </c>
      <c r="T122">
        <v>5</v>
      </c>
      <c r="U122">
        <v>12.8</v>
      </c>
      <c r="V122" s="1" t="str">
        <f t="shared" si="2"/>
        <v>32° 5' 12.8"</v>
      </c>
      <c r="W122">
        <v>111</v>
      </c>
      <c r="X122">
        <v>17</v>
      </c>
      <c r="Y122">
        <v>14.9</v>
      </c>
      <c r="Z122" s="1" t="str">
        <f t="shared" si="3"/>
        <v>111° 17' 14.9"</v>
      </c>
      <c r="AA122">
        <v>2529.6</v>
      </c>
      <c r="AB122" t="s">
        <v>123</v>
      </c>
      <c r="AC122" t="s">
        <v>124</v>
      </c>
    </row>
    <row r="123" spans="1:29" x14ac:dyDescent="0.25">
      <c r="A123" t="s">
        <v>407</v>
      </c>
      <c r="B123" t="s">
        <v>408</v>
      </c>
      <c r="C123" t="s">
        <v>409</v>
      </c>
      <c r="D123" t="s">
        <v>304</v>
      </c>
      <c r="E123" t="s">
        <v>305</v>
      </c>
      <c r="F123">
        <v>44503.524305555598</v>
      </c>
      <c r="G123">
        <v>303</v>
      </c>
      <c r="H123" t="s">
        <v>30</v>
      </c>
      <c r="I123" t="s">
        <v>38</v>
      </c>
      <c r="L123">
        <v>37210</v>
      </c>
      <c r="M123">
        <v>214.5</v>
      </c>
      <c r="N123" t="s">
        <v>30</v>
      </c>
      <c r="O123" t="s">
        <v>38</v>
      </c>
      <c r="R123">
        <v>-88.5</v>
      </c>
      <c r="S123">
        <v>32</v>
      </c>
      <c r="T123">
        <v>8</v>
      </c>
      <c r="U123">
        <v>1</v>
      </c>
      <c r="V123" s="1" t="str">
        <f t="shared" si="2"/>
        <v>32° 8' 1"</v>
      </c>
      <c r="W123">
        <v>109</v>
      </c>
      <c r="X123">
        <v>8</v>
      </c>
      <c r="Y123">
        <v>53.1</v>
      </c>
      <c r="Z123" s="1" t="str">
        <f t="shared" si="3"/>
        <v>109° 8' 53.1"</v>
      </c>
      <c r="AA123">
        <v>3904</v>
      </c>
      <c r="AB123" t="s">
        <v>306</v>
      </c>
      <c r="AC123" t="s">
        <v>307</v>
      </c>
    </row>
    <row r="124" spans="1:29" x14ac:dyDescent="0.25">
      <c r="A124" t="s">
        <v>410</v>
      </c>
      <c r="B124" t="s">
        <v>411</v>
      </c>
      <c r="C124" t="s">
        <v>412</v>
      </c>
      <c r="D124" t="s">
        <v>321</v>
      </c>
      <c r="E124" t="s">
        <v>321</v>
      </c>
      <c r="F124">
        <v>44501.559027777803</v>
      </c>
      <c r="G124">
        <v>79.400000000000006</v>
      </c>
      <c r="H124" t="s">
        <v>30</v>
      </c>
      <c r="I124" t="s">
        <v>31</v>
      </c>
      <c r="L124">
        <v>37270</v>
      </c>
      <c r="M124">
        <v>65.900000000000006</v>
      </c>
      <c r="N124" t="s">
        <v>30</v>
      </c>
      <c r="O124" t="s">
        <v>38</v>
      </c>
      <c r="R124">
        <v>-13.5</v>
      </c>
      <c r="S124">
        <v>32</v>
      </c>
      <c r="T124">
        <v>8</v>
      </c>
      <c r="U124">
        <v>22.2</v>
      </c>
      <c r="V124" s="1" t="str">
        <f t="shared" si="2"/>
        <v>32° 8' 22.2"</v>
      </c>
      <c r="W124">
        <v>109</v>
      </c>
      <c r="X124">
        <v>55</v>
      </c>
      <c r="Y124">
        <v>6.3</v>
      </c>
      <c r="Z124" s="1" t="str">
        <f t="shared" si="3"/>
        <v>109° 55' 6.3"</v>
      </c>
      <c r="AA124">
        <v>4171</v>
      </c>
      <c r="AB124" t="s">
        <v>322</v>
      </c>
      <c r="AC124" t="s">
        <v>323</v>
      </c>
    </row>
    <row r="125" spans="1:29" x14ac:dyDescent="0.25">
      <c r="A125" t="s">
        <v>413</v>
      </c>
      <c r="B125" t="s">
        <v>414</v>
      </c>
      <c r="C125" t="s">
        <v>415</v>
      </c>
      <c r="D125" t="s">
        <v>321</v>
      </c>
      <c r="E125" t="s">
        <v>321</v>
      </c>
      <c r="F125">
        <v>44503.423611111102</v>
      </c>
      <c r="G125">
        <v>359</v>
      </c>
      <c r="H125" t="s">
        <v>30</v>
      </c>
      <c r="I125" t="s">
        <v>38</v>
      </c>
      <c r="L125">
        <v>37285</v>
      </c>
      <c r="M125">
        <v>332.9</v>
      </c>
      <c r="N125" t="s">
        <v>30</v>
      </c>
      <c r="O125" t="s">
        <v>38</v>
      </c>
      <c r="R125">
        <v>-26.1</v>
      </c>
      <c r="S125">
        <v>32</v>
      </c>
      <c r="T125">
        <v>6</v>
      </c>
      <c r="U125">
        <v>30.8</v>
      </c>
      <c r="V125" s="1" t="str">
        <f t="shared" si="2"/>
        <v>32° 6' 30.8"</v>
      </c>
      <c r="W125">
        <v>109</v>
      </c>
      <c r="X125">
        <v>39</v>
      </c>
      <c r="Y125">
        <v>43.6</v>
      </c>
      <c r="Z125" s="1" t="str">
        <f t="shared" si="3"/>
        <v>109° 39' 43.6"</v>
      </c>
      <c r="AA125">
        <v>4461</v>
      </c>
      <c r="AB125" t="s">
        <v>322</v>
      </c>
      <c r="AC125" t="s">
        <v>323</v>
      </c>
    </row>
    <row r="126" spans="1:29" x14ac:dyDescent="0.25">
      <c r="A126" t="s">
        <v>416</v>
      </c>
      <c r="B126" t="s">
        <v>417</v>
      </c>
      <c r="D126" t="s">
        <v>280</v>
      </c>
      <c r="E126" t="s">
        <v>122</v>
      </c>
      <c r="F126">
        <v>44586.475694444402</v>
      </c>
      <c r="G126">
        <v>344.39</v>
      </c>
      <c r="H126" t="s">
        <v>30</v>
      </c>
      <c r="I126" t="s">
        <v>38</v>
      </c>
      <c r="L126">
        <v>37200</v>
      </c>
      <c r="M126">
        <v>319.29000000000002</v>
      </c>
      <c r="N126" t="s">
        <v>30</v>
      </c>
      <c r="O126" t="s">
        <v>38</v>
      </c>
      <c r="R126">
        <v>-25.1</v>
      </c>
      <c r="S126">
        <v>32</v>
      </c>
      <c r="T126">
        <v>7</v>
      </c>
      <c r="U126">
        <v>32.799999999999997</v>
      </c>
      <c r="V126" s="1" t="str">
        <f t="shared" si="2"/>
        <v>32° 7' 32.8"</v>
      </c>
      <c r="W126">
        <v>110</v>
      </c>
      <c r="X126">
        <v>49</v>
      </c>
      <c r="Y126">
        <v>22.9</v>
      </c>
      <c r="Z126" s="1" t="str">
        <f t="shared" si="3"/>
        <v>110° 49' 22.9"</v>
      </c>
      <c r="AA126">
        <v>2842</v>
      </c>
      <c r="AB126" t="s">
        <v>123</v>
      </c>
      <c r="AC126" t="s">
        <v>281</v>
      </c>
    </row>
    <row r="127" spans="1:29" x14ac:dyDescent="0.25">
      <c r="A127" t="s">
        <v>418</v>
      </c>
      <c r="B127" t="s">
        <v>419</v>
      </c>
      <c r="D127" t="s">
        <v>280</v>
      </c>
      <c r="E127" t="s">
        <v>122</v>
      </c>
      <c r="F127">
        <v>44586.482638888898</v>
      </c>
      <c r="G127">
        <v>343.95</v>
      </c>
      <c r="H127" t="s">
        <v>30</v>
      </c>
      <c r="I127" t="s">
        <v>38</v>
      </c>
      <c r="L127">
        <v>37200</v>
      </c>
      <c r="M127">
        <v>322.14999999999998</v>
      </c>
      <c r="N127" t="s">
        <v>30</v>
      </c>
      <c r="O127" t="s">
        <v>38</v>
      </c>
      <c r="R127">
        <v>-21.8</v>
      </c>
      <c r="S127">
        <v>32</v>
      </c>
      <c r="T127">
        <v>7</v>
      </c>
      <c r="U127">
        <v>32.799999999999997</v>
      </c>
      <c r="V127" s="1" t="str">
        <f t="shared" si="2"/>
        <v>32° 7' 32.8"</v>
      </c>
      <c r="W127">
        <v>110</v>
      </c>
      <c r="X127">
        <v>49</v>
      </c>
      <c r="Y127">
        <v>22.9</v>
      </c>
      <c r="Z127" s="1" t="str">
        <f t="shared" si="3"/>
        <v>110° 49' 22.9"</v>
      </c>
      <c r="AA127">
        <v>2842</v>
      </c>
      <c r="AB127" t="s">
        <v>123</v>
      </c>
      <c r="AC127" t="s">
        <v>281</v>
      </c>
    </row>
    <row r="128" spans="1:29" x14ac:dyDescent="0.25">
      <c r="A128" t="s">
        <v>420</v>
      </c>
      <c r="B128" t="s">
        <v>421</v>
      </c>
      <c r="D128" t="s">
        <v>280</v>
      </c>
      <c r="E128" t="s">
        <v>122</v>
      </c>
      <c r="F128">
        <v>44586.486111111102</v>
      </c>
      <c r="G128">
        <v>370.24</v>
      </c>
      <c r="H128" t="s">
        <v>30</v>
      </c>
      <c r="I128" t="s">
        <v>38</v>
      </c>
      <c r="L128">
        <v>37200</v>
      </c>
      <c r="M128">
        <v>392.14</v>
      </c>
      <c r="N128" t="s">
        <v>30</v>
      </c>
      <c r="O128" t="s">
        <v>38</v>
      </c>
      <c r="R128">
        <v>21.9</v>
      </c>
      <c r="S128">
        <v>32</v>
      </c>
      <c r="T128">
        <v>7</v>
      </c>
      <c r="U128">
        <v>32.799999999999997</v>
      </c>
      <c r="V128" s="1" t="str">
        <f t="shared" si="2"/>
        <v>32° 7' 32.8"</v>
      </c>
      <c r="W128">
        <v>110</v>
      </c>
      <c r="X128">
        <v>49</v>
      </c>
      <c r="Y128">
        <v>22.9</v>
      </c>
      <c r="Z128" s="1" t="str">
        <f t="shared" si="3"/>
        <v>110° 49' 22.9"</v>
      </c>
      <c r="AA128">
        <v>2842</v>
      </c>
      <c r="AB128" t="s">
        <v>123</v>
      </c>
      <c r="AC128" t="s">
        <v>281</v>
      </c>
    </row>
    <row r="129" spans="1:29" x14ac:dyDescent="0.25">
      <c r="A129" t="s">
        <v>422</v>
      </c>
      <c r="B129" t="s">
        <v>423</v>
      </c>
      <c r="C129" t="s">
        <v>424</v>
      </c>
      <c r="D129" t="s">
        <v>280</v>
      </c>
      <c r="E129" t="s">
        <v>122</v>
      </c>
      <c r="F129">
        <v>44587.395833333299</v>
      </c>
      <c r="G129">
        <v>344.1</v>
      </c>
      <c r="H129" t="s">
        <v>30</v>
      </c>
      <c r="I129" t="s">
        <v>38</v>
      </c>
      <c r="L129">
        <v>37203</v>
      </c>
      <c r="M129">
        <v>318.3</v>
      </c>
      <c r="N129" t="s">
        <v>30</v>
      </c>
      <c r="O129" t="s">
        <v>38</v>
      </c>
      <c r="R129">
        <v>-25.8</v>
      </c>
      <c r="S129">
        <v>32</v>
      </c>
      <c r="T129">
        <v>10</v>
      </c>
      <c r="U129">
        <v>38.299999999999997</v>
      </c>
      <c r="V129" s="1" t="str">
        <f t="shared" si="2"/>
        <v>32° 10' 38.3"</v>
      </c>
      <c r="W129">
        <v>110</v>
      </c>
      <c r="X129">
        <v>52</v>
      </c>
      <c r="Y129">
        <v>29</v>
      </c>
      <c r="Z129" s="1" t="str">
        <f t="shared" si="3"/>
        <v>110° 52' 29"</v>
      </c>
      <c r="AA129">
        <v>2643</v>
      </c>
      <c r="AB129" t="s">
        <v>123</v>
      </c>
      <c r="AC129" t="s">
        <v>281</v>
      </c>
    </row>
    <row r="130" spans="1:29" x14ac:dyDescent="0.25">
      <c r="A130" t="s">
        <v>425</v>
      </c>
      <c r="B130" t="s">
        <v>426</v>
      </c>
      <c r="C130" t="s">
        <v>427</v>
      </c>
      <c r="D130" t="s">
        <v>304</v>
      </c>
      <c r="E130" t="s">
        <v>305</v>
      </c>
      <c r="F130">
        <v>44503.486111111102</v>
      </c>
      <c r="G130">
        <v>319.5</v>
      </c>
      <c r="H130" t="s">
        <v>30</v>
      </c>
      <c r="I130" t="s">
        <v>38</v>
      </c>
      <c r="L130">
        <v>37210</v>
      </c>
      <c r="M130">
        <v>192.4</v>
      </c>
      <c r="N130" t="s">
        <v>30</v>
      </c>
      <c r="O130" t="s">
        <v>38</v>
      </c>
      <c r="R130">
        <v>-127.1</v>
      </c>
      <c r="S130">
        <v>32</v>
      </c>
      <c r="T130">
        <v>10</v>
      </c>
      <c r="U130">
        <v>53.6</v>
      </c>
      <c r="V130" s="1" t="str">
        <f t="shared" si="2"/>
        <v>32° 10' 53.6"</v>
      </c>
      <c r="W130">
        <v>109</v>
      </c>
      <c r="X130">
        <v>7</v>
      </c>
      <c r="Y130">
        <v>18.3</v>
      </c>
      <c r="Z130" s="1" t="str">
        <f t="shared" si="3"/>
        <v>109° 7' 18.3"</v>
      </c>
      <c r="AA130">
        <v>3730</v>
      </c>
      <c r="AB130" t="s">
        <v>306</v>
      </c>
      <c r="AC130" t="s">
        <v>307</v>
      </c>
    </row>
    <row r="131" spans="1:29" x14ac:dyDescent="0.25">
      <c r="A131" t="s">
        <v>428</v>
      </c>
      <c r="B131" t="s">
        <v>429</v>
      </c>
      <c r="C131" t="s">
        <v>430</v>
      </c>
      <c r="D131" t="s">
        <v>121</v>
      </c>
      <c r="E131" t="s">
        <v>122</v>
      </c>
      <c r="F131">
        <v>44587.673611111102</v>
      </c>
      <c r="G131">
        <v>246.8</v>
      </c>
      <c r="H131" t="s">
        <v>30</v>
      </c>
      <c r="I131" t="s">
        <v>38</v>
      </c>
      <c r="L131">
        <v>37267</v>
      </c>
      <c r="M131">
        <v>385.1</v>
      </c>
      <c r="N131" t="s">
        <v>30</v>
      </c>
      <c r="O131" t="s">
        <v>38</v>
      </c>
      <c r="R131">
        <v>138.30000000000001</v>
      </c>
      <c r="S131">
        <v>32</v>
      </c>
      <c r="T131">
        <v>8</v>
      </c>
      <c r="U131">
        <v>51</v>
      </c>
      <c r="V131" s="1" t="str">
        <f t="shared" ref="V131:V194" si="4">CONCATENATE(S131,"° ",T131,"' ",U131,"""")</f>
        <v>32° 8' 51"</v>
      </c>
      <c r="W131">
        <v>111</v>
      </c>
      <c r="X131">
        <v>15</v>
      </c>
      <c r="Y131">
        <v>1.1000000000000001</v>
      </c>
      <c r="Z131" s="1" t="str">
        <f t="shared" ref="Z131:Z194" si="5">CONCATENATE(W131,"° ",X131,"' ",Y131,"""")</f>
        <v>111° 15' 1.1"</v>
      </c>
      <c r="AA131">
        <v>2368</v>
      </c>
      <c r="AB131" t="s">
        <v>123</v>
      </c>
      <c r="AC131" t="s">
        <v>124</v>
      </c>
    </row>
    <row r="132" spans="1:29" x14ac:dyDescent="0.25">
      <c r="A132" t="s">
        <v>431</v>
      </c>
      <c r="B132" t="s">
        <v>432</v>
      </c>
      <c r="C132" t="s">
        <v>433</v>
      </c>
      <c r="D132" t="s">
        <v>280</v>
      </c>
      <c r="E132" t="s">
        <v>122</v>
      </c>
      <c r="F132">
        <v>44586.375</v>
      </c>
      <c r="G132">
        <v>363.9</v>
      </c>
      <c r="H132" t="s">
        <v>30</v>
      </c>
      <c r="I132" t="s">
        <v>38</v>
      </c>
      <c r="L132">
        <v>37200</v>
      </c>
      <c r="M132">
        <v>412.3</v>
      </c>
      <c r="N132" t="s">
        <v>30</v>
      </c>
      <c r="O132" t="s">
        <v>38</v>
      </c>
      <c r="R132">
        <v>48.4</v>
      </c>
      <c r="S132">
        <v>32</v>
      </c>
      <c r="T132">
        <v>9</v>
      </c>
      <c r="U132">
        <v>11</v>
      </c>
      <c r="V132" s="1" t="str">
        <f t="shared" si="4"/>
        <v>32° 9' 11"</v>
      </c>
      <c r="W132">
        <v>110</v>
      </c>
      <c r="X132">
        <v>53</v>
      </c>
      <c r="Y132">
        <v>31</v>
      </c>
      <c r="Z132" s="1" t="str">
        <f t="shared" si="5"/>
        <v>110° 53' 31"</v>
      </c>
      <c r="AA132">
        <v>2646</v>
      </c>
      <c r="AB132" t="s">
        <v>123</v>
      </c>
      <c r="AC132" t="s">
        <v>281</v>
      </c>
    </row>
    <row r="133" spans="1:29" x14ac:dyDescent="0.25">
      <c r="A133" t="s">
        <v>434</v>
      </c>
      <c r="B133" t="s">
        <v>435</v>
      </c>
      <c r="C133" t="s">
        <v>436</v>
      </c>
      <c r="D133" t="s">
        <v>280</v>
      </c>
      <c r="E133" t="s">
        <v>122</v>
      </c>
      <c r="F133">
        <v>44587.489583333299</v>
      </c>
      <c r="G133">
        <v>95.3</v>
      </c>
      <c r="H133" t="s">
        <v>30</v>
      </c>
      <c r="I133" t="s">
        <v>38</v>
      </c>
      <c r="L133">
        <v>37200</v>
      </c>
      <c r="M133">
        <v>102.8</v>
      </c>
      <c r="N133" t="s">
        <v>30</v>
      </c>
      <c r="O133" t="s">
        <v>38</v>
      </c>
      <c r="R133">
        <v>7.5</v>
      </c>
      <c r="S133">
        <v>32</v>
      </c>
      <c r="T133">
        <v>9</v>
      </c>
      <c r="U133">
        <v>16.8</v>
      </c>
      <c r="V133" s="1" t="str">
        <f t="shared" si="4"/>
        <v>32° 9' 16.8"</v>
      </c>
      <c r="W133">
        <v>110</v>
      </c>
      <c r="X133">
        <v>57</v>
      </c>
      <c r="Y133">
        <v>6.4</v>
      </c>
      <c r="Z133" s="1" t="str">
        <f t="shared" si="5"/>
        <v>110° 57' 6.4"</v>
      </c>
      <c r="AA133">
        <v>2524</v>
      </c>
      <c r="AB133" t="s">
        <v>123</v>
      </c>
      <c r="AC133" t="s">
        <v>281</v>
      </c>
    </row>
    <row r="134" spans="1:29" x14ac:dyDescent="0.25">
      <c r="A134" t="s">
        <v>437</v>
      </c>
      <c r="B134" t="s">
        <v>438</v>
      </c>
      <c r="C134" t="s">
        <v>439</v>
      </c>
      <c r="D134" t="s">
        <v>280</v>
      </c>
      <c r="E134" t="s">
        <v>122</v>
      </c>
      <c r="F134">
        <v>44587.40625</v>
      </c>
      <c r="G134">
        <v>376.6</v>
      </c>
      <c r="H134" t="s">
        <v>30</v>
      </c>
      <c r="I134" t="s">
        <v>38</v>
      </c>
      <c r="L134">
        <v>37203</v>
      </c>
      <c r="M134">
        <v>353.4</v>
      </c>
      <c r="N134" t="s">
        <v>30</v>
      </c>
      <c r="O134" t="s">
        <v>38</v>
      </c>
      <c r="R134">
        <v>-23.2</v>
      </c>
      <c r="S134">
        <v>32</v>
      </c>
      <c r="T134">
        <v>9</v>
      </c>
      <c r="U134">
        <v>41.7</v>
      </c>
      <c r="V134" s="1" t="str">
        <f t="shared" si="4"/>
        <v>32° 9' 41.7"</v>
      </c>
      <c r="W134">
        <v>110</v>
      </c>
      <c r="X134">
        <v>51</v>
      </c>
      <c r="Y134">
        <v>24.1</v>
      </c>
      <c r="Z134" s="1" t="str">
        <f t="shared" si="5"/>
        <v>110° 51' 24.1"</v>
      </c>
      <c r="AA134">
        <v>2715</v>
      </c>
      <c r="AB134" t="s">
        <v>123</v>
      </c>
      <c r="AC134" t="s">
        <v>281</v>
      </c>
    </row>
    <row r="135" spans="1:29" x14ac:dyDescent="0.25">
      <c r="A135" t="s">
        <v>440</v>
      </c>
      <c r="B135" t="s">
        <v>441</v>
      </c>
      <c r="C135" t="s">
        <v>442</v>
      </c>
      <c r="D135" t="s">
        <v>121</v>
      </c>
      <c r="E135" t="s">
        <v>122</v>
      </c>
      <c r="F135">
        <v>44587.645833333299</v>
      </c>
      <c r="G135">
        <v>282.5</v>
      </c>
      <c r="H135" t="s">
        <v>30</v>
      </c>
      <c r="I135" t="s">
        <v>38</v>
      </c>
      <c r="L135">
        <v>37203</v>
      </c>
      <c r="M135">
        <v>386</v>
      </c>
      <c r="N135" t="s">
        <v>30</v>
      </c>
      <c r="O135" t="s">
        <v>38</v>
      </c>
      <c r="R135">
        <v>103.5</v>
      </c>
      <c r="S135">
        <v>32</v>
      </c>
      <c r="T135">
        <v>13</v>
      </c>
      <c r="U135">
        <v>51.6</v>
      </c>
      <c r="V135" s="1" t="str">
        <f t="shared" si="4"/>
        <v>32° 13' 51.6"</v>
      </c>
      <c r="W135">
        <v>111</v>
      </c>
      <c r="X135">
        <v>16</v>
      </c>
      <c r="Y135">
        <v>52.6</v>
      </c>
      <c r="Z135" s="1" t="str">
        <f t="shared" si="5"/>
        <v>111° 16' 52.6"</v>
      </c>
      <c r="AA135">
        <v>2247</v>
      </c>
      <c r="AB135" t="s">
        <v>123</v>
      </c>
      <c r="AC135" t="s">
        <v>124</v>
      </c>
    </row>
    <row r="136" spans="1:29" x14ac:dyDescent="0.25">
      <c r="A136" t="s">
        <v>443</v>
      </c>
      <c r="B136" t="s">
        <v>444</v>
      </c>
      <c r="D136" t="s">
        <v>321</v>
      </c>
      <c r="E136" t="s">
        <v>321</v>
      </c>
      <c r="F136">
        <v>44502.416666666701</v>
      </c>
      <c r="G136">
        <v>299.3</v>
      </c>
      <c r="H136" t="s">
        <v>30</v>
      </c>
      <c r="I136" t="s">
        <v>38</v>
      </c>
      <c r="L136">
        <v>37285</v>
      </c>
      <c r="M136">
        <v>211.9</v>
      </c>
      <c r="N136" t="s">
        <v>30</v>
      </c>
      <c r="O136" t="s">
        <v>38</v>
      </c>
      <c r="R136">
        <v>-87.4</v>
      </c>
      <c r="S136">
        <v>32</v>
      </c>
      <c r="T136">
        <v>12</v>
      </c>
      <c r="U136">
        <v>59.8</v>
      </c>
      <c r="V136" s="1" t="str">
        <f t="shared" si="4"/>
        <v>32° 12' 59.8"</v>
      </c>
      <c r="W136">
        <v>109</v>
      </c>
      <c r="X136">
        <v>43</v>
      </c>
      <c r="Y136">
        <v>48.2</v>
      </c>
      <c r="Z136" s="1" t="str">
        <f t="shared" si="5"/>
        <v>109° 43' 48.2"</v>
      </c>
      <c r="AA136">
        <v>4245</v>
      </c>
      <c r="AB136" t="s">
        <v>322</v>
      </c>
      <c r="AC136" t="s">
        <v>323</v>
      </c>
    </row>
    <row r="137" spans="1:29" x14ac:dyDescent="0.25">
      <c r="A137" t="s">
        <v>445</v>
      </c>
      <c r="B137" t="s">
        <v>446</v>
      </c>
      <c r="C137" t="s">
        <v>447</v>
      </c>
      <c r="D137" t="s">
        <v>280</v>
      </c>
      <c r="E137" t="s">
        <v>122</v>
      </c>
      <c r="F137">
        <v>44585.645833333299</v>
      </c>
      <c r="G137">
        <v>249.2</v>
      </c>
      <c r="H137" t="s">
        <v>30</v>
      </c>
      <c r="I137" t="s">
        <v>38</v>
      </c>
      <c r="L137">
        <v>37201</v>
      </c>
      <c r="M137">
        <v>249.1</v>
      </c>
      <c r="N137" t="s">
        <v>30</v>
      </c>
      <c r="O137" t="s">
        <v>38</v>
      </c>
      <c r="R137">
        <v>-0.1</v>
      </c>
      <c r="S137">
        <v>32</v>
      </c>
      <c r="T137">
        <v>11</v>
      </c>
      <c r="U137">
        <v>44.2</v>
      </c>
      <c r="V137" s="1" t="str">
        <f t="shared" si="4"/>
        <v>32° 11' 44.2"</v>
      </c>
      <c r="W137">
        <v>110</v>
      </c>
      <c r="X137">
        <v>45</v>
      </c>
      <c r="Y137">
        <v>17.100000000000001</v>
      </c>
      <c r="Z137" s="1" t="str">
        <f t="shared" si="5"/>
        <v>110° 45' 17.1"</v>
      </c>
      <c r="AA137">
        <v>2962</v>
      </c>
      <c r="AB137" t="s">
        <v>123</v>
      </c>
      <c r="AC137" t="s">
        <v>281</v>
      </c>
    </row>
    <row r="138" spans="1:29" x14ac:dyDescent="0.25">
      <c r="A138" t="s">
        <v>448</v>
      </c>
      <c r="B138" t="s">
        <v>449</v>
      </c>
      <c r="C138" t="s">
        <v>450</v>
      </c>
      <c r="D138" t="s">
        <v>451</v>
      </c>
      <c r="E138" t="s">
        <v>452</v>
      </c>
      <c r="F138">
        <v>44531.576388888898</v>
      </c>
      <c r="G138">
        <v>79.5</v>
      </c>
      <c r="H138" t="s">
        <v>30</v>
      </c>
      <c r="I138" t="s">
        <v>31</v>
      </c>
      <c r="L138">
        <v>37237</v>
      </c>
      <c r="M138">
        <v>123.8</v>
      </c>
      <c r="N138" t="s">
        <v>30</v>
      </c>
      <c r="O138" t="s">
        <v>38</v>
      </c>
      <c r="R138">
        <v>44.3</v>
      </c>
      <c r="S138">
        <v>32</v>
      </c>
      <c r="T138">
        <v>11</v>
      </c>
      <c r="U138">
        <v>56.7</v>
      </c>
      <c r="V138" s="1" t="str">
        <f t="shared" si="4"/>
        <v>32° 11' 56.7"</v>
      </c>
      <c r="W138">
        <v>110</v>
      </c>
      <c r="X138">
        <v>14</v>
      </c>
      <c r="Y138">
        <v>33.299999999999997</v>
      </c>
      <c r="Z138" s="1" t="str">
        <f t="shared" si="5"/>
        <v>110° 14' 33.3"</v>
      </c>
      <c r="AA138">
        <v>4210</v>
      </c>
      <c r="AB138" t="s">
        <v>453</v>
      </c>
      <c r="AC138" t="s">
        <v>454</v>
      </c>
    </row>
    <row r="139" spans="1:29" x14ac:dyDescent="0.25">
      <c r="A139" t="s">
        <v>455</v>
      </c>
      <c r="B139" t="s">
        <v>456</v>
      </c>
      <c r="C139" t="s">
        <v>457</v>
      </c>
      <c r="D139" t="s">
        <v>304</v>
      </c>
      <c r="E139" t="s">
        <v>305</v>
      </c>
      <c r="F139">
        <v>44503.416666666701</v>
      </c>
      <c r="G139">
        <v>297</v>
      </c>
      <c r="H139" t="s">
        <v>30</v>
      </c>
      <c r="I139" t="s">
        <v>38</v>
      </c>
      <c r="J139" t="s">
        <v>458</v>
      </c>
      <c r="L139">
        <v>37210</v>
      </c>
      <c r="M139">
        <v>157.30000000000001</v>
      </c>
      <c r="N139" t="s">
        <v>30</v>
      </c>
      <c r="O139" t="s">
        <v>38</v>
      </c>
      <c r="P139" t="s">
        <v>458</v>
      </c>
      <c r="R139">
        <v>-139.69999999999999</v>
      </c>
      <c r="S139">
        <v>32</v>
      </c>
      <c r="T139">
        <v>11</v>
      </c>
      <c r="U139">
        <v>57.9</v>
      </c>
      <c r="V139" s="1" t="str">
        <f t="shared" si="4"/>
        <v>32° 11' 57.9"</v>
      </c>
      <c r="W139">
        <v>109</v>
      </c>
      <c r="X139">
        <v>9</v>
      </c>
      <c r="Y139">
        <v>44.2</v>
      </c>
      <c r="Z139" s="1" t="str">
        <f t="shared" si="5"/>
        <v>109° 9' 44.2"</v>
      </c>
      <c r="AA139">
        <v>3693</v>
      </c>
      <c r="AB139" t="s">
        <v>306</v>
      </c>
      <c r="AC139" t="s">
        <v>307</v>
      </c>
    </row>
    <row r="140" spans="1:29" x14ac:dyDescent="0.25">
      <c r="A140" t="s">
        <v>459</v>
      </c>
      <c r="B140" t="s">
        <v>460</v>
      </c>
      <c r="C140" t="s">
        <v>461</v>
      </c>
      <c r="D140" t="s">
        <v>304</v>
      </c>
      <c r="E140" t="s">
        <v>305</v>
      </c>
      <c r="F140">
        <v>44502.715277777803</v>
      </c>
      <c r="G140">
        <v>89.1</v>
      </c>
      <c r="H140" t="s">
        <v>30</v>
      </c>
      <c r="I140" t="s">
        <v>31</v>
      </c>
      <c r="L140">
        <v>37210</v>
      </c>
      <c r="M140">
        <v>70.989999999999995</v>
      </c>
      <c r="N140" t="s">
        <v>30</v>
      </c>
      <c r="O140" t="s">
        <v>31</v>
      </c>
      <c r="R140">
        <v>-18.11</v>
      </c>
      <c r="S140">
        <v>32</v>
      </c>
      <c r="T140">
        <v>12</v>
      </c>
      <c r="U140">
        <v>10.4</v>
      </c>
      <c r="V140" s="1" t="str">
        <f t="shared" si="4"/>
        <v>32° 12' 10.4"</v>
      </c>
      <c r="W140">
        <v>109</v>
      </c>
      <c r="X140">
        <v>13</v>
      </c>
      <c r="Y140">
        <v>20.3</v>
      </c>
      <c r="Z140" s="1" t="str">
        <f t="shared" si="5"/>
        <v>109° 13' 20.3"</v>
      </c>
      <c r="AA140">
        <v>3713</v>
      </c>
      <c r="AB140" t="s">
        <v>306</v>
      </c>
      <c r="AC140" t="s">
        <v>307</v>
      </c>
    </row>
    <row r="141" spans="1:29" x14ac:dyDescent="0.25">
      <c r="A141" t="s">
        <v>462</v>
      </c>
      <c r="B141" t="s">
        <v>463</v>
      </c>
      <c r="C141" t="s">
        <v>464</v>
      </c>
      <c r="D141" t="s">
        <v>121</v>
      </c>
      <c r="E141" t="s">
        <v>122</v>
      </c>
      <c r="F141">
        <v>44517.5</v>
      </c>
      <c r="G141">
        <v>288.2</v>
      </c>
      <c r="H141" t="s">
        <v>30</v>
      </c>
      <c r="I141" t="s">
        <v>38</v>
      </c>
      <c r="L141">
        <v>37202</v>
      </c>
      <c r="M141">
        <v>463.5</v>
      </c>
      <c r="N141" t="s">
        <v>30</v>
      </c>
      <c r="O141" t="s">
        <v>38</v>
      </c>
      <c r="R141">
        <v>175.3</v>
      </c>
      <c r="S141">
        <v>32</v>
      </c>
      <c r="T141">
        <v>12</v>
      </c>
      <c r="U141">
        <v>23</v>
      </c>
      <c r="V141" s="1" t="str">
        <f t="shared" si="4"/>
        <v>32° 12' 23"</v>
      </c>
      <c r="W141">
        <v>111</v>
      </c>
      <c r="X141">
        <v>11</v>
      </c>
      <c r="Y141">
        <v>12.9</v>
      </c>
      <c r="Z141" s="1" t="str">
        <f t="shared" si="5"/>
        <v>111° 11' 12.9"</v>
      </c>
      <c r="AA141">
        <v>2374</v>
      </c>
      <c r="AB141" t="s">
        <v>123</v>
      </c>
      <c r="AC141" t="s">
        <v>124</v>
      </c>
    </row>
    <row r="142" spans="1:29" x14ac:dyDescent="0.25">
      <c r="A142" t="s">
        <v>465</v>
      </c>
      <c r="B142" t="s">
        <v>466</v>
      </c>
      <c r="C142" t="s">
        <v>464</v>
      </c>
      <c r="D142" t="s">
        <v>121</v>
      </c>
      <c r="E142" t="s">
        <v>122</v>
      </c>
      <c r="F142">
        <v>44517.506944444402</v>
      </c>
      <c r="G142">
        <v>288</v>
      </c>
      <c r="H142" t="s">
        <v>30</v>
      </c>
      <c r="I142" t="s">
        <v>38</v>
      </c>
      <c r="L142">
        <v>37202</v>
      </c>
      <c r="M142">
        <v>464</v>
      </c>
      <c r="N142" t="s">
        <v>30</v>
      </c>
      <c r="O142" t="s">
        <v>38</v>
      </c>
      <c r="R142">
        <v>176</v>
      </c>
      <c r="S142">
        <v>32</v>
      </c>
      <c r="T142">
        <v>12</v>
      </c>
      <c r="U142">
        <v>23</v>
      </c>
      <c r="V142" s="1" t="str">
        <f t="shared" si="4"/>
        <v>32° 12' 23"</v>
      </c>
      <c r="W142">
        <v>111</v>
      </c>
      <c r="X142">
        <v>11</v>
      </c>
      <c r="Y142">
        <v>12.9</v>
      </c>
      <c r="Z142" s="1" t="str">
        <f t="shared" si="5"/>
        <v>111° 11' 12.9"</v>
      </c>
      <c r="AA142">
        <v>2374</v>
      </c>
      <c r="AB142" t="s">
        <v>123</v>
      </c>
      <c r="AC142" t="s">
        <v>124</v>
      </c>
    </row>
    <row r="143" spans="1:29" x14ac:dyDescent="0.25">
      <c r="A143" t="s">
        <v>467</v>
      </c>
      <c r="B143" t="s">
        <v>468</v>
      </c>
      <c r="D143" t="s">
        <v>280</v>
      </c>
      <c r="E143" t="s">
        <v>122</v>
      </c>
      <c r="F143">
        <v>44585.607638888898</v>
      </c>
      <c r="G143">
        <v>233.4</v>
      </c>
      <c r="H143" t="s">
        <v>30</v>
      </c>
      <c r="I143" t="s">
        <v>38</v>
      </c>
      <c r="L143">
        <v>37200</v>
      </c>
      <c r="M143">
        <v>266.8</v>
      </c>
      <c r="N143" t="s">
        <v>30</v>
      </c>
      <c r="O143" t="s">
        <v>38</v>
      </c>
      <c r="R143">
        <v>33.4</v>
      </c>
      <c r="S143">
        <v>32</v>
      </c>
      <c r="T143">
        <v>12</v>
      </c>
      <c r="U143">
        <v>29.5</v>
      </c>
      <c r="V143" s="1" t="str">
        <f t="shared" si="4"/>
        <v>32° 12' 29.5"</v>
      </c>
      <c r="W143">
        <v>110</v>
      </c>
      <c r="X143">
        <v>55</v>
      </c>
      <c r="Y143">
        <v>32.5</v>
      </c>
      <c r="Z143" s="1" t="str">
        <f t="shared" si="5"/>
        <v>110° 55' 32.5"</v>
      </c>
      <c r="AA143">
        <v>2480</v>
      </c>
      <c r="AB143" t="s">
        <v>123</v>
      </c>
      <c r="AC143" t="s">
        <v>281</v>
      </c>
    </row>
    <row r="144" spans="1:29" x14ac:dyDescent="0.25">
      <c r="A144" t="s">
        <v>469</v>
      </c>
      <c r="B144" t="s">
        <v>470</v>
      </c>
      <c r="D144" t="s">
        <v>280</v>
      </c>
      <c r="E144" t="s">
        <v>122</v>
      </c>
      <c r="F144">
        <v>44585.611111111102</v>
      </c>
      <c r="G144">
        <v>213.7</v>
      </c>
      <c r="H144" t="s">
        <v>30</v>
      </c>
      <c r="I144" t="s">
        <v>38</v>
      </c>
      <c r="L144">
        <v>37200</v>
      </c>
      <c r="M144">
        <v>272.60000000000002</v>
      </c>
      <c r="N144" t="s">
        <v>30</v>
      </c>
      <c r="O144" t="s">
        <v>38</v>
      </c>
      <c r="R144">
        <v>58.9</v>
      </c>
      <c r="S144">
        <v>32</v>
      </c>
      <c r="T144">
        <v>12</v>
      </c>
      <c r="U144">
        <v>29.5</v>
      </c>
      <c r="V144" s="1" t="str">
        <f t="shared" si="4"/>
        <v>32° 12' 29.5"</v>
      </c>
      <c r="W144">
        <v>110</v>
      </c>
      <c r="X144">
        <v>55</v>
      </c>
      <c r="Y144">
        <v>32.5</v>
      </c>
      <c r="Z144" s="1" t="str">
        <f t="shared" si="5"/>
        <v>110° 55' 32.5"</v>
      </c>
      <c r="AA144">
        <v>2480</v>
      </c>
      <c r="AB144" t="s">
        <v>123</v>
      </c>
      <c r="AC144" t="s">
        <v>281</v>
      </c>
    </row>
    <row r="145" spans="1:29" x14ac:dyDescent="0.25">
      <c r="A145" t="s">
        <v>471</v>
      </c>
      <c r="B145" t="s">
        <v>472</v>
      </c>
      <c r="D145" t="s">
        <v>280</v>
      </c>
      <c r="E145" t="s">
        <v>122</v>
      </c>
      <c r="F145">
        <v>44585.618055555598</v>
      </c>
      <c r="G145">
        <v>230.2</v>
      </c>
      <c r="H145" t="s">
        <v>30</v>
      </c>
      <c r="I145" t="s">
        <v>38</v>
      </c>
      <c r="L145">
        <v>37200</v>
      </c>
      <c r="M145">
        <v>261.5</v>
      </c>
      <c r="N145" t="s">
        <v>30</v>
      </c>
      <c r="O145" t="s">
        <v>38</v>
      </c>
      <c r="R145">
        <v>31.3</v>
      </c>
      <c r="S145">
        <v>32</v>
      </c>
      <c r="T145">
        <v>12</v>
      </c>
      <c r="U145">
        <v>29.5</v>
      </c>
      <c r="V145" s="1" t="str">
        <f t="shared" si="4"/>
        <v>32° 12' 29.5"</v>
      </c>
      <c r="W145">
        <v>110</v>
      </c>
      <c r="X145">
        <v>55</v>
      </c>
      <c r="Y145">
        <v>32.5</v>
      </c>
      <c r="Z145" s="1" t="str">
        <f t="shared" si="5"/>
        <v>110° 55' 32.5"</v>
      </c>
      <c r="AA145">
        <v>2480</v>
      </c>
      <c r="AB145" t="s">
        <v>123</v>
      </c>
      <c r="AC145" t="s">
        <v>281</v>
      </c>
    </row>
    <row r="146" spans="1:29" x14ac:dyDescent="0.25">
      <c r="A146" t="s">
        <v>473</v>
      </c>
      <c r="B146" t="s">
        <v>474</v>
      </c>
      <c r="C146" t="s">
        <v>475</v>
      </c>
      <c r="D146" t="s">
        <v>304</v>
      </c>
      <c r="E146" t="s">
        <v>305</v>
      </c>
      <c r="F146">
        <v>44502.6875</v>
      </c>
      <c r="G146">
        <v>61.6</v>
      </c>
      <c r="H146" t="s">
        <v>30</v>
      </c>
      <c r="I146" t="s">
        <v>38</v>
      </c>
      <c r="L146">
        <v>37210</v>
      </c>
      <c r="M146">
        <v>47.9</v>
      </c>
      <c r="N146" t="s">
        <v>30</v>
      </c>
      <c r="O146" t="s">
        <v>38</v>
      </c>
      <c r="R146">
        <v>-13.7</v>
      </c>
      <c r="S146">
        <v>32</v>
      </c>
      <c r="T146">
        <v>13</v>
      </c>
      <c r="U146">
        <v>59.8</v>
      </c>
      <c r="V146" s="1" t="str">
        <f t="shared" si="4"/>
        <v>32° 13' 59.8"</v>
      </c>
      <c r="W146">
        <v>109</v>
      </c>
      <c r="X146">
        <v>12</v>
      </c>
      <c r="Y146">
        <v>5.5</v>
      </c>
      <c r="Z146" s="1" t="str">
        <f t="shared" si="5"/>
        <v>109° 12' 5.5"</v>
      </c>
      <c r="AA146">
        <v>3632</v>
      </c>
      <c r="AB146" t="s">
        <v>306</v>
      </c>
      <c r="AC146" t="s">
        <v>307</v>
      </c>
    </row>
    <row r="147" spans="1:29" x14ac:dyDescent="0.25">
      <c r="A147" t="s">
        <v>476</v>
      </c>
      <c r="B147" t="s">
        <v>477</v>
      </c>
      <c r="C147" t="s">
        <v>478</v>
      </c>
      <c r="D147" t="s">
        <v>321</v>
      </c>
      <c r="E147" t="s">
        <v>321</v>
      </c>
      <c r="F147">
        <v>44503.541666666701</v>
      </c>
      <c r="G147">
        <v>314.2</v>
      </c>
      <c r="H147" t="s">
        <v>30</v>
      </c>
      <c r="I147" t="s">
        <v>38</v>
      </c>
      <c r="L147">
        <v>37284</v>
      </c>
      <c r="M147">
        <v>261.60000000000002</v>
      </c>
      <c r="N147" t="s">
        <v>30</v>
      </c>
      <c r="O147" t="s">
        <v>38</v>
      </c>
      <c r="R147">
        <v>-52.6</v>
      </c>
      <c r="S147">
        <v>32</v>
      </c>
      <c r="T147">
        <v>14</v>
      </c>
      <c r="U147">
        <v>15.7</v>
      </c>
      <c r="V147" s="1" t="str">
        <f t="shared" si="4"/>
        <v>32° 14' 15.7"</v>
      </c>
      <c r="W147">
        <v>109</v>
      </c>
      <c r="X147">
        <v>57</v>
      </c>
      <c r="Y147">
        <v>30.9</v>
      </c>
      <c r="Z147" s="1" t="str">
        <f t="shared" si="5"/>
        <v>109° 57' 30.9"</v>
      </c>
      <c r="AA147">
        <v>4357</v>
      </c>
      <c r="AB147" t="s">
        <v>322</v>
      </c>
      <c r="AC147" t="s">
        <v>323</v>
      </c>
    </row>
    <row r="148" spans="1:29" x14ac:dyDescent="0.25">
      <c r="A148" t="s">
        <v>479</v>
      </c>
      <c r="B148" t="s">
        <v>480</v>
      </c>
      <c r="C148" t="s">
        <v>481</v>
      </c>
      <c r="D148" t="s">
        <v>280</v>
      </c>
      <c r="E148" t="s">
        <v>122</v>
      </c>
      <c r="F148">
        <v>44582.517361111102</v>
      </c>
      <c r="G148">
        <v>145.30000000000001</v>
      </c>
      <c r="H148" t="s">
        <v>30</v>
      </c>
      <c r="I148" t="s">
        <v>38</v>
      </c>
      <c r="L148">
        <v>37306</v>
      </c>
      <c r="M148">
        <v>161.9</v>
      </c>
      <c r="N148" t="s">
        <v>30</v>
      </c>
      <c r="O148" t="s">
        <v>38</v>
      </c>
      <c r="R148">
        <v>16.600000000000001</v>
      </c>
      <c r="S148">
        <v>32</v>
      </c>
      <c r="T148">
        <v>15</v>
      </c>
      <c r="U148">
        <v>47.1</v>
      </c>
      <c r="V148" s="1" t="str">
        <f t="shared" si="4"/>
        <v>32° 15' 47.1"</v>
      </c>
      <c r="W148">
        <v>110</v>
      </c>
      <c r="X148">
        <v>53</v>
      </c>
      <c r="Y148">
        <v>37.5</v>
      </c>
      <c r="Z148" s="1" t="str">
        <f t="shared" si="5"/>
        <v>110° 53' 37.5"</v>
      </c>
      <c r="AA148">
        <v>2420</v>
      </c>
      <c r="AB148" t="s">
        <v>123</v>
      </c>
      <c r="AC148" t="s">
        <v>281</v>
      </c>
    </row>
    <row r="149" spans="1:29" x14ac:dyDescent="0.25">
      <c r="A149" t="s">
        <v>482</v>
      </c>
      <c r="B149" t="s">
        <v>483</v>
      </c>
      <c r="C149" t="s">
        <v>484</v>
      </c>
      <c r="D149" t="s">
        <v>280</v>
      </c>
      <c r="E149" t="s">
        <v>122</v>
      </c>
      <c r="F149">
        <v>44616.601388888899</v>
      </c>
      <c r="G149">
        <v>174.5</v>
      </c>
      <c r="H149" t="s">
        <v>30</v>
      </c>
      <c r="I149" t="s">
        <v>31</v>
      </c>
      <c r="L149">
        <v>37309</v>
      </c>
      <c r="M149">
        <v>197.3</v>
      </c>
      <c r="N149" t="s">
        <v>30</v>
      </c>
      <c r="O149" t="s">
        <v>38</v>
      </c>
      <c r="R149">
        <v>22.8</v>
      </c>
      <c r="S149">
        <v>32</v>
      </c>
      <c r="T149">
        <v>15</v>
      </c>
      <c r="U149">
        <v>58.5</v>
      </c>
      <c r="V149" s="1" t="str">
        <f t="shared" si="4"/>
        <v>32° 15' 58.5"</v>
      </c>
      <c r="W149">
        <v>110</v>
      </c>
      <c r="X149">
        <v>57</v>
      </c>
      <c r="Y149">
        <v>35.4</v>
      </c>
      <c r="Z149" s="1" t="str">
        <f t="shared" si="5"/>
        <v>110° 57' 35.4"</v>
      </c>
      <c r="AA149">
        <v>2350</v>
      </c>
      <c r="AB149" t="s">
        <v>123</v>
      </c>
      <c r="AC149" t="s">
        <v>281</v>
      </c>
    </row>
    <row r="150" spans="1:29" x14ac:dyDescent="0.25">
      <c r="A150" t="s">
        <v>485</v>
      </c>
      <c r="B150" t="s">
        <v>486</v>
      </c>
      <c r="C150" t="s">
        <v>487</v>
      </c>
      <c r="D150" t="s">
        <v>280</v>
      </c>
      <c r="E150" t="s">
        <v>122</v>
      </c>
      <c r="F150">
        <v>44616.460416666698</v>
      </c>
      <c r="G150">
        <v>214.3</v>
      </c>
      <c r="H150" t="s">
        <v>30</v>
      </c>
      <c r="I150" t="s">
        <v>38</v>
      </c>
      <c r="L150">
        <v>37306</v>
      </c>
      <c r="M150">
        <v>265.10000000000002</v>
      </c>
      <c r="N150" t="s">
        <v>30</v>
      </c>
      <c r="O150" t="s">
        <v>38</v>
      </c>
      <c r="R150">
        <v>50.8</v>
      </c>
      <c r="S150">
        <v>32</v>
      </c>
      <c r="T150">
        <v>15</v>
      </c>
      <c r="U150">
        <v>14.8</v>
      </c>
      <c r="V150" s="1" t="str">
        <f t="shared" si="4"/>
        <v>32° 15' 14.8"</v>
      </c>
      <c r="W150">
        <v>110</v>
      </c>
      <c r="X150">
        <v>53</v>
      </c>
      <c r="Y150">
        <v>16.8</v>
      </c>
      <c r="Z150" s="1" t="str">
        <f t="shared" si="5"/>
        <v>110° 53' 16.8"</v>
      </c>
      <c r="AA150">
        <v>2454</v>
      </c>
      <c r="AB150" t="s">
        <v>123</v>
      </c>
      <c r="AC150" t="s">
        <v>281</v>
      </c>
    </row>
    <row r="151" spans="1:29" x14ac:dyDescent="0.25">
      <c r="A151" t="s">
        <v>488</v>
      </c>
      <c r="B151" t="s">
        <v>489</v>
      </c>
      <c r="C151" t="s">
        <v>490</v>
      </c>
      <c r="D151" t="s">
        <v>280</v>
      </c>
      <c r="E151" t="s">
        <v>122</v>
      </c>
      <c r="F151">
        <v>44616.491666666698</v>
      </c>
      <c r="G151">
        <v>68.3</v>
      </c>
      <c r="H151" t="s">
        <v>30</v>
      </c>
      <c r="I151" t="s">
        <v>31</v>
      </c>
      <c r="L151">
        <v>37306</v>
      </c>
      <c r="M151">
        <v>69.790000000000006</v>
      </c>
      <c r="N151" t="s">
        <v>30</v>
      </c>
      <c r="O151" t="s">
        <v>38</v>
      </c>
      <c r="R151">
        <v>1.49</v>
      </c>
      <c r="S151">
        <v>32</v>
      </c>
      <c r="T151">
        <v>16</v>
      </c>
      <c r="U151">
        <v>44.5</v>
      </c>
      <c r="V151" s="1" t="str">
        <f t="shared" si="4"/>
        <v>32° 16' 44.5"</v>
      </c>
      <c r="W151">
        <v>110</v>
      </c>
      <c r="X151">
        <v>53</v>
      </c>
      <c r="Y151">
        <v>27.4</v>
      </c>
      <c r="Z151" s="1" t="str">
        <f t="shared" si="5"/>
        <v>110° 53' 27.4"</v>
      </c>
      <c r="AA151">
        <v>2464</v>
      </c>
      <c r="AB151" t="s">
        <v>123</v>
      </c>
      <c r="AC151" t="s">
        <v>281</v>
      </c>
    </row>
    <row r="152" spans="1:29" x14ac:dyDescent="0.25">
      <c r="A152" t="s">
        <v>491</v>
      </c>
      <c r="B152" t="s">
        <v>492</v>
      </c>
      <c r="C152" t="s">
        <v>493</v>
      </c>
      <c r="D152" t="s">
        <v>280</v>
      </c>
      <c r="E152" t="s">
        <v>122</v>
      </c>
      <c r="F152">
        <v>44487.479166666701</v>
      </c>
      <c r="G152">
        <v>134.07</v>
      </c>
      <c r="H152" t="s">
        <v>30</v>
      </c>
      <c r="I152" t="s">
        <v>107</v>
      </c>
      <c r="L152">
        <v>37211</v>
      </c>
      <c r="M152">
        <v>150.77000000000001</v>
      </c>
      <c r="N152" t="s">
        <v>30</v>
      </c>
      <c r="O152" t="s">
        <v>31</v>
      </c>
      <c r="R152">
        <v>16.7</v>
      </c>
      <c r="S152">
        <v>32</v>
      </c>
      <c r="T152">
        <v>16</v>
      </c>
      <c r="U152">
        <v>47.84</v>
      </c>
      <c r="V152" s="1" t="str">
        <f t="shared" si="4"/>
        <v>32° 16' 47.84"</v>
      </c>
      <c r="W152">
        <v>110</v>
      </c>
      <c r="X152">
        <v>56</v>
      </c>
      <c r="Y152">
        <v>31.64</v>
      </c>
      <c r="Z152" s="1" t="str">
        <f t="shared" si="5"/>
        <v>110° 56' 31.64"</v>
      </c>
      <c r="AA152">
        <v>2348.16</v>
      </c>
      <c r="AB152" t="s">
        <v>123</v>
      </c>
      <c r="AC152" t="s">
        <v>281</v>
      </c>
    </row>
    <row r="153" spans="1:29" x14ac:dyDescent="0.25">
      <c r="A153" t="s">
        <v>494</v>
      </c>
      <c r="B153" t="s">
        <v>495</v>
      </c>
      <c r="C153" t="s">
        <v>496</v>
      </c>
      <c r="D153" t="s">
        <v>304</v>
      </c>
      <c r="E153" t="s">
        <v>305</v>
      </c>
      <c r="F153">
        <v>44502.513888888898</v>
      </c>
      <c r="G153">
        <v>272.10000000000002</v>
      </c>
      <c r="H153" t="s">
        <v>30</v>
      </c>
      <c r="I153" t="s">
        <v>38</v>
      </c>
      <c r="L153">
        <v>37210</v>
      </c>
      <c r="M153">
        <v>117.5</v>
      </c>
      <c r="N153" t="s">
        <v>30</v>
      </c>
      <c r="O153" t="s">
        <v>38</v>
      </c>
      <c r="R153">
        <v>-154.6</v>
      </c>
      <c r="S153">
        <v>32</v>
      </c>
      <c r="T153">
        <v>16</v>
      </c>
      <c r="U153">
        <v>46.7</v>
      </c>
      <c r="V153" s="1" t="str">
        <f t="shared" si="4"/>
        <v>32° 16' 46.7"</v>
      </c>
      <c r="W153">
        <v>109</v>
      </c>
      <c r="X153">
        <v>20</v>
      </c>
      <c r="Y153">
        <v>19.899999999999999</v>
      </c>
      <c r="Z153" s="1" t="str">
        <f t="shared" si="5"/>
        <v>109° 20' 19.9"</v>
      </c>
      <c r="AA153">
        <v>3655</v>
      </c>
      <c r="AB153" t="s">
        <v>306</v>
      </c>
      <c r="AC153" t="s">
        <v>307</v>
      </c>
    </row>
    <row r="154" spans="1:29" x14ac:dyDescent="0.25">
      <c r="A154" t="s">
        <v>497</v>
      </c>
      <c r="B154" t="s">
        <v>498</v>
      </c>
      <c r="C154" t="s">
        <v>499</v>
      </c>
      <c r="D154" t="s">
        <v>280</v>
      </c>
      <c r="E154" t="s">
        <v>122</v>
      </c>
      <c r="F154">
        <v>44616.570833333302</v>
      </c>
      <c r="G154">
        <v>134</v>
      </c>
      <c r="H154" t="s">
        <v>30</v>
      </c>
      <c r="I154" t="s">
        <v>38</v>
      </c>
      <c r="L154">
        <v>37309</v>
      </c>
      <c r="M154">
        <v>152</v>
      </c>
      <c r="N154" t="s">
        <v>30</v>
      </c>
      <c r="O154" t="s">
        <v>38</v>
      </c>
      <c r="R154">
        <v>18</v>
      </c>
      <c r="S154">
        <v>32</v>
      </c>
      <c r="T154">
        <v>16</v>
      </c>
      <c r="U154">
        <v>48.7</v>
      </c>
      <c r="V154" s="1" t="str">
        <f t="shared" si="4"/>
        <v>32° 16' 48.7"</v>
      </c>
      <c r="W154">
        <v>110</v>
      </c>
      <c r="X154">
        <v>56</v>
      </c>
      <c r="Y154">
        <v>38.200000000000003</v>
      </c>
      <c r="Z154" s="1" t="str">
        <f t="shared" si="5"/>
        <v>110° 56' 38.2"</v>
      </c>
      <c r="AA154">
        <v>2344</v>
      </c>
      <c r="AB154" t="s">
        <v>123</v>
      </c>
      <c r="AC154" t="s">
        <v>281</v>
      </c>
    </row>
    <row r="155" spans="1:29" x14ac:dyDescent="0.25">
      <c r="A155" t="s">
        <v>500</v>
      </c>
      <c r="B155" t="s">
        <v>501</v>
      </c>
      <c r="C155" t="s">
        <v>502</v>
      </c>
      <c r="D155" t="s">
        <v>280</v>
      </c>
      <c r="E155" t="s">
        <v>122</v>
      </c>
      <c r="F155">
        <v>44616.579861111102</v>
      </c>
      <c r="G155">
        <v>130.80000000000001</v>
      </c>
      <c r="H155" t="s">
        <v>30</v>
      </c>
      <c r="I155" t="s">
        <v>38</v>
      </c>
      <c r="L155">
        <v>37309</v>
      </c>
      <c r="M155">
        <v>143.19999999999999</v>
      </c>
      <c r="N155" t="s">
        <v>30</v>
      </c>
      <c r="O155" t="s">
        <v>38</v>
      </c>
      <c r="R155">
        <v>12.4</v>
      </c>
      <c r="S155">
        <v>32</v>
      </c>
      <c r="T155">
        <v>16</v>
      </c>
      <c r="U155">
        <v>53.6</v>
      </c>
      <c r="V155" s="1" t="str">
        <f t="shared" si="4"/>
        <v>32° 16' 53.6"</v>
      </c>
      <c r="W155">
        <v>110</v>
      </c>
      <c r="X155">
        <v>56</v>
      </c>
      <c r="Y155">
        <v>48.4</v>
      </c>
      <c r="Z155" s="1" t="str">
        <f t="shared" si="5"/>
        <v>110° 56' 48.4"</v>
      </c>
      <c r="AA155">
        <v>2339</v>
      </c>
      <c r="AB155" t="s">
        <v>123</v>
      </c>
      <c r="AC155" t="s">
        <v>281</v>
      </c>
    </row>
    <row r="156" spans="1:29" x14ac:dyDescent="0.25">
      <c r="A156" t="s">
        <v>503</v>
      </c>
      <c r="B156" t="s">
        <v>504</v>
      </c>
      <c r="C156" t="s">
        <v>505</v>
      </c>
      <c r="D156" t="s">
        <v>280</v>
      </c>
      <c r="E156" t="s">
        <v>122</v>
      </c>
      <c r="F156">
        <v>44616.5756944444</v>
      </c>
      <c r="G156">
        <v>129.6</v>
      </c>
      <c r="H156" t="s">
        <v>30</v>
      </c>
      <c r="I156" t="s">
        <v>38</v>
      </c>
      <c r="L156">
        <v>37309</v>
      </c>
      <c r="M156">
        <v>143</v>
      </c>
      <c r="N156" t="s">
        <v>30</v>
      </c>
      <c r="O156" t="s">
        <v>38</v>
      </c>
      <c r="R156">
        <v>13.4</v>
      </c>
      <c r="S156">
        <v>32</v>
      </c>
      <c r="T156">
        <v>16</v>
      </c>
      <c r="U156">
        <v>54.5</v>
      </c>
      <c r="V156" s="1" t="str">
        <f t="shared" si="4"/>
        <v>32° 16' 54.5"</v>
      </c>
      <c r="W156">
        <v>110</v>
      </c>
      <c r="X156">
        <v>56</v>
      </c>
      <c r="Y156">
        <v>40.4</v>
      </c>
      <c r="Z156" s="1" t="str">
        <f t="shared" si="5"/>
        <v>110° 56' 40.4"</v>
      </c>
      <c r="AA156">
        <v>2342</v>
      </c>
      <c r="AB156" t="s">
        <v>123</v>
      </c>
      <c r="AC156" t="s">
        <v>281</v>
      </c>
    </row>
    <row r="157" spans="1:29" x14ac:dyDescent="0.25">
      <c r="A157" t="s">
        <v>506</v>
      </c>
      <c r="B157" t="s">
        <v>507</v>
      </c>
      <c r="C157" t="s">
        <v>508</v>
      </c>
      <c r="D157" t="s">
        <v>280</v>
      </c>
      <c r="E157" t="s">
        <v>122</v>
      </c>
      <c r="F157">
        <v>44616.477083333302</v>
      </c>
      <c r="G157">
        <v>36.200000000000003</v>
      </c>
      <c r="H157" t="s">
        <v>30</v>
      </c>
      <c r="I157" t="s">
        <v>31</v>
      </c>
      <c r="L157">
        <v>37306</v>
      </c>
      <c r="M157">
        <v>67.89</v>
      </c>
      <c r="N157" t="s">
        <v>30</v>
      </c>
      <c r="O157" t="s">
        <v>31</v>
      </c>
      <c r="R157">
        <v>31.69</v>
      </c>
      <c r="S157">
        <v>32</v>
      </c>
      <c r="T157">
        <v>15</v>
      </c>
      <c r="U157">
        <v>59.7</v>
      </c>
      <c r="V157" s="1" t="str">
        <f t="shared" si="4"/>
        <v>32° 15' 59.7"</v>
      </c>
      <c r="W157">
        <v>110</v>
      </c>
      <c r="X157">
        <v>52</v>
      </c>
      <c r="Y157">
        <v>59.1</v>
      </c>
      <c r="Z157" s="1" t="str">
        <f t="shared" si="5"/>
        <v>110° 52' 59.1"</v>
      </c>
      <c r="AA157">
        <v>2421</v>
      </c>
      <c r="AB157" t="s">
        <v>123</v>
      </c>
      <c r="AC157" t="s">
        <v>281</v>
      </c>
    </row>
    <row r="158" spans="1:29" x14ac:dyDescent="0.25">
      <c r="A158" t="s">
        <v>509</v>
      </c>
      <c r="B158" t="s">
        <v>510</v>
      </c>
      <c r="C158" t="s">
        <v>511</v>
      </c>
      <c r="D158" t="s">
        <v>304</v>
      </c>
      <c r="E158" t="s">
        <v>305</v>
      </c>
      <c r="F158">
        <v>44502.6472222222</v>
      </c>
      <c r="G158">
        <v>52.2</v>
      </c>
      <c r="H158" t="s">
        <v>30</v>
      </c>
      <c r="I158" t="s">
        <v>38</v>
      </c>
      <c r="L158">
        <v>37210</v>
      </c>
      <c r="M158">
        <v>41.34</v>
      </c>
      <c r="N158" t="s">
        <v>30</v>
      </c>
      <c r="O158" t="s">
        <v>31</v>
      </c>
      <c r="R158">
        <v>-10.86</v>
      </c>
      <c r="S158">
        <v>32</v>
      </c>
      <c r="T158">
        <v>16</v>
      </c>
      <c r="U158">
        <v>6.8</v>
      </c>
      <c r="V158" s="1" t="str">
        <f t="shared" si="4"/>
        <v>32° 16' 6.8"</v>
      </c>
      <c r="W158">
        <v>109</v>
      </c>
      <c r="X158">
        <v>11</v>
      </c>
      <c r="Y158">
        <v>35.700000000000003</v>
      </c>
      <c r="Z158" s="1" t="str">
        <f t="shared" si="5"/>
        <v>109° 11' 35.7"</v>
      </c>
      <c r="AA158">
        <v>3621</v>
      </c>
      <c r="AB158" t="s">
        <v>306</v>
      </c>
      <c r="AC158" t="s">
        <v>307</v>
      </c>
    </row>
    <row r="159" spans="1:29" x14ac:dyDescent="0.25">
      <c r="A159" t="s">
        <v>512</v>
      </c>
      <c r="B159" t="s">
        <v>513</v>
      </c>
      <c r="C159" t="s">
        <v>514</v>
      </c>
      <c r="D159" t="s">
        <v>280</v>
      </c>
      <c r="E159" t="s">
        <v>122</v>
      </c>
      <c r="F159">
        <v>44585.565972222197</v>
      </c>
      <c r="G159">
        <v>10.9</v>
      </c>
      <c r="H159" t="s">
        <v>30</v>
      </c>
      <c r="I159" t="s">
        <v>31</v>
      </c>
      <c r="L159">
        <v>37200</v>
      </c>
      <c r="M159">
        <v>20.399999999999999</v>
      </c>
      <c r="N159" t="s">
        <v>30</v>
      </c>
      <c r="O159" t="s">
        <v>38</v>
      </c>
      <c r="R159">
        <v>9.5</v>
      </c>
      <c r="S159">
        <v>32</v>
      </c>
      <c r="T159">
        <v>16</v>
      </c>
      <c r="U159">
        <v>9.1999999999999993</v>
      </c>
      <c r="V159" s="1" t="str">
        <f t="shared" si="4"/>
        <v>32° 16' 9.2"</v>
      </c>
      <c r="W159">
        <v>110</v>
      </c>
      <c r="X159">
        <v>52</v>
      </c>
      <c r="Y159">
        <v>40</v>
      </c>
      <c r="Z159" s="1" t="str">
        <f t="shared" si="5"/>
        <v>110° 52' 40"</v>
      </c>
      <c r="AA159">
        <v>2426</v>
      </c>
      <c r="AB159" t="s">
        <v>123</v>
      </c>
      <c r="AC159" t="s">
        <v>281</v>
      </c>
    </row>
    <row r="160" spans="1:29" x14ac:dyDescent="0.25">
      <c r="A160" t="s">
        <v>515</v>
      </c>
      <c r="B160" t="s">
        <v>516</v>
      </c>
      <c r="C160" t="s">
        <v>517</v>
      </c>
      <c r="D160" t="s">
        <v>280</v>
      </c>
      <c r="E160" t="s">
        <v>122</v>
      </c>
      <c r="F160">
        <v>44616.4868055556</v>
      </c>
      <c r="G160">
        <v>33.9</v>
      </c>
      <c r="H160" t="s">
        <v>30</v>
      </c>
      <c r="I160" t="s">
        <v>31</v>
      </c>
      <c r="L160">
        <v>37306</v>
      </c>
      <c r="M160">
        <v>59.2</v>
      </c>
      <c r="N160" t="s">
        <v>30</v>
      </c>
      <c r="O160" t="s">
        <v>38</v>
      </c>
      <c r="R160">
        <v>25.3</v>
      </c>
      <c r="S160">
        <v>32</v>
      </c>
      <c r="T160">
        <v>16</v>
      </c>
      <c r="U160">
        <v>14.1</v>
      </c>
      <c r="V160" s="1" t="str">
        <f t="shared" si="4"/>
        <v>32° 16' 14.1"</v>
      </c>
      <c r="W160">
        <v>110</v>
      </c>
      <c r="X160">
        <v>53</v>
      </c>
      <c r="Y160">
        <v>28.9</v>
      </c>
      <c r="Z160" s="1" t="str">
        <f t="shared" si="5"/>
        <v>110° 53' 28.9"</v>
      </c>
      <c r="AA160">
        <v>2411</v>
      </c>
      <c r="AB160" t="s">
        <v>123</v>
      </c>
      <c r="AC160" t="s">
        <v>281</v>
      </c>
    </row>
    <row r="161" spans="1:29" x14ac:dyDescent="0.25">
      <c r="A161" t="s">
        <v>518</v>
      </c>
      <c r="B161" t="s">
        <v>519</v>
      </c>
      <c r="C161" t="s">
        <v>520</v>
      </c>
      <c r="D161" t="s">
        <v>280</v>
      </c>
      <c r="E161" t="s">
        <v>122</v>
      </c>
      <c r="F161">
        <v>44616.596527777801</v>
      </c>
      <c r="G161">
        <v>171.9</v>
      </c>
      <c r="H161" t="s">
        <v>30</v>
      </c>
      <c r="I161" t="s">
        <v>38</v>
      </c>
      <c r="L161">
        <v>37309</v>
      </c>
      <c r="M161">
        <v>204.5</v>
      </c>
      <c r="N161" t="s">
        <v>30</v>
      </c>
      <c r="O161" t="s">
        <v>38</v>
      </c>
      <c r="R161">
        <v>32.6</v>
      </c>
      <c r="S161">
        <v>32</v>
      </c>
      <c r="T161">
        <v>16</v>
      </c>
      <c r="U161">
        <v>15.5</v>
      </c>
      <c r="V161" s="1" t="str">
        <f t="shared" si="4"/>
        <v>32° 16' 15.5"</v>
      </c>
      <c r="W161">
        <v>110</v>
      </c>
      <c r="X161">
        <v>57</v>
      </c>
      <c r="Y161">
        <v>10.6</v>
      </c>
      <c r="Z161" s="1" t="str">
        <f t="shared" si="5"/>
        <v>110° 57' 10.6"</v>
      </c>
      <c r="AA161">
        <v>2357</v>
      </c>
      <c r="AB161" t="s">
        <v>123</v>
      </c>
      <c r="AC161" t="s">
        <v>281</v>
      </c>
    </row>
    <row r="162" spans="1:29" x14ac:dyDescent="0.25">
      <c r="A162" t="s">
        <v>521</v>
      </c>
      <c r="B162" t="s">
        <v>522</v>
      </c>
      <c r="C162" t="s">
        <v>523</v>
      </c>
      <c r="D162" t="s">
        <v>280</v>
      </c>
      <c r="E162" t="s">
        <v>122</v>
      </c>
      <c r="F162">
        <v>44616.589583333298</v>
      </c>
      <c r="G162">
        <v>162.19999999999999</v>
      </c>
      <c r="H162" t="s">
        <v>30</v>
      </c>
      <c r="I162" t="s">
        <v>38</v>
      </c>
      <c r="L162">
        <v>37309</v>
      </c>
      <c r="M162">
        <v>180.1</v>
      </c>
      <c r="N162" t="s">
        <v>30</v>
      </c>
      <c r="O162" t="s">
        <v>38</v>
      </c>
      <c r="R162">
        <v>17.899999999999999</v>
      </c>
      <c r="S162">
        <v>32</v>
      </c>
      <c r="T162">
        <v>16</v>
      </c>
      <c r="U162">
        <v>33.200000000000003</v>
      </c>
      <c r="V162" s="1" t="str">
        <f t="shared" si="4"/>
        <v>32° 16' 33.2"</v>
      </c>
      <c r="W162">
        <v>110</v>
      </c>
      <c r="X162">
        <v>57</v>
      </c>
      <c r="Y162">
        <v>23.5</v>
      </c>
      <c r="Z162" s="1" t="str">
        <f t="shared" si="5"/>
        <v>110° 57' 23.5"</v>
      </c>
      <c r="AA162">
        <v>2345</v>
      </c>
      <c r="AB162" t="s">
        <v>123</v>
      </c>
      <c r="AC162" t="s">
        <v>281</v>
      </c>
    </row>
    <row r="163" spans="1:29" x14ac:dyDescent="0.25">
      <c r="A163" t="s">
        <v>524</v>
      </c>
      <c r="B163" t="s">
        <v>525</v>
      </c>
      <c r="C163" t="s">
        <v>526</v>
      </c>
      <c r="D163" t="s">
        <v>121</v>
      </c>
      <c r="E163" t="s">
        <v>122</v>
      </c>
      <c r="F163">
        <v>44517.479166666701</v>
      </c>
      <c r="G163">
        <v>283.60000000000002</v>
      </c>
      <c r="H163" t="s">
        <v>30</v>
      </c>
      <c r="I163" t="s">
        <v>38</v>
      </c>
      <c r="L163">
        <v>37202</v>
      </c>
      <c r="M163">
        <v>352.5</v>
      </c>
      <c r="N163" t="s">
        <v>30</v>
      </c>
      <c r="O163" t="s">
        <v>38</v>
      </c>
      <c r="R163">
        <v>68.900000000000006</v>
      </c>
      <c r="S163">
        <v>32</v>
      </c>
      <c r="T163">
        <v>18</v>
      </c>
      <c r="U163">
        <v>7.5</v>
      </c>
      <c r="V163" s="1" t="str">
        <f t="shared" si="4"/>
        <v>32° 18' 7.5"</v>
      </c>
      <c r="W163">
        <v>111</v>
      </c>
      <c r="X163">
        <v>15</v>
      </c>
      <c r="Y163">
        <v>6.09</v>
      </c>
      <c r="Z163" s="1" t="str">
        <f t="shared" si="5"/>
        <v>111° 15' 6.09"</v>
      </c>
      <c r="AA163">
        <v>2144</v>
      </c>
      <c r="AB163" t="s">
        <v>123</v>
      </c>
      <c r="AC163" t="s">
        <v>124</v>
      </c>
    </row>
    <row r="164" spans="1:29" x14ac:dyDescent="0.25">
      <c r="A164" t="s">
        <v>527</v>
      </c>
      <c r="B164" t="s">
        <v>528</v>
      </c>
      <c r="C164" t="s">
        <v>526</v>
      </c>
      <c r="D164" t="s">
        <v>121</v>
      </c>
      <c r="E164" t="s">
        <v>122</v>
      </c>
      <c r="F164">
        <v>44517.482638888898</v>
      </c>
      <c r="G164">
        <v>288.2</v>
      </c>
      <c r="H164" t="s">
        <v>30</v>
      </c>
      <c r="I164" t="s">
        <v>38</v>
      </c>
      <c r="L164">
        <v>37202</v>
      </c>
      <c r="M164">
        <v>356.2</v>
      </c>
      <c r="N164" t="s">
        <v>30</v>
      </c>
      <c r="O164" t="s">
        <v>38</v>
      </c>
      <c r="R164">
        <v>68</v>
      </c>
      <c r="S164">
        <v>32</v>
      </c>
      <c r="T164">
        <v>18</v>
      </c>
      <c r="U164">
        <v>7.5</v>
      </c>
      <c r="V164" s="1" t="str">
        <f t="shared" si="4"/>
        <v>32° 18' 7.5"</v>
      </c>
      <c r="W164">
        <v>111</v>
      </c>
      <c r="X164">
        <v>15</v>
      </c>
      <c r="Y164">
        <v>6.09</v>
      </c>
      <c r="Z164" s="1" t="str">
        <f t="shared" si="5"/>
        <v>111° 15' 6.09"</v>
      </c>
      <c r="AA164">
        <v>2144</v>
      </c>
      <c r="AB164" t="s">
        <v>123</v>
      </c>
      <c r="AC164" t="s">
        <v>124</v>
      </c>
    </row>
    <row r="165" spans="1:29" x14ac:dyDescent="0.25">
      <c r="A165" t="s">
        <v>529</v>
      </c>
      <c r="B165" t="s">
        <v>530</v>
      </c>
      <c r="C165" t="s">
        <v>531</v>
      </c>
      <c r="D165" t="s">
        <v>304</v>
      </c>
      <c r="E165" t="s">
        <v>305</v>
      </c>
      <c r="F165">
        <v>44600.46875</v>
      </c>
      <c r="G165">
        <v>116.03</v>
      </c>
      <c r="H165" t="s">
        <v>30</v>
      </c>
      <c r="I165" t="s">
        <v>107</v>
      </c>
      <c r="L165">
        <v>37300</v>
      </c>
      <c r="M165">
        <v>102.7</v>
      </c>
      <c r="N165" t="s">
        <v>30</v>
      </c>
      <c r="O165" t="s">
        <v>38</v>
      </c>
      <c r="R165">
        <v>-13.33</v>
      </c>
      <c r="S165">
        <v>32</v>
      </c>
      <c r="T165">
        <v>18</v>
      </c>
      <c r="U165">
        <v>12.11</v>
      </c>
      <c r="V165" s="1" t="str">
        <f t="shared" si="4"/>
        <v>32° 18' 12.11"</v>
      </c>
      <c r="W165">
        <v>109</v>
      </c>
      <c r="X165">
        <v>26</v>
      </c>
      <c r="Y165">
        <v>46.79</v>
      </c>
      <c r="Z165" s="1" t="str">
        <f t="shared" si="5"/>
        <v>109° 26' 46.79"</v>
      </c>
      <c r="AA165">
        <v>3732.16</v>
      </c>
      <c r="AB165" t="s">
        <v>306</v>
      </c>
      <c r="AC165" t="s">
        <v>307</v>
      </c>
    </row>
    <row r="166" spans="1:29" x14ac:dyDescent="0.25">
      <c r="A166" t="s">
        <v>532</v>
      </c>
      <c r="B166" t="s">
        <v>533</v>
      </c>
      <c r="C166" t="s">
        <v>534</v>
      </c>
      <c r="D166" t="s">
        <v>280</v>
      </c>
      <c r="E166" t="s">
        <v>122</v>
      </c>
      <c r="F166">
        <v>44585.46875</v>
      </c>
      <c r="G166">
        <v>265.10000000000002</v>
      </c>
      <c r="H166" t="s">
        <v>30</v>
      </c>
      <c r="I166" t="s">
        <v>38</v>
      </c>
      <c r="L166">
        <v>37309</v>
      </c>
      <c r="M166">
        <v>244</v>
      </c>
      <c r="N166" t="s">
        <v>30</v>
      </c>
      <c r="O166" t="s">
        <v>38</v>
      </c>
      <c r="R166">
        <v>-21.1</v>
      </c>
      <c r="S166">
        <v>32</v>
      </c>
      <c r="T166">
        <v>18</v>
      </c>
      <c r="U166">
        <v>29.7</v>
      </c>
      <c r="V166" s="1" t="str">
        <f t="shared" si="4"/>
        <v>32° 18' 29.7"</v>
      </c>
      <c r="W166">
        <v>110</v>
      </c>
      <c r="X166">
        <v>58</v>
      </c>
      <c r="Y166">
        <v>29.9</v>
      </c>
      <c r="Z166" s="1" t="str">
        <f t="shared" si="5"/>
        <v>110° 58' 29.9"</v>
      </c>
      <c r="AA166">
        <v>2398</v>
      </c>
      <c r="AB166" t="s">
        <v>123</v>
      </c>
      <c r="AC166" t="s">
        <v>281</v>
      </c>
    </row>
    <row r="167" spans="1:29" x14ac:dyDescent="0.25">
      <c r="A167" t="s">
        <v>535</v>
      </c>
      <c r="B167" t="s">
        <v>536</v>
      </c>
      <c r="C167" t="s">
        <v>537</v>
      </c>
      <c r="D167" t="s">
        <v>321</v>
      </c>
      <c r="E167" t="s">
        <v>321</v>
      </c>
      <c r="F167">
        <v>44501.697916666701</v>
      </c>
      <c r="G167">
        <v>158</v>
      </c>
      <c r="H167" t="s">
        <v>30</v>
      </c>
      <c r="I167" t="s">
        <v>38</v>
      </c>
      <c r="L167">
        <v>37284</v>
      </c>
      <c r="M167">
        <v>116.3</v>
      </c>
      <c r="N167" t="s">
        <v>30</v>
      </c>
      <c r="O167" t="s">
        <v>38</v>
      </c>
      <c r="R167">
        <v>-41.7</v>
      </c>
      <c r="S167">
        <v>32</v>
      </c>
      <c r="T167">
        <v>18</v>
      </c>
      <c r="U167">
        <v>40.1</v>
      </c>
      <c r="V167" s="1" t="str">
        <f t="shared" si="4"/>
        <v>32° 18' 40.1"</v>
      </c>
      <c r="W167">
        <v>109</v>
      </c>
      <c r="X167">
        <v>54</v>
      </c>
      <c r="Y167">
        <v>33.1</v>
      </c>
      <c r="Z167" s="1" t="str">
        <f t="shared" si="5"/>
        <v>109° 54' 33.1"</v>
      </c>
      <c r="AA167">
        <v>4212</v>
      </c>
      <c r="AB167" t="s">
        <v>322</v>
      </c>
      <c r="AC167" t="s">
        <v>323</v>
      </c>
    </row>
    <row r="168" spans="1:29" x14ac:dyDescent="0.25">
      <c r="A168" t="s">
        <v>538</v>
      </c>
      <c r="B168" t="s">
        <v>539</v>
      </c>
      <c r="C168" t="s">
        <v>540</v>
      </c>
      <c r="D168" t="s">
        <v>280</v>
      </c>
      <c r="E168" t="s">
        <v>122</v>
      </c>
      <c r="F168">
        <v>44616.609722222202</v>
      </c>
      <c r="G168">
        <v>150.9</v>
      </c>
      <c r="H168" t="s">
        <v>30</v>
      </c>
      <c r="I168" t="s">
        <v>38</v>
      </c>
      <c r="L168">
        <v>37309</v>
      </c>
      <c r="M168">
        <v>147.94999999999999</v>
      </c>
      <c r="N168" t="s">
        <v>30</v>
      </c>
      <c r="O168" t="s">
        <v>541</v>
      </c>
      <c r="R168">
        <v>-2.95</v>
      </c>
      <c r="S168">
        <v>32</v>
      </c>
      <c r="T168">
        <v>17</v>
      </c>
      <c r="U168">
        <v>2.5</v>
      </c>
      <c r="V168" s="1" t="str">
        <f t="shared" si="4"/>
        <v>32° 17' 2.5"</v>
      </c>
      <c r="W168">
        <v>110</v>
      </c>
      <c r="X168">
        <v>57</v>
      </c>
      <c r="Y168">
        <v>54.2</v>
      </c>
      <c r="Z168" s="1" t="str">
        <f t="shared" si="5"/>
        <v>110° 57' 54.2"</v>
      </c>
      <c r="AA168">
        <v>2320</v>
      </c>
      <c r="AB168" t="s">
        <v>123</v>
      </c>
      <c r="AC168" t="s">
        <v>281</v>
      </c>
    </row>
    <row r="169" spans="1:29" x14ac:dyDescent="0.25">
      <c r="A169" t="s">
        <v>542</v>
      </c>
      <c r="B169" t="s">
        <v>543</v>
      </c>
      <c r="C169" t="s">
        <v>544</v>
      </c>
      <c r="D169" t="s">
        <v>304</v>
      </c>
      <c r="E169" t="s">
        <v>305</v>
      </c>
      <c r="F169">
        <v>44502.427083333299</v>
      </c>
      <c r="G169">
        <v>589.1</v>
      </c>
      <c r="H169" t="s">
        <v>30</v>
      </c>
      <c r="I169" t="s">
        <v>38</v>
      </c>
      <c r="L169">
        <v>37210</v>
      </c>
      <c r="M169">
        <v>514.79999999999995</v>
      </c>
      <c r="N169" t="s">
        <v>30</v>
      </c>
      <c r="O169" t="s">
        <v>38</v>
      </c>
      <c r="R169">
        <v>-74.3</v>
      </c>
      <c r="S169">
        <v>32</v>
      </c>
      <c r="T169">
        <v>17</v>
      </c>
      <c r="U169">
        <v>19.600000000000001</v>
      </c>
      <c r="V169" s="1" t="str">
        <f t="shared" si="4"/>
        <v>32° 17' 19.6"</v>
      </c>
      <c r="W169">
        <v>109</v>
      </c>
      <c r="X169">
        <v>28</v>
      </c>
      <c r="Y169">
        <v>59.6</v>
      </c>
      <c r="Z169" s="1" t="str">
        <f t="shared" si="5"/>
        <v>109° 28' 59.6"</v>
      </c>
      <c r="AA169">
        <v>3840</v>
      </c>
      <c r="AB169" t="s">
        <v>306</v>
      </c>
      <c r="AC169" t="s">
        <v>307</v>
      </c>
    </row>
    <row r="170" spans="1:29" x14ac:dyDescent="0.25">
      <c r="A170" t="s">
        <v>545</v>
      </c>
      <c r="B170" t="s">
        <v>546</v>
      </c>
      <c r="C170" t="s">
        <v>547</v>
      </c>
      <c r="D170" t="s">
        <v>121</v>
      </c>
      <c r="E170" t="s">
        <v>122</v>
      </c>
      <c r="F170">
        <v>44587.614583333299</v>
      </c>
      <c r="G170">
        <v>352.6</v>
      </c>
      <c r="H170" t="s">
        <v>30</v>
      </c>
      <c r="I170" t="s">
        <v>38</v>
      </c>
      <c r="L170">
        <v>37201</v>
      </c>
      <c r="M170">
        <v>393.7</v>
      </c>
      <c r="N170" t="s">
        <v>30</v>
      </c>
      <c r="O170" t="s">
        <v>38</v>
      </c>
      <c r="R170">
        <v>41.1</v>
      </c>
      <c r="S170">
        <v>32</v>
      </c>
      <c r="T170">
        <v>17</v>
      </c>
      <c r="U170">
        <v>29.8</v>
      </c>
      <c r="V170" s="1" t="str">
        <f t="shared" si="4"/>
        <v>32° 17' 29.8"</v>
      </c>
      <c r="W170">
        <v>111</v>
      </c>
      <c r="X170">
        <v>19</v>
      </c>
      <c r="Y170">
        <v>33.4</v>
      </c>
      <c r="Z170" s="1" t="str">
        <f t="shared" si="5"/>
        <v>111° 19' 33.4"</v>
      </c>
      <c r="AA170">
        <v>2136</v>
      </c>
      <c r="AB170" t="s">
        <v>123</v>
      </c>
      <c r="AC170" t="s">
        <v>124</v>
      </c>
    </row>
    <row r="171" spans="1:29" x14ac:dyDescent="0.25">
      <c r="A171" t="s">
        <v>548</v>
      </c>
      <c r="B171" t="s">
        <v>549</v>
      </c>
      <c r="C171" t="s">
        <v>550</v>
      </c>
      <c r="D171" t="s">
        <v>280</v>
      </c>
      <c r="E171" t="s">
        <v>122</v>
      </c>
      <c r="F171">
        <v>44616.630555555603</v>
      </c>
      <c r="G171">
        <v>139.30000000000001</v>
      </c>
      <c r="H171" t="s">
        <v>30</v>
      </c>
      <c r="I171" t="s">
        <v>38</v>
      </c>
      <c r="L171">
        <v>37309</v>
      </c>
      <c r="M171">
        <v>124.8</v>
      </c>
      <c r="N171" t="s">
        <v>30</v>
      </c>
      <c r="O171" t="s">
        <v>38</v>
      </c>
      <c r="R171">
        <v>-14.5</v>
      </c>
      <c r="S171">
        <v>32</v>
      </c>
      <c r="T171">
        <v>17</v>
      </c>
      <c r="U171">
        <v>36</v>
      </c>
      <c r="V171" s="1" t="str">
        <f t="shared" si="4"/>
        <v>32° 17' 36"</v>
      </c>
      <c r="W171">
        <v>110</v>
      </c>
      <c r="X171">
        <v>57</v>
      </c>
      <c r="Y171">
        <v>36.5</v>
      </c>
      <c r="Z171" s="1" t="str">
        <f t="shared" si="5"/>
        <v>110° 57' 36.5"</v>
      </c>
      <c r="AA171">
        <v>2321.3000000000002</v>
      </c>
      <c r="AB171" t="s">
        <v>123</v>
      </c>
      <c r="AC171" t="s">
        <v>281</v>
      </c>
    </row>
    <row r="172" spans="1:29" x14ac:dyDescent="0.25">
      <c r="A172" t="s">
        <v>551</v>
      </c>
      <c r="B172" t="s">
        <v>552</v>
      </c>
      <c r="D172" t="s">
        <v>451</v>
      </c>
      <c r="E172" t="s">
        <v>452</v>
      </c>
      <c r="F172">
        <v>44531.425694444399</v>
      </c>
      <c r="G172">
        <v>129.5</v>
      </c>
      <c r="H172" t="s">
        <v>30</v>
      </c>
      <c r="I172" t="s">
        <v>38</v>
      </c>
      <c r="L172">
        <v>37209</v>
      </c>
      <c r="M172">
        <v>106.6</v>
      </c>
      <c r="N172" t="s">
        <v>30</v>
      </c>
      <c r="O172" t="s">
        <v>38</v>
      </c>
      <c r="R172">
        <v>-22.9</v>
      </c>
      <c r="S172">
        <v>32</v>
      </c>
      <c r="T172">
        <v>20</v>
      </c>
      <c r="U172">
        <v>0.3</v>
      </c>
      <c r="V172" s="1" t="str">
        <f t="shared" si="4"/>
        <v>32° 20' 0.3"</v>
      </c>
      <c r="W172">
        <v>110</v>
      </c>
      <c r="X172">
        <v>28</v>
      </c>
      <c r="Y172">
        <v>34.6</v>
      </c>
      <c r="Z172" s="1" t="str">
        <f t="shared" si="5"/>
        <v>110° 28' 34.6"</v>
      </c>
      <c r="AA172">
        <v>3230</v>
      </c>
      <c r="AB172" t="s">
        <v>453</v>
      </c>
      <c r="AC172" t="s">
        <v>454</v>
      </c>
    </row>
    <row r="173" spans="1:29" x14ac:dyDescent="0.25">
      <c r="A173" t="s">
        <v>553</v>
      </c>
      <c r="B173" t="s">
        <v>554</v>
      </c>
      <c r="C173" t="s">
        <v>555</v>
      </c>
      <c r="D173" t="s">
        <v>321</v>
      </c>
      <c r="E173" t="s">
        <v>321</v>
      </c>
      <c r="F173">
        <v>44501</v>
      </c>
      <c r="G173">
        <v>167.3</v>
      </c>
      <c r="H173" t="s">
        <v>30</v>
      </c>
      <c r="I173" t="s">
        <v>31</v>
      </c>
      <c r="L173">
        <v>37284</v>
      </c>
      <c r="M173">
        <v>120.1</v>
      </c>
      <c r="N173" t="s">
        <v>30</v>
      </c>
      <c r="O173" t="s">
        <v>38</v>
      </c>
      <c r="R173">
        <v>-47.2</v>
      </c>
      <c r="S173">
        <v>32</v>
      </c>
      <c r="T173">
        <v>20</v>
      </c>
      <c r="U173">
        <v>11.7</v>
      </c>
      <c r="V173" s="1" t="str">
        <f t="shared" si="4"/>
        <v>32° 20' 11.7"</v>
      </c>
      <c r="W173">
        <v>109</v>
      </c>
      <c r="X173">
        <v>52</v>
      </c>
      <c r="Y173">
        <v>31.8</v>
      </c>
      <c r="Z173" s="1" t="str">
        <f t="shared" si="5"/>
        <v>109° 52' 31.8"</v>
      </c>
      <c r="AA173">
        <v>4219</v>
      </c>
      <c r="AB173" t="s">
        <v>322</v>
      </c>
      <c r="AC173" t="s">
        <v>323</v>
      </c>
    </row>
    <row r="174" spans="1:29" x14ac:dyDescent="0.25">
      <c r="A174" t="s">
        <v>556</v>
      </c>
      <c r="B174" t="s">
        <v>557</v>
      </c>
      <c r="C174" t="s">
        <v>558</v>
      </c>
      <c r="D174" t="s">
        <v>121</v>
      </c>
      <c r="E174" t="s">
        <v>122</v>
      </c>
      <c r="F174">
        <v>44587.590277777803</v>
      </c>
      <c r="G174">
        <v>231.4</v>
      </c>
      <c r="H174" t="s">
        <v>30</v>
      </c>
      <c r="I174" t="s">
        <v>38</v>
      </c>
      <c r="L174">
        <v>37203</v>
      </c>
      <c r="M174">
        <v>201.5</v>
      </c>
      <c r="N174" t="s">
        <v>30</v>
      </c>
      <c r="O174" t="s">
        <v>38</v>
      </c>
      <c r="R174">
        <v>-29.9</v>
      </c>
      <c r="S174">
        <v>32</v>
      </c>
      <c r="T174">
        <v>18</v>
      </c>
      <c r="U174">
        <v>51.5</v>
      </c>
      <c r="V174" s="1" t="str">
        <f t="shared" si="4"/>
        <v>32° 18' 51.5"</v>
      </c>
      <c r="W174">
        <v>111</v>
      </c>
      <c r="X174">
        <v>11</v>
      </c>
      <c r="Y174">
        <v>25.6</v>
      </c>
      <c r="Z174" s="1" t="str">
        <f t="shared" si="5"/>
        <v>111° 11' 25.6"</v>
      </c>
      <c r="AA174">
        <v>2393</v>
      </c>
      <c r="AB174" t="s">
        <v>123</v>
      </c>
      <c r="AC174" t="s">
        <v>124</v>
      </c>
    </row>
    <row r="175" spans="1:29" x14ac:dyDescent="0.25">
      <c r="A175" t="s">
        <v>559</v>
      </c>
      <c r="B175" t="s">
        <v>560</v>
      </c>
      <c r="D175" t="s">
        <v>304</v>
      </c>
      <c r="E175" t="s">
        <v>305</v>
      </c>
      <c r="F175">
        <v>44502.611111111102</v>
      </c>
      <c r="G175">
        <v>51.5</v>
      </c>
      <c r="H175" t="s">
        <v>30</v>
      </c>
      <c r="I175" t="s">
        <v>38</v>
      </c>
      <c r="L175">
        <v>37208</v>
      </c>
      <c r="M175">
        <v>47.2</v>
      </c>
      <c r="N175" t="s">
        <v>30</v>
      </c>
      <c r="O175" t="s">
        <v>38</v>
      </c>
      <c r="R175">
        <v>-4.3</v>
      </c>
      <c r="S175">
        <v>32</v>
      </c>
      <c r="T175">
        <v>18</v>
      </c>
      <c r="U175">
        <v>58.3</v>
      </c>
      <c r="V175" s="1" t="str">
        <f t="shared" si="4"/>
        <v>32° 18' 58.3"</v>
      </c>
      <c r="W175">
        <v>109</v>
      </c>
      <c r="X175">
        <v>16</v>
      </c>
      <c r="Y175">
        <v>59.6</v>
      </c>
      <c r="Z175" s="1" t="str">
        <f t="shared" si="5"/>
        <v>109° 16' 59.6"</v>
      </c>
      <c r="AA175">
        <v>3566</v>
      </c>
      <c r="AB175" t="s">
        <v>306</v>
      </c>
      <c r="AC175" t="s">
        <v>307</v>
      </c>
    </row>
    <row r="176" spans="1:29" x14ac:dyDescent="0.25">
      <c r="A176" t="s">
        <v>561</v>
      </c>
      <c r="B176" t="s">
        <v>562</v>
      </c>
      <c r="C176" t="s">
        <v>563</v>
      </c>
      <c r="D176" t="s">
        <v>121</v>
      </c>
      <c r="E176" t="s">
        <v>122</v>
      </c>
      <c r="F176">
        <v>44587.548611111102</v>
      </c>
      <c r="G176">
        <v>233.8</v>
      </c>
      <c r="H176" t="s">
        <v>30</v>
      </c>
      <c r="I176" t="s">
        <v>38</v>
      </c>
      <c r="L176">
        <v>37201</v>
      </c>
      <c r="M176">
        <v>268.5</v>
      </c>
      <c r="N176" t="s">
        <v>30</v>
      </c>
      <c r="O176" t="s">
        <v>564</v>
      </c>
      <c r="R176">
        <v>34.700000000000003</v>
      </c>
      <c r="S176">
        <v>32</v>
      </c>
      <c r="T176">
        <v>22</v>
      </c>
      <c r="U176">
        <v>16.899999999999999</v>
      </c>
      <c r="V176" s="1" t="str">
        <f t="shared" si="4"/>
        <v>32° 22' 16.9"</v>
      </c>
      <c r="W176">
        <v>111</v>
      </c>
      <c r="X176">
        <v>17</v>
      </c>
      <c r="Y176">
        <v>26.5</v>
      </c>
      <c r="Z176" s="1" t="str">
        <f t="shared" si="5"/>
        <v>111° 17' 26.5"</v>
      </c>
      <c r="AA176">
        <v>2025</v>
      </c>
      <c r="AB176" t="s">
        <v>123</v>
      </c>
      <c r="AC176" t="s">
        <v>124</v>
      </c>
    </row>
    <row r="177" spans="1:29" x14ac:dyDescent="0.25">
      <c r="A177" t="s">
        <v>565</v>
      </c>
      <c r="B177" t="s">
        <v>566</v>
      </c>
      <c r="C177" t="s">
        <v>567</v>
      </c>
      <c r="D177" t="s">
        <v>321</v>
      </c>
      <c r="E177" t="s">
        <v>321</v>
      </c>
      <c r="F177">
        <v>44501.666666666701</v>
      </c>
      <c r="G177">
        <v>232.9</v>
      </c>
      <c r="H177" t="s">
        <v>30</v>
      </c>
      <c r="I177" t="s">
        <v>38</v>
      </c>
      <c r="L177">
        <v>37287</v>
      </c>
      <c r="M177">
        <v>166.4</v>
      </c>
      <c r="N177" t="s">
        <v>30</v>
      </c>
      <c r="O177" t="s">
        <v>38</v>
      </c>
      <c r="R177">
        <v>-66.5</v>
      </c>
      <c r="S177">
        <v>32</v>
      </c>
      <c r="T177">
        <v>22</v>
      </c>
      <c r="U177">
        <v>34.9</v>
      </c>
      <c r="V177" s="1" t="str">
        <f t="shared" si="4"/>
        <v>32° 22' 34.9"</v>
      </c>
      <c r="W177">
        <v>109</v>
      </c>
      <c r="X177">
        <v>55</v>
      </c>
      <c r="Y177">
        <v>34.299999999999997</v>
      </c>
      <c r="Z177" s="1" t="str">
        <f t="shared" si="5"/>
        <v>109° 55' 34.3"</v>
      </c>
      <c r="AA177">
        <v>4246</v>
      </c>
      <c r="AB177" t="s">
        <v>322</v>
      </c>
      <c r="AC177" t="s">
        <v>323</v>
      </c>
    </row>
    <row r="178" spans="1:29" x14ac:dyDescent="0.25">
      <c r="A178" t="s">
        <v>568</v>
      </c>
      <c r="B178" t="s">
        <v>569</v>
      </c>
      <c r="C178" t="s">
        <v>570</v>
      </c>
      <c r="D178" t="s">
        <v>121</v>
      </c>
      <c r="E178" t="s">
        <v>122</v>
      </c>
      <c r="F178">
        <v>44587.5625</v>
      </c>
      <c r="G178">
        <v>211</v>
      </c>
      <c r="H178" t="s">
        <v>30</v>
      </c>
      <c r="I178" t="s">
        <v>38</v>
      </c>
      <c r="L178">
        <v>37201</v>
      </c>
      <c r="M178">
        <v>247.4</v>
      </c>
      <c r="N178" t="s">
        <v>30</v>
      </c>
      <c r="O178" t="s">
        <v>38</v>
      </c>
      <c r="R178">
        <v>36.4</v>
      </c>
      <c r="S178">
        <v>32</v>
      </c>
      <c r="T178">
        <v>22</v>
      </c>
      <c r="U178">
        <v>49.6</v>
      </c>
      <c r="V178" s="1" t="str">
        <f t="shared" si="4"/>
        <v>32° 22' 49.6"</v>
      </c>
      <c r="W178">
        <v>111</v>
      </c>
      <c r="X178">
        <v>14</v>
      </c>
      <c r="Y178">
        <v>0.3</v>
      </c>
      <c r="Z178" s="1" t="str">
        <f t="shared" si="5"/>
        <v>111° 14' 0.3"</v>
      </c>
      <c r="AA178">
        <v>2019</v>
      </c>
      <c r="AB178" t="s">
        <v>123</v>
      </c>
      <c r="AC178" t="s">
        <v>124</v>
      </c>
    </row>
    <row r="179" spans="1:29" x14ac:dyDescent="0.25">
      <c r="A179" t="s">
        <v>571</v>
      </c>
      <c r="B179" t="s">
        <v>572</v>
      </c>
      <c r="C179" t="s">
        <v>573</v>
      </c>
      <c r="D179" t="s">
        <v>304</v>
      </c>
      <c r="E179" t="s">
        <v>305</v>
      </c>
      <c r="F179">
        <v>44501.607638888898</v>
      </c>
      <c r="G179">
        <v>132.6</v>
      </c>
      <c r="H179" t="s">
        <v>30</v>
      </c>
      <c r="I179" t="s">
        <v>38</v>
      </c>
      <c r="L179">
        <v>37208</v>
      </c>
      <c r="M179">
        <v>130.30000000000001</v>
      </c>
      <c r="N179" t="s">
        <v>30</v>
      </c>
      <c r="O179" t="s">
        <v>38</v>
      </c>
      <c r="R179">
        <v>-2.2999999999999998</v>
      </c>
      <c r="S179">
        <v>32</v>
      </c>
      <c r="T179">
        <v>21</v>
      </c>
      <c r="U179">
        <v>11.6</v>
      </c>
      <c r="V179" s="1" t="str">
        <f t="shared" si="4"/>
        <v>32° 21' 11.6"</v>
      </c>
      <c r="W179">
        <v>109</v>
      </c>
      <c r="X179">
        <v>36</v>
      </c>
      <c r="Y179">
        <v>24.5</v>
      </c>
      <c r="Z179" s="1" t="str">
        <f t="shared" si="5"/>
        <v>109° 36' 24.5"</v>
      </c>
      <c r="AA179">
        <v>3979</v>
      </c>
      <c r="AB179" t="s">
        <v>306</v>
      </c>
      <c r="AC179" t="s">
        <v>307</v>
      </c>
    </row>
    <row r="180" spans="1:29" x14ac:dyDescent="0.25">
      <c r="A180" t="s">
        <v>574</v>
      </c>
      <c r="B180" t="s">
        <v>575</v>
      </c>
      <c r="C180" t="s">
        <v>576</v>
      </c>
      <c r="D180" t="s">
        <v>121</v>
      </c>
      <c r="E180" t="s">
        <v>122</v>
      </c>
      <c r="F180">
        <v>44517.451388888898</v>
      </c>
      <c r="G180">
        <v>208.4</v>
      </c>
      <c r="H180" t="s">
        <v>30</v>
      </c>
      <c r="I180" t="s">
        <v>38</v>
      </c>
      <c r="L180">
        <v>37202</v>
      </c>
      <c r="M180">
        <v>214</v>
      </c>
      <c r="N180" t="s">
        <v>30</v>
      </c>
      <c r="O180" t="s">
        <v>38</v>
      </c>
      <c r="R180">
        <v>5.6</v>
      </c>
      <c r="S180">
        <v>32</v>
      </c>
      <c r="T180">
        <v>24</v>
      </c>
      <c r="U180">
        <v>45.5</v>
      </c>
      <c r="V180" s="1" t="str">
        <f t="shared" si="4"/>
        <v>32° 24' 45.5"</v>
      </c>
      <c r="W180">
        <v>111</v>
      </c>
      <c r="X180">
        <v>9</v>
      </c>
      <c r="Y180">
        <v>53.7</v>
      </c>
      <c r="Z180" s="1" t="str">
        <f t="shared" si="5"/>
        <v>111° 9' 53.7"</v>
      </c>
      <c r="AA180">
        <v>2041</v>
      </c>
      <c r="AB180" t="s">
        <v>123</v>
      </c>
      <c r="AC180" t="s">
        <v>124</v>
      </c>
    </row>
    <row r="181" spans="1:29" x14ac:dyDescent="0.25">
      <c r="A181" t="s">
        <v>577</v>
      </c>
      <c r="B181" t="s">
        <v>578</v>
      </c>
      <c r="C181" t="s">
        <v>576</v>
      </c>
      <c r="D181" t="s">
        <v>121</v>
      </c>
      <c r="E181" t="s">
        <v>122</v>
      </c>
      <c r="F181">
        <v>44517.458333333299</v>
      </c>
      <c r="G181">
        <v>99.4</v>
      </c>
      <c r="H181" t="s">
        <v>30</v>
      </c>
      <c r="I181" t="s">
        <v>38</v>
      </c>
      <c r="L181">
        <v>37202</v>
      </c>
      <c r="M181">
        <v>86.4</v>
      </c>
      <c r="N181" t="s">
        <v>30</v>
      </c>
      <c r="O181" t="s">
        <v>38</v>
      </c>
      <c r="R181">
        <v>-13</v>
      </c>
      <c r="S181">
        <v>32</v>
      </c>
      <c r="T181">
        <v>24</v>
      </c>
      <c r="U181">
        <v>45.5</v>
      </c>
      <c r="V181" s="1" t="str">
        <f t="shared" si="4"/>
        <v>32° 24' 45.5"</v>
      </c>
      <c r="W181">
        <v>111</v>
      </c>
      <c r="X181">
        <v>9</v>
      </c>
      <c r="Y181">
        <v>53.7</v>
      </c>
      <c r="Z181" s="1" t="str">
        <f t="shared" si="5"/>
        <v>111° 9' 53.7"</v>
      </c>
      <c r="AA181">
        <v>2041</v>
      </c>
      <c r="AB181" t="s">
        <v>123</v>
      </c>
      <c r="AC181" t="s">
        <v>124</v>
      </c>
    </row>
    <row r="182" spans="1:29" x14ac:dyDescent="0.25">
      <c r="A182" t="s">
        <v>579</v>
      </c>
      <c r="B182" t="s">
        <v>580</v>
      </c>
      <c r="C182" t="s">
        <v>581</v>
      </c>
      <c r="D182" t="s">
        <v>304</v>
      </c>
      <c r="E182" t="s">
        <v>305</v>
      </c>
      <c r="F182">
        <v>44502.46875</v>
      </c>
      <c r="G182">
        <v>61.3</v>
      </c>
      <c r="H182" t="s">
        <v>30</v>
      </c>
      <c r="I182" t="s">
        <v>38</v>
      </c>
      <c r="J182" t="s">
        <v>582</v>
      </c>
      <c r="L182">
        <v>37208</v>
      </c>
      <c r="M182">
        <v>23.48</v>
      </c>
      <c r="N182" t="s">
        <v>30</v>
      </c>
      <c r="O182" t="s">
        <v>31</v>
      </c>
      <c r="P182" t="s">
        <v>582</v>
      </c>
      <c r="R182">
        <v>-37.82</v>
      </c>
      <c r="S182">
        <v>32</v>
      </c>
      <c r="T182">
        <v>25</v>
      </c>
      <c r="U182">
        <v>45.8</v>
      </c>
      <c r="V182" s="1" t="str">
        <f t="shared" si="4"/>
        <v>32° 25' 45.8"</v>
      </c>
      <c r="W182">
        <v>109</v>
      </c>
      <c r="X182">
        <v>19</v>
      </c>
      <c r="Y182">
        <v>38.5</v>
      </c>
      <c r="Z182" s="1" t="str">
        <f t="shared" si="5"/>
        <v>109° 19' 38.5"</v>
      </c>
      <c r="AA182">
        <v>3473</v>
      </c>
      <c r="AB182" t="s">
        <v>306</v>
      </c>
      <c r="AC182" t="s">
        <v>307</v>
      </c>
    </row>
    <row r="183" spans="1:29" x14ac:dyDescent="0.25">
      <c r="A183" t="s">
        <v>583</v>
      </c>
      <c r="B183" t="s">
        <v>584</v>
      </c>
      <c r="C183" t="s">
        <v>585</v>
      </c>
      <c r="D183" t="s">
        <v>121</v>
      </c>
      <c r="E183" t="s">
        <v>122</v>
      </c>
      <c r="F183">
        <v>44587.451388888898</v>
      </c>
      <c r="G183">
        <v>206.1</v>
      </c>
      <c r="H183" t="s">
        <v>30</v>
      </c>
      <c r="I183" t="s">
        <v>38</v>
      </c>
      <c r="L183">
        <v>37201</v>
      </c>
      <c r="M183">
        <v>234.8</v>
      </c>
      <c r="N183" t="s">
        <v>30</v>
      </c>
      <c r="O183" t="s">
        <v>38</v>
      </c>
      <c r="R183">
        <v>28.7</v>
      </c>
      <c r="S183">
        <v>32</v>
      </c>
      <c r="T183">
        <v>25</v>
      </c>
      <c r="U183">
        <v>55</v>
      </c>
      <c r="V183" s="1" t="str">
        <f t="shared" si="4"/>
        <v>32° 25' 55"</v>
      </c>
      <c r="W183">
        <v>111</v>
      </c>
      <c r="X183">
        <v>11</v>
      </c>
      <c r="Y183">
        <v>57.7</v>
      </c>
      <c r="Z183" s="1" t="str">
        <f t="shared" si="5"/>
        <v>111° 11' 57.7"</v>
      </c>
      <c r="AA183">
        <v>2009</v>
      </c>
      <c r="AB183" t="s">
        <v>123</v>
      </c>
      <c r="AC183" t="s">
        <v>124</v>
      </c>
    </row>
    <row r="184" spans="1:29" x14ac:dyDescent="0.25">
      <c r="A184" t="s">
        <v>586</v>
      </c>
      <c r="B184" t="s">
        <v>587</v>
      </c>
      <c r="C184" t="s">
        <v>588</v>
      </c>
      <c r="D184" t="s">
        <v>121</v>
      </c>
      <c r="E184" t="s">
        <v>122</v>
      </c>
      <c r="F184">
        <v>44587.430555555598</v>
      </c>
      <c r="G184">
        <v>189.1</v>
      </c>
      <c r="H184" t="s">
        <v>30</v>
      </c>
      <c r="I184" t="s">
        <v>38</v>
      </c>
      <c r="L184">
        <v>37201</v>
      </c>
      <c r="M184">
        <v>233.6</v>
      </c>
      <c r="N184" t="s">
        <v>30</v>
      </c>
      <c r="O184" t="s">
        <v>38</v>
      </c>
      <c r="R184">
        <v>44.5</v>
      </c>
      <c r="S184">
        <v>32</v>
      </c>
      <c r="T184">
        <v>28</v>
      </c>
      <c r="U184">
        <v>4.7</v>
      </c>
      <c r="V184" s="1" t="str">
        <f t="shared" si="4"/>
        <v>32° 28' 4.7"</v>
      </c>
      <c r="W184">
        <v>111</v>
      </c>
      <c r="X184">
        <v>13</v>
      </c>
      <c r="Y184">
        <v>30.2</v>
      </c>
      <c r="Z184" s="1" t="str">
        <f t="shared" si="5"/>
        <v>111° 13' 30.2"</v>
      </c>
      <c r="AA184">
        <v>1968</v>
      </c>
      <c r="AB184" t="s">
        <v>123</v>
      </c>
      <c r="AC184" t="s">
        <v>124</v>
      </c>
    </row>
    <row r="185" spans="1:29" x14ac:dyDescent="0.25">
      <c r="A185" t="s">
        <v>589</v>
      </c>
      <c r="B185" t="s">
        <v>590</v>
      </c>
      <c r="C185" t="s">
        <v>591</v>
      </c>
      <c r="D185" t="s">
        <v>121</v>
      </c>
      <c r="E185" t="s">
        <v>122</v>
      </c>
      <c r="F185">
        <v>44587.513888888898</v>
      </c>
      <c r="G185">
        <v>173</v>
      </c>
      <c r="H185" t="s">
        <v>30</v>
      </c>
      <c r="I185" t="s">
        <v>38</v>
      </c>
      <c r="L185">
        <v>37201</v>
      </c>
      <c r="M185">
        <v>211.3</v>
      </c>
      <c r="N185" t="s">
        <v>30</v>
      </c>
      <c r="O185" t="s">
        <v>38</v>
      </c>
      <c r="R185">
        <v>38.299999999999997</v>
      </c>
      <c r="S185">
        <v>32</v>
      </c>
      <c r="T185">
        <v>26</v>
      </c>
      <c r="U185">
        <v>34.6</v>
      </c>
      <c r="V185" s="1" t="str">
        <f t="shared" si="4"/>
        <v>32° 26' 34.6"</v>
      </c>
      <c r="W185">
        <v>111</v>
      </c>
      <c r="X185">
        <v>18</v>
      </c>
      <c r="Y185">
        <v>17.2</v>
      </c>
      <c r="Z185" s="1" t="str">
        <f t="shared" si="5"/>
        <v>111° 18' 17.2"</v>
      </c>
      <c r="AA185">
        <v>1935</v>
      </c>
      <c r="AB185" t="s">
        <v>123</v>
      </c>
      <c r="AC185" t="s">
        <v>124</v>
      </c>
    </row>
    <row r="186" spans="1:29" x14ac:dyDescent="0.25">
      <c r="A186" t="s">
        <v>592</v>
      </c>
      <c r="B186" t="s">
        <v>593</v>
      </c>
      <c r="C186" t="s">
        <v>594</v>
      </c>
      <c r="D186" t="s">
        <v>321</v>
      </c>
      <c r="E186" t="s">
        <v>321</v>
      </c>
      <c r="F186">
        <v>44501.635416666701</v>
      </c>
      <c r="G186">
        <v>361.9</v>
      </c>
      <c r="H186" t="s">
        <v>30</v>
      </c>
      <c r="I186" t="s">
        <v>38</v>
      </c>
      <c r="L186">
        <v>37287</v>
      </c>
      <c r="M186">
        <v>286</v>
      </c>
      <c r="N186" t="s">
        <v>30</v>
      </c>
      <c r="O186" t="s">
        <v>38</v>
      </c>
      <c r="R186">
        <v>-75.900000000000006</v>
      </c>
      <c r="S186">
        <v>32</v>
      </c>
      <c r="T186">
        <v>27</v>
      </c>
      <c r="U186">
        <v>22.1</v>
      </c>
      <c r="V186" s="1" t="str">
        <f t="shared" si="4"/>
        <v>32° 27' 22.1"</v>
      </c>
      <c r="W186">
        <v>109</v>
      </c>
      <c r="X186">
        <v>55</v>
      </c>
      <c r="Y186">
        <v>43.2</v>
      </c>
      <c r="Z186" s="1" t="str">
        <f t="shared" si="5"/>
        <v>109° 55' 43.2"</v>
      </c>
      <c r="AA186">
        <v>4369</v>
      </c>
      <c r="AB186" t="s">
        <v>322</v>
      </c>
      <c r="AC186" t="s">
        <v>323</v>
      </c>
    </row>
    <row r="187" spans="1:29" x14ac:dyDescent="0.25">
      <c r="A187" t="s">
        <v>595</v>
      </c>
      <c r="B187" t="s">
        <v>596</v>
      </c>
      <c r="C187" t="s">
        <v>597</v>
      </c>
      <c r="D187" t="s">
        <v>598</v>
      </c>
      <c r="E187" t="s">
        <v>599</v>
      </c>
      <c r="F187">
        <v>44496.496527777803</v>
      </c>
      <c r="G187">
        <v>667.2</v>
      </c>
      <c r="H187" t="s">
        <v>30</v>
      </c>
      <c r="I187" t="s">
        <v>38</v>
      </c>
      <c r="L187">
        <v>37183</v>
      </c>
      <c r="M187">
        <v>682.05</v>
      </c>
      <c r="N187" t="s">
        <v>30</v>
      </c>
      <c r="O187" t="s">
        <v>38</v>
      </c>
      <c r="R187">
        <v>14.85</v>
      </c>
      <c r="S187">
        <v>32</v>
      </c>
      <c r="T187">
        <v>27</v>
      </c>
      <c r="U187">
        <v>27.2</v>
      </c>
      <c r="V187" s="1" t="str">
        <f t="shared" si="4"/>
        <v>32° 27' 27.2"</v>
      </c>
      <c r="W187">
        <v>112</v>
      </c>
      <c r="X187">
        <v>50</v>
      </c>
      <c r="Y187">
        <v>20.3</v>
      </c>
      <c r="Z187" s="1" t="str">
        <f t="shared" si="5"/>
        <v>112° 50' 20.3"</v>
      </c>
      <c r="AA187">
        <v>1420</v>
      </c>
      <c r="AB187" t="s">
        <v>600</v>
      </c>
      <c r="AC187" t="s">
        <v>601</v>
      </c>
    </row>
    <row r="188" spans="1:29" x14ac:dyDescent="0.25">
      <c r="A188" t="s">
        <v>602</v>
      </c>
      <c r="B188" t="s">
        <v>603</v>
      </c>
      <c r="C188" t="s">
        <v>604</v>
      </c>
      <c r="D188" t="s">
        <v>121</v>
      </c>
      <c r="E188" t="s">
        <v>122</v>
      </c>
      <c r="F188">
        <v>44587.506944444402</v>
      </c>
      <c r="G188">
        <v>147.80000000000001</v>
      </c>
      <c r="H188" t="s">
        <v>30</v>
      </c>
      <c r="I188" t="s">
        <v>38</v>
      </c>
      <c r="L188">
        <v>37201</v>
      </c>
      <c r="M188">
        <v>185.8</v>
      </c>
      <c r="N188" t="s">
        <v>30</v>
      </c>
      <c r="O188" t="s">
        <v>38</v>
      </c>
      <c r="R188">
        <v>38</v>
      </c>
      <c r="S188">
        <v>32</v>
      </c>
      <c r="T188">
        <v>27</v>
      </c>
      <c r="U188">
        <v>30.6</v>
      </c>
      <c r="V188" s="1" t="str">
        <f t="shared" si="4"/>
        <v>32° 27' 30.6"</v>
      </c>
      <c r="W188">
        <v>111</v>
      </c>
      <c r="X188">
        <v>18</v>
      </c>
      <c r="Y188">
        <v>15.5</v>
      </c>
      <c r="Z188" s="1" t="str">
        <f t="shared" si="5"/>
        <v>111° 18' 15.5"</v>
      </c>
      <c r="AA188">
        <v>1914</v>
      </c>
      <c r="AB188" t="s">
        <v>123</v>
      </c>
      <c r="AC188" t="s">
        <v>124</v>
      </c>
    </row>
    <row r="189" spans="1:29" x14ac:dyDescent="0.25">
      <c r="A189" t="s">
        <v>605</v>
      </c>
      <c r="B189" t="s">
        <v>606</v>
      </c>
      <c r="D189" t="s">
        <v>607</v>
      </c>
      <c r="E189" t="s">
        <v>607</v>
      </c>
      <c r="F189">
        <v>44609.520833333299</v>
      </c>
      <c r="G189">
        <v>134.1</v>
      </c>
      <c r="H189" t="s">
        <v>30</v>
      </c>
      <c r="I189" t="s">
        <v>31</v>
      </c>
      <c r="L189">
        <v>37293</v>
      </c>
      <c r="M189">
        <v>97.9</v>
      </c>
      <c r="N189" t="s">
        <v>30</v>
      </c>
      <c r="O189" t="s">
        <v>38</v>
      </c>
      <c r="R189">
        <v>-36.200000000000003</v>
      </c>
      <c r="S189">
        <v>32</v>
      </c>
      <c r="T189">
        <v>27</v>
      </c>
      <c r="U189">
        <v>36.770000000000003</v>
      </c>
      <c r="V189" s="1" t="str">
        <f t="shared" si="4"/>
        <v>32° 27' 36.77"</v>
      </c>
      <c r="W189">
        <v>114</v>
      </c>
      <c r="X189">
        <v>41</v>
      </c>
      <c r="Y189">
        <v>53.71</v>
      </c>
      <c r="Z189" s="1" t="str">
        <f t="shared" si="5"/>
        <v>114° 41' 53.71"</v>
      </c>
      <c r="AA189">
        <v>159.4</v>
      </c>
      <c r="AB189" t="s">
        <v>608</v>
      </c>
      <c r="AC189" t="s">
        <v>609</v>
      </c>
    </row>
    <row r="190" spans="1:29" x14ac:dyDescent="0.25">
      <c r="A190" t="s">
        <v>610</v>
      </c>
      <c r="B190" t="s">
        <v>611</v>
      </c>
      <c r="C190" t="s">
        <v>612</v>
      </c>
      <c r="D190" t="s">
        <v>280</v>
      </c>
      <c r="E190" t="s">
        <v>122</v>
      </c>
      <c r="F190">
        <v>44601.5625</v>
      </c>
      <c r="G190">
        <v>256.8</v>
      </c>
      <c r="H190" t="s">
        <v>30</v>
      </c>
      <c r="I190" t="s">
        <v>38</v>
      </c>
      <c r="L190">
        <v>37204</v>
      </c>
      <c r="M190">
        <v>230.4</v>
      </c>
      <c r="N190" t="s">
        <v>30</v>
      </c>
      <c r="O190" t="s">
        <v>38</v>
      </c>
      <c r="R190">
        <v>-26.4</v>
      </c>
      <c r="S190">
        <v>32</v>
      </c>
      <c r="T190">
        <v>30</v>
      </c>
      <c r="U190">
        <v>29.3</v>
      </c>
      <c r="V190" s="1" t="str">
        <f t="shared" si="4"/>
        <v>32° 30' 29.3"</v>
      </c>
      <c r="W190">
        <v>110</v>
      </c>
      <c r="X190">
        <v>55</v>
      </c>
      <c r="Y190">
        <v>34.1</v>
      </c>
      <c r="Z190" s="1" t="str">
        <f t="shared" si="5"/>
        <v>110° 55' 34.1"</v>
      </c>
      <c r="AA190">
        <v>3158</v>
      </c>
      <c r="AB190" t="s">
        <v>123</v>
      </c>
      <c r="AC190" t="s">
        <v>281</v>
      </c>
    </row>
    <row r="191" spans="1:29" x14ac:dyDescent="0.25">
      <c r="A191" t="s">
        <v>613</v>
      </c>
      <c r="B191" t="s">
        <v>614</v>
      </c>
      <c r="C191" t="s">
        <v>615</v>
      </c>
      <c r="D191" t="s">
        <v>280</v>
      </c>
      <c r="E191" t="s">
        <v>122</v>
      </c>
      <c r="F191">
        <v>44601.53125</v>
      </c>
      <c r="G191">
        <v>341.8</v>
      </c>
      <c r="H191" t="s">
        <v>30</v>
      </c>
      <c r="I191" t="s">
        <v>38</v>
      </c>
      <c r="L191">
        <v>37204</v>
      </c>
      <c r="M191">
        <v>312.5</v>
      </c>
      <c r="N191" t="s">
        <v>30</v>
      </c>
      <c r="O191" t="s">
        <v>38</v>
      </c>
      <c r="R191">
        <v>-29.3</v>
      </c>
      <c r="S191">
        <v>32</v>
      </c>
      <c r="T191">
        <v>31</v>
      </c>
      <c r="U191">
        <v>39.299999999999997</v>
      </c>
      <c r="V191" s="1" t="str">
        <f t="shared" si="4"/>
        <v>32° 31' 39.3"</v>
      </c>
      <c r="W191">
        <v>110</v>
      </c>
      <c r="X191">
        <v>55</v>
      </c>
      <c r="Y191">
        <v>8.6</v>
      </c>
      <c r="Z191" s="1" t="str">
        <f t="shared" si="5"/>
        <v>110° 55' 8.6"</v>
      </c>
      <c r="AA191">
        <v>3273</v>
      </c>
      <c r="AB191" t="s">
        <v>123</v>
      </c>
      <c r="AC191" t="s">
        <v>281</v>
      </c>
    </row>
    <row r="192" spans="1:29" x14ac:dyDescent="0.25">
      <c r="A192" t="s">
        <v>616</v>
      </c>
      <c r="B192" t="s">
        <v>617</v>
      </c>
      <c r="C192" t="s">
        <v>618</v>
      </c>
      <c r="D192" t="s">
        <v>121</v>
      </c>
      <c r="E192" t="s">
        <v>122</v>
      </c>
      <c r="F192">
        <v>44589.458333333299</v>
      </c>
      <c r="G192">
        <v>398.2</v>
      </c>
      <c r="H192" t="s">
        <v>30</v>
      </c>
      <c r="I192" t="s">
        <v>38</v>
      </c>
      <c r="L192">
        <v>37200</v>
      </c>
      <c r="M192">
        <v>443.7</v>
      </c>
      <c r="N192" t="s">
        <v>30</v>
      </c>
      <c r="O192" t="s">
        <v>38</v>
      </c>
      <c r="R192">
        <v>45.5</v>
      </c>
      <c r="S192">
        <v>32</v>
      </c>
      <c r="T192">
        <v>29</v>
      </c>
      <c r="U192">
        <v>3.9</v>
      </c>
      <c r="V192" s="1" t="str">
        <f t="shared" si="4"/>
        <v>32° 29' 3.9"</v>
      </c>
      <c r="W192">
        <v>111</v>
      </c>
      <c r="X192">
        <v>11</v>
      </c>
      <c r="Y192">
        <v>10.3</v>
      </c>
      <c r="Z192" s="1" t="str">
        <f t="shared" si="5"/>
        <v>111° 11' 10.3"</v>
      </c>
      <c r="AA192">
        <v>2148</v>
      </c>
      <c r="AB192" t="s">
        <v>123</v>
      </c>
      <c r="AC192" t="s">
        <v>124</v>
      </c>
    </row>
    <row r="193" spans="1:29" x14ac:dyDescent="0.25">
      <c r="A193" t="s">
        <v>619</v>
      </c>
      <c r="B193" t="s">
        <v>620</v>
      </c>
      <c r="C193" t="s">
        <v>621</v>
      </c>
      <c r="D193" t="s">
        <v>121</v>
      </c>
      <c r="E193" t="s">
        <v>122</v>
      </c>
      <c r="F193">
        <v>44517.423611111102</v>
      </c>
      <c r="G193">
        <v>308.10000000000002</v>
      </c>
      <c r="H193" t="s">
        <v>30</v>
      </c>
      <c r="I193" t="s">
        <v>38</v>
      </c>
      <c r="L193">
        <v>37201</v>
      </c>
      <c r="M193">
        <v>348.3</v>
      </c>
      <c r="N193" t="s">
        <v>30</v>
      </c>
      <c r="O193" t="s">
        <v>38</v>
      </c>
      <c r="R193">
        <v>40.200000000000003</v>
      </c>
      <c r="S193">
        <v>32</v>
      </c>
      <c r="T193">
        <v>29</v>
      </c>
      <c r="U193">
        <v>24.1</v>
      </c>
      <c r="V193" s="1" t="str">
        <f t="shared" si="4"/>
        <v>32° 29' 24.1"</v>
      </c>
      <c r="W193">
        <v>111</v>
      </c>
      <c r="X193">
        <v>13</v>
      </c>
      <c r="Y193">
        <v>16.7</v>
      </c>
      <c r="Z193" s="1" t="str">
        <f t="shared" si="5"/>
        <v>111° 13' 16.7"</v>
      </c>
      <c r="AA193">
        <v>2043</v>
      </c>
      <c r="AB193" t="s">
        <v>123</v>
      </c>
      <c r="AC193" t="s">
        <v>124</v>
      </c>
    </row>
    <row r="194" spans="1:29" x14ac:dyDescent="0.25">
      <c r="A194" t="s">
        <v>622</v>
      </c>
      <c r="B194" t="s">
        <v>623</v>
      </c>
      <c r="C194" t="s">
        <v>621</v>
      </c>
      <c r="D194" t="s">
        <v>121</v>
      </c>
      <c r="E194" t="s">
        <v>122</v>
      </c>
      <c r="F194">
        <v>44517.430555555598</v>
      </c>
      <c r="G194">
        <v>290.39999999999998</v>
      </c>
      <c r="H194" t="s">
        <v>30</v>
      </c>
      <c r="I194" t="s">
        <v>38</v>
      </c>
      <c r="L194">
        <v>37201</v>
      </c>
      <c r="M194">
        <v>340.1</v>
      </c>
      <c r="N194" t="s">
        <v>30</v>
      </c>
      <c r="O194" t="s">
        <v>38</v>
      </c>
      <c r="R194">
        <v>49.7</v>
      </c>
      <c r="S194">
        <v>32</v>
      </c>
      <c r="T194">
        <v>29</v>
      </c>
      <c r="U194">
        <v>24.1</v>
      </c>
      <c r="V194" s="1" t="str">
        <f t="shared" si="4"/>
        <v>32° 29' 24.1"</v>
      </c>
      <c r="W194">
        <v>111</v>
      </c>
      <c r="X194">
        <v>13</v>
      </c>
      <c r="Y194">
        <v>16.7</v>
      </c>
      <c r="Z194" s="1" t="str">
        <f t="shared" si="5"/>
        <v>111° 13' 16.7"</v>
      </c>
      <c r="AA194">
        <v>2043</v>
      </c>
      <c r="AB194" t="s">
        <v>123</v>
      </c>
      <c r="AC194" t="s">
        <v>124</v>
      </c>
    </row>
    <row r="195" spans="1:29" x14ac:dyDescent="0.25">
      <c r="A195" t="s">
        <v>624</v>
      </c>
      <c r="B195" t="s">
        <v>625</v>
      </c>
      <c r="C195" t="s">
        <v>626</v>
      </c>
      <c r="D195" t="s">
        <v>627</v>
      </c>
      <c r="E195" t="s">
        <v>628</v>
      </c>
      <c r="F195">
        <v>44512</v>
      </c>
      <c r="G195">
        <v>345.9</v>
      </c>
      <c r="H195" t="s">
        <v>30</v>
      </c>
      <c r="I195" t="s">
        <v>38</v>
      </c>
      <c r="L195">
        <v>37200</v>
      </c>
      <c r="M195">
        <v>353.7</v>
      </c>
      <c r="N195" t="s">
        <v>30</v>
      </c>
      <c r="O195" t="s">
        <v>38</v>
      </c>
      <c r="R195">
        <v>7.8</v>
      </c>
      <c r="S195">
        <v>32</v>
      </c>
      <c r="T195">
        <v>33</v>
      </c>
      <c r="U195">
        <v>53.5</v>
      </c>
      <c r="V195" s="1" t="str">
        <f t="shared" ref="V195:V258" si="6">CONCATENATE(S195,"° ",T195,"' ",U195,"""")</f>
        <v>32° 33' 53.5"</v>
      </c>
      <c r="W195">
        <v>111</v>
      </c>
      <c r="X195">
        <v>42</v>
      </c>
      <c r="Y195">
        <v>24</v>
      </c>
      <c r="Z195" s="1" t="str">
        <f t="shared" ref="Z195:Z258" si="7">CONCATENATE(W195,"° ",X195,"' ",Y195,"""")</f>
        <v>111° 42' 24"</v>
      </c>
      <c r="AA195">
        <v>1588</v>
      </c>
      <c r="AB195" t="s">
        <v>629</v>
      </c>
      <c r="AC195" t="s">
        <v>630</v>
      </c>
    </row>
    <row r="196" spans="1:29" x14ac:dyDescent="0.25">
      <c r="A196" t="s">
        <v>631</v>
      </c>
      <c r="B196" t="s">
        <v>632</v>
      </c>
      <c r="C196" t="s">
        <v>633</v>
      </c>
      <c r="D196" t="s">
        <v>627</v>
      </c>
      <c r="E196" t="s">
        <v>628</v>
      </c>
      <c r="F196">
        <v>44586.597222222197</v>
      </c>
      <c r="G196">
        <v>249.9</v>
      </c>
      <c r="H196" t="s">
        <v>30</v>
      </c>
      <c r="I196" t="s">
        <v>38</v>
      </c>
      <c r="J196" t="s">
        <v>31</v>
      </c>
      <c r="L196">
        <v>37200</v>
      </c>
      <c r="M196">
        <v>276.7</v>
      </c>
      <c r="N196" t="s">
        <v>30</v>
      </c>
      <c r="O196" t="s">
        <v>38</v>
      </c>
      <c r="P196" t="s">
        <v>31</v>
      </c>
      <c r="R196">
        <v>26.8</v>
      </c>
      <c r="S196">
        <v>32</v>
      </c>
      <c r="T196">
        <v>34</v>
      </c>
      <c r="U196">
        <v>13.6</v>
      </c>
      <c r="V196" s="1" t="str">
        <f t="shared" si="6"/>
        <v>32° 34' 13.6"</v>
      </c>
      <c r="W196">
        <v>111</v>
      </c>
      <c r="X196">
        <v>23</v>
      </c>
      <c r="Y196">
        <v>51</v>
      </c>
      <c r="Z196" s="1" t="str">
        <f t="shared" si="7"/>
        <v>111° 23' 51"</v>
      </c>
      <c r="AA196">
        <v>1800</v>
      </c>
      <c r="AB196" t="s">
        <v>629</v>
      </c>
      <c r="AC196" t="s">
        <v>630</v>
      </c>
    </row>
    <row r="197" spans="1:29" x14ac:dyDescent="0.25">
      <c r="A197" t="s">
        <v>634</v>
      </c>
      <c r="B197" t="s">
        <v>635</v>
      </c>
      <c r="C197" t="s">
        <v>636</v>
      </c>
      <c r="D197" t="s">
        <v>121</v>
      </c>
      <c r="E197" t="s">
        <v>122</v>
      </c>
      <c r="F197">
        <v>44586.583333333299</v>
      </c>
      <c r="G197">
        <v>166.2</v>
      </c>
      <c r="H197" t="s">
        <v>30</v>
      </c>
      <c r="I197" t="s">
        <v>38</v>
      </c>
      <c r="L197">
        <v>37200</v>
      </c>
      <c r="M197">
        <v>198.8</v>
      </c>
      <c r="N197" t="s">
        <v>30</v>
      </c>
      <c r="O197" t="s">
        <v>38</v>
      </c>
      <c r="R197">
        <v>32.6</v>
      </c>
      <c r="S197">
        <v>32</v>
      </c>
      <c r="T197">
        <v>31</v>
      </c>
      <c r="U197">
        <v>50.8</v>
      </c>
      <c r="V197" s="1" t="str">
        <f t="shared" si="6"/>
        <v>32° 31' 50.8"</v>
      </c>
      <c r="W197">
        <v>111</v>
      </c>
      <c r="X197">
        <v>20</v>
      </c>
      <c r="Y197">
        <v>6.5</v>
      </c>
      <c r="Z197" s="1" t="str">
        <f t="shared" si="7"/>
        <v>111° 20' 6.5"</v>
      </c>
      <c r="AA197">
        <v>1862</v>
      </c>
      <c r="AB197" t="s">
        <v>123</v>
      </c>
      <c r="AC197" t="s">
        <v>124</v>
      </c>
    </row>
    <row r="198" spans="1:29" x14ac:dyDescent="0.25">
      <c r="A198" t="s">
        <v>637</v>
      </c>
      <c r="B198" t="s">
        <v>638</v>
      </c>
      <c r="C198" t="s">
        <v>639</v>
      </c>
      <c r="D198" t="s">
        <v>627</v>
      </c>
      <c r="E198" t="s">
        <v>628</v>
      </c>
      <c r="F198">
        <v>44589.4375</v>
      </c>
      <c r="G198">
        <v>190.7</v>
      </c>
      <c r="H198" t="s">
        <v>30</v>
      </c>
      <c r="I198" t="s">
        <v>38</v>
      </c>
      <c r="L198">
        <v>37200</v>
      </c>
      <c r="M198">
        <v>225.3</v>
      </c>
      <c r="N198" t="s">
        <v>30</v>
      </c>
      <c r="O198" t="s">
        <v>38</v>
      </c>
      <c r="R198">
        <v>34.6</v>
      </c>
      <c r="S198">
        <v>32</v>
      </c>
      <c r="T198">
        <v>32</v>
      </c>
      <c r="U198">
        <v>33.4</v>
      </c>
      <c r="V198" s="1" t="str">
        <f t="shared" si="6"/>
        <v>32° 32' 33.4"</v>
      </c>
      <c r="W198">
        <v>111</v>
      </c>
      <c r="X198">
        <v>24</v>
      </c>
      <c r="Y198">
        <v>52.8</v>
      </c>
      <c r="Z198" s="1" t="str">
        <f t="shared" si="7"/>
        <v>111° 24' 52.8"</v>
      </c>
      <c r="AA198">
        <v>1797</v>
      </c>
      <c r="AB198" t="s">
        <v>629</v>
      </c>
      <c r="AC198" t="s">
        <v>630</v>
      </c>
    </row>
    <row r="199" spans="1:29" x14ac:dyDescent="0.25">
      <c r="A199" t="s">
        <v>640</v>
      </c>
      <c r="B199" t="s">
        <v>641</v>
      </c>
      <c r="C199" t="s">
        <v>642</v>
      </c>
      <c r="D199" t="s">
        <v>305</v>
      </c>
      <c r="E199" t="s">
        <v>305</v>
      </c>
      <c r="F199">
        <v>44504.59375</v>
      </c>
      <c r="G199">
        <v>643.4</v>
      </c>
      <c r="H199" t="s">
        <v>30</v>
      </c>
      <c r="I199" t="s">
        <v>38</v>
      </c>
      <c r="L199">
        <v>37208</v>
      </c>
      <c r="M199">
        <v>628.4</v>
      </c>
      <c r="N199" t="s">
        <v>30</v>
      </c>
      <c r="O199" t="s">
        <v>38</v>
      </c>
      <c r="R199">
        <v>-15</v>
      </c>
      <c r="S199">
        <v>32</v>
      </c>
      <c r="T199">
        <v>32</v>
      </c>
      <c r="U199">
        <v>5.0999999999999996</v>
      </c>
      <c r="V199" s="1" t="str">
        <f t="shared" si="6"/>
        <v>32° 32' 5.1"</v>
      </c>
      <c r="W199">
        <v>109</v>
      </c>
      <c r="X199">
        <v>38</v>
      </c>
      <c r="Y199">
        <v>39.200000000000003</v>
      </c>
      <c r="Z199" s="1" t="str">
        <f t="shared" si="7"/>
        <v>109° 38' 39.2"</v>
      </c>
      <c r="AA199">
        <v>4089</v>
      </c>
      <c r="AB199" t="s">
        <v>306</v>
      </c>
      <c r="AC199" t="s">
        <v>643</v>
      </c>
    </row>
    <row r="200" spans="1:29" x14ac:dyDescent="0.25">
      <c r="A200" t="s">
        <v>644</v>
      </c>
      <c r="B200" t="s">
        <v>645</v>
      </c>
      <c r="C200" t="s">
        <v>646</v>
      </c>
      <c r="D200" t="s">
        <v>121</v>
      </c>
      <c r="E200" t="s">
        <v>122</v>
      </c>
      <c r="F200">
        <v>44517.402777777803</v>
      </c>
      <c r="G200">
        <v>339.2</v>
      </c>
      <c r="H200" t="s">
        <v>30</v>
      </c>
      <c r="I200" t="s">
        <v>38</v>
      </c>
      <c r="L200">
        <v>37201</v>
      </c>
      <c r="M200">
        <v>374.1</v>
      </c>
      <c r="N200" t="s">
        <v>30</v>
      </c>
      <c r="O200" t="s">
        <v>38</v>
      </c>
      <c r="R200">
        <v>34.9</v>
      </c>
      <c r="S200">
        <v>32</v>
      </c>
      <c r="T200">
        <v>32</v>
      </c>
      <c r="U200">
        <v>59.59</v>
      </c>
      <c r="V200" s="1" t="str">
        <f t="shared" si="6"/>
        <v>32° 32' 59.59"</v>
      </c>
      <c r="W200">
        <v>111</v>
      </c>
      <c r="X200">
        <v>15</v>
      </c>
      <c r="Y200">
        <v>19.600000000000001</v>
      </c>
      <c r="Z200" s="1" t="str">
        <f t="shared" si="7"/>
        <v>111° 15' 19.6"</v>
      </c>
      <c r="AA200">
        <v>2043</v>
      </c>
      <c r="AB200" t="s">
        <v>123</v>
      </c>
      <c r="AC200" t="s">
        <v>124</v>
      </c>
    </row>
    <row r="201" spans="1:29" x14ac:dyDescent="0.25">
      <c r="A201" t="s">
        <v>647</v>
      </c>
      <c r="B201" t="s">
        <v>648</v>
      </c>
      <c r="C201" t="s">
        <v>646</v>
      </c>
      <c r="D201" t="s">
        <v>121</v>
      </c>
      <c r="E201" t="s">
        <v>122</v>
      </c>
      <c r="F201">
        <v>44517.409722222197</v>
      </c>
      <c r="G201">
        <v>339.1</v>
      </c>
      <c r="H201" t="s">
        <v>30</v>
      </c>
      <c r="I201" t="s">
        <v>38</v>
      </c>
      <c r="L201">
        <v>37201</v>
      </c>
      <c r="M201">
        <v>374.8</v>
      </c>
      <c r="N201" t="s">
        <v>30</v>
      </c>
      <c r="O201" t="s">
        <v>38</v>
      </c>
      <c r="R201">
        <v>35.700000000000003</v>
      </c>
      <c r="S201">
        <v>32</v>
      </c>
      <c r="T201">
        <v>32</v>
      </c>
      <c r="U201">
        <v>59.6</v>
      </c>
      <c r="V201" s="1" t="str">
        <f t="shared" si="6"/>
        <v>32° 32' 59.6"</v>
      </c>
      <c r="W201">
        <v>111</v>
      </c>
      <c r="X201">
        <v>15</v>
      </c>
      <c r="Y201">
        <v>19.600000000000001</v>
      </c>
      <c r="Z201" s="1" t="str">
        <f t="shared" si="7"/>
        <v>111° 15' 19.6"</v>
      </c>
      <c r="AA201">
        <v>2043</v>
      </c>
      <c r="AB201" t="s">
        <v>123</v>
      </c>
      <c r="AC201" t="s">
        <v>124</v>
      </c>
    </row>
    <row r="202" spans="1:29" x14ac:dyDescent="0.25">
      <c r="A202" t="s">
        <v>649</v>
      </c>
      <c r="B202" t="s">
        <v>650</v>
      </c>
      <c r="C202" t="s">
        <v>651</v>
      </c>
      <c r="D202" t="s">
        <v>627</v>
      </c>
      <c r="E202" t="s">
        <v>628</v>
      </c>
      <c r="F202">
        <v>44588.638888888898</v>
      </c>
      <c r="G202">
        <v>276.2</v>
      </c>
      <c r="H202" t="s">
        <v>30</v>
      </c>
      <c r="I202" t="s">
        <v>38</v>
      </c>
      <c r="L202">
        <v>37200</v>
      </c>
      <c r="M202">
        <v>307.3</v>
      </c>
      <c r="N202" t="s">
        <v>30</v>
      </c>
      <c r="O202" t="s">
        <v>38</v>
      </c>
      <c r="R202">
        <v>31.1</v>
      </c>
      <c r="S202">
        <v>32</v>
      </c>
      <c r="T202">
        <v>33</v>
      </c>
      <c r="U202">
        <v>21.4</v>
      </c>
      <c r="V202" s="1" t="str">
        <f t="shared" si="6"/>
        <v>32° 33' 21.4"</v>
      </c>
      <c r="W202">
        <v>111</v>
      </c>
      <c r="X202">
        <v>27</v>
      </c>
      <c r="Y202">
        <v>8.1999999999999993</v>
      </c>
      <c r="Z202" s="1" t="str">
        <f t="shared" si="7"/>
        <v>111° 27' 8.2"</v>
      </c>
      <c r="AA202">
        <v>1765</v>
      </c>
      <c r="AB202" t="s">
        <v>629</v>
      </c>
      <c r="AC202" t="s">
        <v>630</v>
      </c>
    </row>
    <row r="203" spans="1:29" x14ac:dyDescent="0.25">
      <c r="A203" t="s">
        <v>652</v>
      </c>
      <c r="B203" t="s">
        <v>653</v>
      </c>
      <c r="C203" t="s">
        <v>654</v>
      </c>
      <c r="D203" t="s">
        <v>627</v>
      </c>
      <c r="E203" t="s">
        <v>628</v>
      </c>
      <c r="F203">
        <v>44510.519444444399</v>
      </c>
      <c r="G203">
        <v>482.1</v>
      </c>
      <c r="H203" t="s">
        <v>30</v>
      </c>
      <c r="I203" t="s">
        <v>38</v>
      </c>
      <c r="K203" t="s">
        <v>655</v>
      </c>
      <c r="L203">
        <v>37203</v>
      </c>
      <c r="M203">
        <v>413.1</v>
      </c>
      <c r="N203" t="s">
        <v>30</v>
      </c>
      <c r="O203" t="s">
        <v>38</v>
      </c>
      <c r="R203">
        <v>-69</v>
      </c>
      <c r="S203">
        <v>32</v>
      </c>
      <c r="T203">
        <v>36</v>
      </c>
      <c r="U203">
        <v>16.79</v>
      </c>
      <c r="V203" s="1" t="str">
        <f t="shared" si="6"/>
        <v>32° 36' 16.79"</v>
      </c>
      <c r="W203">
        <v>111</v>
      </c>
      <c r="X203">
        <v>34</v>
      </c>
      <c r="Y203">
        <v>7.19</v>
      </c>
      <c r="Z203" s="1" t="str">
        <f t="shared" si="7"/>
        <v>111° 34' 7.19"</v>
      </c>
      <c r="AA203">
        <v>1652</v>
      </c>
      <c r="AB203" t="s">
        <v>629</v>
      </c>
      <c r="AC203" t="s">
        <v>630</v>
      </c>
    </row>
    <row r="204" spans="1:29" x14ac:dyDescent="0.25">
      <c r="A204" t="s">
        <v>656</v>
      </c>
      <c r="B204" t="s">
        <v>657</v>
      </c>
      <c r="C204" t="s">
        <v>658</v>
      </c>
      <c r="D204" t="s">
        <v>627</v>
      </c>
      <c r="E204" t="s">
        <v>628</v>
      </c>
      <c r="F204">
        <v>44510.523611111101</v>
      </c>
      <c r="G204">
        <v>251.7</v>
      </c>
      <c r="H204" t="s">
        <v>30</v>
      </c>
      <c r="I204" t="s">
        <v>38</v>
      </c>
      <c r="L204">
        <v>37203</v>
      </c>
      <c r="M204">
        <v>333.2</v>
      </c>
      <c r="N204" t="s">
        <v>30</v>
      </c>
      <c r="O204" t="s">
        <v>38</v>
      </c>
      <c r="R204">
        <v>81.5</v>
      </c>
      <c r="S204">
        <v>32</v>
      </c>
      <c r="T204">
        <v>36</v>
      </c>
      <c r="U204">
        <v>10.19</v>
      </c>
      <c r="V204" s="1" t="str">
        <f t="shared" si="6"/>
        <v>32° 36' 10.19"</v>
      </c>
      <c r="W204">
        <v>111</v>
      </c>
      <c r="X204">
        <v>34</v>
      </c>
      <c r="Y204">
        <v>36.4</v>
      </c>
      <c r="Z204" s="1" t="str">
        <f t="shared" si="7"/>
        <v>111° 34' 36.4"</v>
      </c>
      <c r="AA204">
        <v>1646</v>
      </c>
      <c r="AB204" t="s">
        <v>629</v>
      </c>
      <c r="AC204" t="s">
        <v>630</v>
      </c>
    </row>
    <row r="205" spans="1:29" x14ac:dyDescent="0.25">
      <c r="A205" t="s">
        <v>659</v>
      </c>
      <c r="B205" t="s">
        <v>660</v>
      </c>
      <c r="C205" t="s">
        <v>661</v>
      </c>
      <c r="D205" t="s">
        <v>37</v>
      </c>
      <c r="E205" t="s">
        <v>37</v>
      </c>
      <c r="F205">
        <v>44489.4375</v>
      </c>
      <c r="G205">
        <v>14.54</v>
      </c>
      <c r="H205" t="s">
        <v>30</v>
      </c>
      <c r="I205" t="s">
        <v>107</v>
      </c>
      <c r="L205">
        <v>37186</v>
      </c>
      <c r="M205">
        <v>17</v>
      </c>
      <c r="N205" t="s">
        <v>30</v>
      </c>
      <c r="O205" t="s">
        <v>31</v>
      </c>
      <c r="R205">
        <v>2.46</v>
      </c>
      <c r="S205">
        <v>31</v>
      </c>
      <c r="T205">
        <v>22</v>
      </c>
      <c r="U205">
        <v>30</v>
      </c>
      <c r="V205" s="1" t="str">
        <f t="shared" si="6"/>
        <v>31° 22' 30"</v>
      </c>
      <c r="W205">
        <v>110</v>
      </c>
      <c r="X205">
        <v>50</v>
      </c>
      <c r="Y205">
        <v>35.72</v>
      </c>
      <c r="Z205" s="1" t="str">
        <f t="shared" si="7"/>
        <v>110° 50' 35.72"</v>
      </c>
      <c r="AA205">
        <v>3663.85</v>
      </c>
      <c r="AB205" t="s">
        <v>39</v>
      </c>
      <c r="AC205" t="s">
        <v>39</v>
      </c>
    </row>
    <row r="206" spans="1:29" x14ac:dyDescent="0.25">
      <c r="A206" t="s">
        <v>662</v>
      </c>
      <c r="B206" t="s">
        <v>663</v>
      </c>
      <c r="C206" t="s">
        <v>664</v>
      </c>
      <c r="D206" t="s">
        <v>121</v>
      </c>
      <c r="E206" t="s">
        <v>122</v>
      </c>
      <c r="F206">
        <v>44515.697916666701</v>
      </c>
      <c r="G206">
        <v>247.7</v>
      </c>
      <c r="H206" t="s">
        <v>30</v>
      </c>
      <c r="I206" t="s">
        <v>38</v>
      </c>
      <c r="L206">
        <v>37201</v>
      </c>
      <c r="M206">
        <v>277.10000000000002</v>
      </c>
      <c r="N206" t="s">
        <v>30</v>
      </c>
      <c r="O206" t="s">
        <v>38</v>
      </c>
      <c r="R206">
        <v>29.4</v>
      </c>
      <c r="S206">
        <v>32</v>
      </c>
      <c r="T206">
        <v>36</v>
      </c>
      <c r="U206">
        <v>24.1</v>
      </c>
      <c r="V206" s="1" t="str">
        <f t="shared" si="6"/>
        <v>32° 36' 24.1"</v>
      </c>
      <c r="W206">
        <v>111</v>
      </c>
      <c r="X206">
        <v>20</v>
      </c>
      <c r="Y206">
        <v>11.8</v>
      </c>
      <c r="Z206" s="1" t="str">
        <f t="shared" si="7"/>
        <v>111° 20' 11.8"</v>
      </c>
      <c r="AA206">
        <v>1850</v>
      </c>
      <c r="AB206" t="s">
        <v>123</v>
      </c>
      <c r="AC206" t="s">
        <v>124</v>
      </c>
    </row>
    <row r="207" spans="1:29" x14ac:dyDescent="0.25">
      <c r="A207" t="s">
        <v>665</v>
      </c>
      <c r="B207" t="s">
        <v>666</v>
      </c>
      <c r="C207" t="s">
        <v>664</v>
      </c>
      <c r="D207" t="s">
        <v>121</v>
      </c>
      <c r="E207" t="s">
        <v>122</v>
      </c>
      <c r="F207">
        <v>44515.701388888898</v>
      </c>
      <c r="G207">
        <v>193.7</v>
      </c>
      <c r="H207" t="s">
        <v>30</v>
      </c>
      <c r="I207" t="s">
        <v>38</v>
      </c>
      <c r="L207">
        <v>37201</v>
      </c>
      <c r="M207">
        <v>228.5</v>
      </c>
      <c r="N207" t="s">
        <v>30</v>
      </c>
      <c r="O207" t="s">
        <v>38</v>
      </c>
      <c r="R207">
        <v>34.799999999999997</v>
      </c>
      <c r="S207">
        <v>32</v>
      </c>
      <c r="T207">
        <v>36</v>
      </c>
      <c r="U207">
        <v>24.1</v>
      </c>
      <c r="V207" s="1" t="str">
        <f t="shared" si="6"/>
        <v>32° 36' 24.1"</v>
      </c>
      <c r="W207">
        <v>111</v>
      </c>
      <c r="X207">
        <v>20</v>
      </c>
      <c r="Y207">
        <v>11.8</v>
      </c>
      <c r="Z207" s="1" t="str">
        <f t="shared" si="7"/>
        <v>111° 20' 11.8"</v>
      </c>
      <c r="AA207">
        <v>1850</v>
      </c>
      <c r="AB207" t="s">
        <v>123</v>
      </c>
      <c r="AC207" t="s">
        <v>124</v>
      </c>
    </row>
    <row r="208" spans="1:29" x14ac:dyDescent="0.25">
      <c r="A208" t="s">
        <v>667</v>
      </c>
      <c r="B208" t="s">
        <v>668</v>
      </c>
      <c r="C208" t="s">
        <v>669</v>
      </c>
      <c r="D208" t="s">
        <v>451</v>
      </c>
      <c r="E208" t="s">
        <v>452</v>
      </c>
      <c r="F208">
        <v>44530.5847222222</v>
      </c>
      <c r="G208">
        <v>45.3</v>
      </c>
      <c r="H208" t="s">
        <v>30</v>
      </c>
      <c r="I208" t="s">
        <v>31</v>
      </c>
      <c r="L208">
        <v>37208</v>
      </c>
      <c r="M208">
        <v>33.6</v>
      </c>
      <c r="N208" t="s">
        <v>30</v>
      </c>
      <c r="O208" t="s">
        <v>38</v>
      </c>
      <c r="R208">
        <v>-11.7</v>
      </c>
      <c r="S208">
        <v>32</v>
      </c>
      <c r="T208">
        <v>36</v>
      </c>
      <c r="U208">
        <v>44.8</v>
      </c>
      <c r="V208" s="1" t="str">
        <f t="shared" si="6"/>
        <v>32° 36' 44.8"</v>
      </c>
      <c r="W208">
        <v>110</v>
      </c>
      <c r="X208">
        <v>46</v>
      </c>
      <c r="Y208">
        <v>24.1</v>
      </c>
      <c r="Z208" s="1" t="str">
        <f t="shared" si="7"/>
        <v>110° 46' 24.1"</v>
      </c>
      <c r="AA208">
        <v>4480</v>
      </c>
      <c r="AB208" t="s">
        <v>453</v>
      </c>
      <c r="AC208" t="s">
        <v>454</v>
      </c>
    </row>
    <row r="209" spans="1:29" x14ac:dyDescent="0.25">
      <c r="A209" t="s">
        <v>670</v>
      </c>
      <c r="B209" t="s">
        <v>671</v>
      </c>
      <c r="D209" t="s">
        <v>672</v>
      </c>
      <c r="E209" t="s">
        <v>673</v>
      </c>
      <c r="F209">
        <v>44502.65625</v>
      </c>
      <c r="G209">
        <v>295.39999999999998</v>
      </c>
      <c r="H209" t="s">
        <v>30</v>
      </c>
      <c r="I209" t="s">
        <v>38</v>
      </c>
      <c r="L209">
        <v>37210</v>
      </c>
      <c r="M209">
        <v>275.3</v>
      </c>
      <c r="N209" t="s">
        <v>30</v>
      </c>
      <c r="O209" t="s">
        <v>38</v>
      </c>
      <c r="R209">
        <v>-20.100000000000001</v>
      </c>
      <c r="S209">
        <v>32</v>
      </c>
      <c r="T209">
        <v>34</v>
      </c>
      <c r="U209">
        <v>56.9</v>
      </c>
      <c r="V209" s="1" t="str">
        <f t="shared" si="6"/>
        <v>32° 34' 56.9"</v>
      </c>
      <c r="W209">
        <v>108</v>
      </c>
      <c r="X209">
        <v>51</v>
      </c>
      <c r="Y209">
        <v>46</v>
      </c>
      <c r="Z209" s="1" t="str">
        <f t="shared" si="7"/>
        <v>108° 51' 46"</v>
      </c>
      <c r="AA209">
        <v>4206</v>
      </c>
      <c r="AB209" t="s">
        <v>674</v>
      </c>
      <c r="AC209" t="s">
        <v>675</v>
      </c>
    </row>
    <row r="210" spans="1:29" x14ac:dyDescent="0.25">
      <c r="A210" t="s">
        <v>676</v>
      </c>
      <c r="B210" t="s">
        <v>677</v>
      </c>
      <c r="C210" t="s">
        <v>678</v>
      </c>
      <c r="D210" t="s">
        <v>121</v>
      </c>
      <c r="E210" t="s">
        <v>122</v>
      </c>
      <c r="F210">
        <v>44586.604166666701</v>
      </c>
      <c r="G210">
        <v>193</v>
      </c>
      <c r="H210" t="s">
        <v>30</v>
      </c>
      <c r="I210" t="s">
        <v>38</v>
      </c>
      <c r="L210">
        <v>37200</v>
      </c>
      <c r="M210">
        <v>230</v>
      </c>
      <c r="N210" t="s">
        <v>30</v>
      </c>
      <c r="O210" t="s">
        <v>38</v>
      </c>
      <c r="R210">
        <v>37</v>
      </c>
      <c r="S210">
        <v>32</v>
      </c>
      <c r="T210">
        <v>34</v>
      </c>
      <c r="U210">
        <v>40.799999999999997</v>
      </c>
      <c r="V210" s="1" t="str">
        <f t="shared" si="6"/>
        <v>32° 34' 40.8"</v>
      </c>
      <c r="W210">
        <v>111</v>
      </c>
      <c r="X210">
        <v>19</v>
      </c>
      <c r="Y210">
        <v>43.9</v>
      </c>
      <c r="Z210" s="1" t="str">
        <f t="shared" si="7"/>
        <v>111° 19' 43.9"</v>
      </c>
      <c r="AA210">
        <v>1855</v>
      </c>
      <c r="AB210" t="s">
        <v>123</v>
      </c>
      <c r="AC210" t="s">
        <v>124</v>
      </c>
    </row>
    <row r="211" spans="1:29" x14ac:dyDescent="0.25">
      <c r="A211" t="s">
        <v>679</v>
      </c>
      <c r="B211" t="s">
        <v>680</v>
      </c>
      <c r="C211" t="s">
        <v>681</v>
      </c>
      <c r="D211" t="s">
        <v>321</v>
      </c>
      <c r="E211" t="s">
        <v>321</v>
      </c>
      <c r="F211">
        <v>44501.583333333299</v>
      </c>
      <c r="G211">
        <v>449.3</v>
      </c>
      <c r="H211" t="s">
        <v>30</v>
      </c>
      <c r="I211" t="s">
        <v>38</v>
      </c>
      <c r="L211">
        <v>37287</v>
      </c>
      <c r="M211">
        <v>396.7</v>
      </c>
      <c r="N211" t="s">
        <v>30</v>
      </c>
      <c r="O211" t="s">
        <v>38</v>
      </c>
      <c r="R211">
        <v>-52.6</v>
      </c>
      <c r="S211">
        <v>32</v>
      </c>
      <c r="T211">
        <v>35</v>
      </c>
      <c r="U211">
        <v>12.7</v>
      </c>
      <c r="V211" s="1" t="str">
        <f t="shared" si="6"/>
        <v>32° 35' 12.7"</v>
      </c>
      <c r="W211">
        <v>109</v>
      </c>
      <c r="X211">
        <v>59</v>
      </c>
      <c r="Y211">
        <v>15.7</v>
      </c>
      <c r="Z211" s="1" t="str">
        <f t="shared" si="7"/>
        <v>109° 59' 15.7"</v>
      </c>
      <c r="AA211">
        <v>4543</v>
      </c>
      <c r="AB211" t="s">
        <v>322</v>
      </c>
      <c r="AC211" t="s">
        <v>323</v>
      </c>
    </row>
    <row r="212" spans="1:29" x14ac:dyDescent="0.25">
      <c r="A212" t="s">
        <v>682</v>
      </c>
      <c r="B212" t="s">
        <v>683</v>
      </c>
      <c r="C212" t="s">
        <v>684</v>
      </c>
      <c r="D212" t="s">
        <v>627</v>
      </c>
      <c r="E212" t="s">
        <v>628</v>
      </c>
      <c r="F212">
        <v>44510.505555555603</v>
      </c>
      <c r="G212">
        <v>390.5</v>
      </c>
      <c r="H212" t="s">
        <v>30</v>
      </c>
      <c r="I212" t="s">
        <v>38</v>
      </c>
      <c r="L212">
        <v>37200</v>
      </c>
      <c r="M212">
        <v>401.2</v>
      </c>
      <c r="N212" t="s">
        <v>30</v>
      </c>
      <c r="O212" t="s">
        <v>38</v>
      </c>
      <c r="R212">
        <v>10.7</v>
      </c>
      <c r="S212">
        <v>32</v>
      </c>
      <c r="T212">
        <v>35</v>
      </c>
      <c r="U212">
        <v>43</v>
      </c>
      <c r="V212" s="1" t="str">
        <f t="shared" si="6"/>
        <v>32° 35' 43"</v>
      </c>
      <c r="W212">
        <v>111</v>
      </c>
      <c r="X212">
        <v>33</v>
      </c>
      <c r="Y212">
        <v>4.6900000000000004</v>
      </c>
      <c r="Z212" s="1" t="str">
        <f t="shared" si="7"/>
        <v>111° 33' 4.69"</v>
      </c>
      <c r="AA212">
        <v>1666</v>
      </c>
      <c r="AB212" t="s">
        <v>629</v>
      </c>
      <c r="AC212" t="s">
        <v>630</v>
      </c>
    </row>
    <row r="213" spans="1:29" x14ac:dyDescent="0.25">
      <c r="A213" t="s">
        <v>685</v>
      </c>
      <c r="B213" t="s">
        <v>686</v>
      </c>
      <c r="D213" t="s">
        <v>687</v>
      </c>
      <c r="E213" t="s">
        <v>628</v>
      </c>
      <c r="F213">
        <v>44540.601388888899</v>
      </c>
      <c r="G213">
        <v>430.6</v>
      </c>
      <c r="H213" t="s">
        <v>30</v>
      </c>
      <c r="I213" t="s">
        <v>38</v>
      </c>
      <c r="L213">
        <v>37201</v>
      </c>
      <c r="M213">
        <v>433.8</v>
      </c>
      <c r="N213" t="s">
        <v>30</v>
      </c>
      <c r="O213" t="s">
        <v>38</v>
      </c>
      <c r="R213">
        <v>3.2</v>
      </c>
      <c r="S213">
        <v>32</v>
      </c>
      <c r="T213">
        <v>38</v>
      </c>
      <c r="U213">
        <v>59.9</v>
      </c>
      <c r="V213" s="1" t="str">
        <f t="shared" si="6"/>
        <v>32° 38' 59.9"</v>
      </c>
      <c r="W213">
        <v>112</v>
      </c>
      <c r="X213">
        <v>13</v>
      </c>
      <c r="Y213">
        <v>1.7</v>
      </c>
      <c r="Z213" s="1" t="str">
        <f t="shared" si="7"/>
        <v>112° 13' 1.7"</v>
      </c>
      <c r="AA213">
        <v>2048</v>
      </c>
      <c r="AB213" t="s">
        <v>629</v>
      </c>
      <c r="AC213" t="s">
        <v>688</v>
      </c>
    </row>
    <row r="214" spans="1:29" x14ac:dyDescent="0.25">
      <c r="A214" t="s">
        <v>689</v>
      </c>
      <c r="B214" t="s">
        <v>690</v>
      </c>
      <c r="C214" t="s">
        <v>691</v>
      </c>
      <c r="D214" t="s">
        <v>121</v>
      </c>
      <c r="E214" t="s">
        <v>122</v>
      </c>
      <c r="F214">
        <v>44586.635416666701</v>
      </c>
      <c r="G214">
        <v>183.3</v>
      </c>
      <c r="H214" t="s">
        <v>30</v>
      </c>
      <c r="I214" t="s">
        <v>38</v>
      </c>
      <c r="L214">
        <v>37200</v>
      </c>
      <c r="M214">
        <v>197.5</v>
      </c>
      <c r="N214" t="s">
        <v>30</v>
      </c>
      <c r="O214" t="s">
        <v>38</v>
      </c>
      <c r="R214">
        <v>14.2</v>
      </c>
      <c r="S214">
        <v>32</v>
      </c>
      <c r="T214">
        <v>37</v>
      </c>
      <c r="U214">
        <v>55.4</v>
      </c>
      <c r="V214" s="1" t="str">
        <f t="shared" si="6"/>
        <v>32° 37' 55.4"</v>
      </c>
      <c r="W214">
        <v>111</v>
      </c>
      <c r="X214">
        <v>20</v>
      </c>
      <c r="Y214">
        <v>42.9</v>
      </c>
      <c r="Z214" s="1" t="str">
        <f t="shared" si="7"/>
        <v>111° 20' 42.9"</v>
      </c>
      <c r="AA214">
        <v>1840</v>
      </c>
      <c r="AB214" t="s">
        <v>123</v>
      </c>
      <c r="AC214" t="s">
        <v>124</v>
      </c>
    </row>
    <row r="215" spans="1:29" x14ac:dyDescent="0.25">
      <c r="A215" t="s">
        <v>692</v>
      </c>
      <c r="B215" t="s">
        <v>693</v>
      </c>
      <c r="C215" t="s">
        <v>694</v>
      </c>
      <c r="D215" t="s">
        <v>121</v>
      </c>
      <c r="E215" t="s">
        <v>122</v>
      </c>
      <c r="F215">
        <v>44592.642361111102</v>
      </c>
      <c r="G215">
        <v>307.5</v>
      </c>
      <c r="H215" t="s">
        <v>30</v>
      </c>
      <c r="I215" t="s">
        <v>38</v>
      </c>
      <c r="L215">
        <v>37204</v>
      </c>
      <c r="M215">
        <v>306.60000000000002</v>
      </c>
      <c r="N215" t="s">
        <v>30</v>
      </c>
      <c r="O215" t="s">
        <v>38</v>
      </c>
      <c r="R215">
        <v>-0.9</v>
      </c>
      <c r="S215">
        <v>32</v>
      </c>
      <c r="T215">
        <v>37</v>
      </c>
      <c r="U215">
        <v>54.3</v>
      </c>
      <c r="V215" s="1" t="str">
        <f t="shared" si="6"/>
        <v>32° 37' 54.3"</v>
      </c>
      <c r="W215">
        <v>111</v>
      </c>
      <c r="X215">
        <v>1</v>
      </c>
      <c r="Y215">
        <v>19.5</v>
      </c>
      <c r="Z215" s="1" t="str">
        <f t="shared" si="7"/>
        <v>111° 1' 19.5"</v>
      </c>
      <c r="AA215">
        <v>3340</v>
      </c>
      <c r="AB215" t="s">
        <v>123</v>
      </c>
      <c r="AC215" t="s">
        <v>124</v>
      </c>
    </row>
    <row r="216" spans="1:29" x14ac:dyDescent="0.25">
      <c r="A216" t="s">
        <v>695</v>
      </c>
      <c r="B216" t="s">
        <v>696</v>
      </c>
      <c r="C216" t="s">
        <v>697</v>
      </c>
      <c r="D216" t="s">
        <v>121</v>
      </c>
      <c r="E216" t="s">
        <v>122</v>
      </c>
      <c r="F216">
        <v>44515.6875</v>
      </c>
      <c r="G216">
        <v>250.4</v>
      </c>
      <c r="H216" t="s">
        <v>30</v>
      </c>
      <c r="I216" t="s">
        <v>38</v>
      </c>
      <c r="L216">
        <v>37201</v>
      </c>
      <c r="M216">
        <v>268.2</v>
      </c>
      <c r="N216" t="s">
        <v>30</v>
      </c>
      <c r="O216" t="s">
        <v>38</v>
      </c>
      <c r="R216">
        <v>17.8</v>
      </c>
      <c r="S216">
        <v>32</v>
      </c>
      <c r="T216">
        <v>37</v>
      </c>
      <c r="U216">
        <v>58.7</v>
      </c>
      <c r="V216" s="1" t="str">
        <f t="shared" si="6"/>
        <v>32° 37' 58.7"</v>
      </c>
      <c r="W216">
        <v>111</v>
      </c>
      <c r="X216">
        <v>20</v>
      </c>
      <c r="Y216">
        <v>11.6</v>
      </c>
      <c r="Z216" s="1" t="str">
        <f t="shared" si="7"/>
        <v>111° 20' 11.6"</v>
      </c>
      <c r="AA216">
        <v>1854</v>
      </c>
      <c r="AB216" t="s">
        <v>123</v>
      </c>
      <c r="AC216" t="s">
        <v>124</v>
      </c>
    </row>
    <row r="217" spans="1:29" x14ac:dyDescent="0.25">
      <c r="A217" t="s">
        <v>698</v>
      </c>
      <c r="B217" t="s">
        <v>699</v>
      </c>
      <c r="C217" t="s">
        <v>697</v>
      </c>
      <c r="D217" t="s">
        <v>121</v>
      </c>
      <c r="E217" t="s">
        <v>122</v>
      </c>
      <c r="F217">
        <v>44515.690972222197</v>
      </c>
      <c r="G217">
        <v>221.4</v>
      </c>
      <c r="H217" t="s">
        <v>30</v>
      </c>
      <c r="I217" t="s">
        <v>38</v>
      </c>
      <c r="L217">
        <v>37201</v>
      </c>
      <c r="M217">
        <v>240.4</v>
      </c>
      <c r="N217" t="s">
        <v>30</v>
      </c>
      <c r="O217" t="s">
        <v>38</v>
      </c>
      <c r="R217">
        <v>19</v>
      </c>
      <c r="S217">
        <v>32</v>
      </c>
      <c r="T217">
        <v>37</v>
      </c>
      <c r="U217">
        <v>58.7</v>
      </c>
      <c r="V217" s="1" t="str">
        <f t="shared" si="6"/>
        <v>32° 37' 58.7"</v>
      </c>
      <c r="W217">
        <v>111</v>
      </c>
      <c r="X217">
        <v>20</v>
      </c>
      <c r="Y217">
        <v>11.6</v>
      </c>
      <c r="Z217" s="1" t="str">
        <f t="shared" si="7"/>
        <v>111° 20' 11.6"</v>
      </c>
      <c r="AA217">
        <v>1854</v>
      </c>
      <c r="AB217" t="s">
        <v>123</v>
      </c>
      <c r="AC217" t="s">
        <v>124</v>
      </c>
    </row>
    <row r="218" spans="1:29" x14ac:dyDescent="0.25">
      <c r="A218" t="s">
        <v>700</v>
      </c>
      <c r="B218" t="s">
        <v>701</v>
      </c>
      <c r="C218" t="s">
        <v>702</v>
      </c>
      <c r="D218" t="s">
        <v>321</v>
      </c>
      <c r="E218" t="s">
        <v>321</v>
      </c>
      <c r="F218">
        <v>44501.565972222197</v>
      </c>
      <c r="G218">
        <v>253.3</v>
      </c>
      <c r="H218" t="s">
        <v>30</v>
      </c>
      <c r="I218" t="s">
        <v>38</v>
      </c>
      <c r="L218">
        <v>37300</v>
      </c>
      <c r="M218">
        <v>224.8</v>
      </c>
      <c r="N218" t="s">
        <v>30</v>
      </c>
      <c r="O218" t="s">
        <v>38</v>
      </c>
      <c r="R218">
        <v>-28.5</v>
      </c>
      <c r="S218">
        <v>32</v>
      </c>
      <c r="T218">
        <v>40</v>
      </c>
      <c r="U218">
        <v>20.3</v>
      </c>
      <c r="V218" s="1" t="str">
        <f t="shared" si="6"/>
        <v>32° 40' 20.3"</v>
      </c>
      <c r="W218">
        <v>110</v>
      </c>
      <c r="X218">
        <v>1</v>
      </c>
      <c r="Y218">
        <v>1.3</v>
      </c>
      <c r="Z218" s="1" t="str">
        <f t="shared" si="7"/>
        <v>110° 1' 1.3"</v>
      </c>
      <c r="AA218">
        <v>5158</v>
      </c>
      <c r="AB218" t="s">
        <v>322</v>
      </c>
      <c r="AC218" t="s">
        <v>323</v>
      </c>
    </row>
    <row r="219" spans="1:29" x14ac:dyDescent="0.25">
      <c r="A219" t="s">
        <v>703</v>
      </c>
      <c r="B219" t="s">
        <v>704</v>
      </c>
      <c r="D219" t="s">
        <v>627</v>
      </c>
      <c r="E219" t="s">
        <v>628</v>
      </c>
      <c r="F219">
        <v>44515</v>
      </c>
      <c r="G219">
        <v>115.8</v>
      </c>
      <c r="H219" t="s">
        <v>30</v>
      </c>
      <c r="I219" t="s">
        <v>31</v>
      </c>
      <c r="L219">
        <v>37202</v>
      </c>
      <c r="M219">
        <v>159.69999999999999</v>
      </c>
      <c r="N219" t="s">
        <v>30</v>
      </c>
      <c r="O219" t="s">
        <v>38</v>
      </c>
      <c r="R219">
        <v>43.9</v>
      </c>
      <c r="S219">
        <v>32</v>
      </c>
      <c r="T219">
        <v>40</v>
      </c>
      <c r="U219">
        <v>32</v>
      </c>
      <c r="V219" s="1" t="str">
        <f t="shared" si="6"/>
        <v>32° 40' 32"</v>
      </c>
      <c r="W219">
        <v>111</v>
      </c>
      <c r="X219">
        <v>41</v>
      </c>
      <c r="Y219">
        <v>18.7</v>
      </c>
      <c r="Z219" s="1" t="str">
        <f t="shared" si="7"/>
        <v>111° 41' 18.7"</v>
      </c>
      <c r="AA219">
        <v>1542</v>
      </c>
      <c r="AB219" t="s">
        <v>629</v>
      </c>
      <c r="AC219" t="s">
        <v>630</v>
      </c>
    </row>
    <row r="220" spans="1:29" x14ac:dyDescent="0.25">
      <c r="A220" t="s">
        <v>705</v>
      </c>
      <c r="B220" t="s">
        <v>706</v>
      </c>
      <c r="C220" t="s">
        <v>707</v>
      </c>
      <c r="D220" t="s">
        <v>673</v>
      </c>
      <c r="E220" t="s">
        <v>673</v>
      </c>
      <c r="F220">
        <v>44502.708333333299</v>
      </c>
      <c r="G220">
        <v>130.6</v>
      </c>
      <c r="H220" t="s">
        <v>30</v>
      </c>
      <c r="I220" t="s">
        <v>38</v>
      </c>
      <c r="L220">
        <v>37210</v>
      </c>
      <c r="M220">
        <v>129.80000000000001</v>
      </c>
      <c r="N220" t="s">
        <v>30</v>
      </c>
      <c r="O220" t="s">
        <v>38</v>
      </c>
      <c r="R220">
        <v>-0.8</v>
      </c>
      <c r="S220">
        <v>32</v>
      </c>
      <c r="T220">
        <v>39</v>
      </c>
      <c r="U220">
        <v>22.6</v>
      </c>
      <c r="V220" s="1" t="str">
        <f t="shared" si="6"/>
        <v>32° 39' 22.6"</v>
      </c>
      <c r="W220">
        <v>109</v>
      </c>
      <c r="X220">
        <v>3</v>
      </c>
      <c r="Y220">
        <v>44.7</v>
      </c>
      <c r="Z220" s="1" t="str">
        <f t="shared" si="7"/>
        <v>109° 3' 44.7"</v>
      </c>
      <c r="AA220">
        <v>3810</v>
      </c>
      <c r="AB220" t="s">
        <v>674</v>
      </c>
      <c r="AC220" t="s">
        <v>708</v>
      </c>
    </row>
    <row r="221" spans="1:29" x14ac:dyDescent="0.25">
      <c r="A221" t="s">
        <v>709</v>
      </c>
      <c r="B221" t="s">
        <v>710</v>
      </c>
      <c r="D221" t="s">
        <v>672</v>
      </c>
      <c r="E221" t="s">
        <v>673</v>
      </c>
      <c r="F221">
        <v>44502.659722222197</v>
      </c>
      <c r="G221">
        <v>87.1</v>
      </c>
      <c r="H221" t="s">
        <v>30</v>
      </c>
      <c r="I221" t="s">
        <v>38</v>
      </c>
      <c r="L221">
        <v>37210</v>
      </c>
      <c r="M221">
        <v>83.8</v>
      </c>
      <c r="N221" t="s">
        <v>30</v>
      </c>
      <c r="O221" t="s">
        <v>38</v>
      </c>
      <c r="R221">
        <v>-3.3</v>
      </c>
      <c r="S221">
        <v>32</v>
      </c>
      <c r="T221">
        <v>39</v>
      </c>
      <c r="U221">
        <v>39.799999999999997</v>
      </c>
      <c r="V221" s="1" t="str">
        <f t="shared" si="6"/>
        <v>32° 39' 39.8"</v>
      </c>
      <c r="W221">
        <v>108</v>
      </c>
      <c r="X221">
        <v>54</v>
      </c>
      <c r="Y221">
        <v>19.100000000000001</v>
      </c>
      <c r="Z221" s="1" t="str">
        <f t="shared" si="7"/>
        <v>108° 54' 19.1"</v>
      </c>
      <c r="AA221">
        <v>4097</v>
      </c>
      <c r="AB221" t="s">
        <v>674</v>
      </c>
      <c r="AC221" t="s">
        <v>675</v>
      </c>
    </row>
    <row r="222" spans="1:29" x14ac:dyDescent="0.25">
      <c r="A222" t="s">
        <v>711</v>
      </c>
      <c r="B222" t="s">
        <v>712</v>
      </c>
      <c r="C222" t="s">
        <v>713</v>
      </c>
      <c r="D222" t="s">
        <v>627</v>
      </c>
      <c r="E222" t="s">
        <v>628</v>
      </c>
      <c r="F222">
        <v>44510.422916666699</v>
      </c>
      <c r="G222">
        <v>271.10000000000002</v>
      </c>
      <c r="H222" t="s">
        <v>30</v>
      </c>
      <c r="I222" t="s">
        <v>38</v>
      </c>
      <c r="L222">
        <v>37208</v>
      </c>
      <c r="M222">
        <v>290.60000000000002</v>
      </c>
      <c r="N222" t="s">
        <v>30</v>
      </c>
      <c r="O222" t="s">
        <v>38</v>
      </c>
      <c r="R222">
        <v>19.5</v>
      </c>
      <c r="S222">
        <v>32</v>
      </c>
      <c r="T222">
        <v>39</v>
      </c>
      <c r="U222">
        <v>42.29</v>
      </c>
      <c r="V222" s="1" t="str">
        <f t="shared" si="6"/>
        <v>32° 39' 42.29"</v>
      </c>
      <c r="W222">
        <v>111</v>
      </c>
      <c r="X222">
        <v>33</v>
      </c>
      <c r="Y222">
        <v>3</v>
      </c>
      <c r="Z222" s="1" t="str">
        <f t="shared" si="7"/>
        <v>111° 33' 3"</v>
      </c>
      <c r="AA222">
        <v>1630</v>
      </c>
      <c r="AB222" t="s">
        <v>629</v>
      </c>
      <c r="AC222" t="s">
        <v>630</v>
      </c>
    </row>
    <row r="223" spans="1:29" x14ac:dyDescent="0.25">
      <c r="A223" t="s">
        <v>714</v>
      </c>
      <c r="B223" t="s">
        <v>715</v>
      </c>
      <c r="C223" t="s">
        <v>716</v>
      </c>
      <c r="D223" t="s">
        <v>121</v>
      </c>
      <c r="E223" t="s">
        <v>122</v>
      </c>
      <c r="F223">
        <v>44515.680555555598</v>
      </c>
      <c r="G223">
        <v>293.8</v>
      </c>
      <c r="H223" t="s">
        <v>30</v>
      </c>
      <c r="I223" t="s">
        <v>38</v>
      </c>
      <c r="L223">
        <v>37201</v>
      </c>
      <c r="M223">
        <v>295.5</v>
      </c>
      <c r="N223" t="s">
        <v>30</v>
      </c>
      <c r="O223" t="s">
        <v>38</v>
      </c>
      <c r="R223">
        <v>1.7</v>
      </c>
      <c r="S223">
        <v>32</v>
      </c>
      <c r="T223">
        <v>40</v>
      </c>
      <c r="U223">
        <v>9.8000000000000007</v>
      </c>
      <c r="V223" s="1" t="str">
        <f t="shared" si="6"/>
        <v>32° 40' 9.8"</v>
      </c>
      <c r="W223">
        <v>111</v>
      </c>
      <c r="X223">
        <v>22</v>
      </c>
      <c r="Y223">
        <v>37.4</v>
      </c>
      <c r="Z223" s="1" t="str">
        <f t="shared" si="7"/>
        <v>111° 22' 37.4"</v>
      </c>
      <c r="AA223">
        <v>1858</v>
      </c>
      <c r="AB223" t="s">
        <v>123</v>
      </c>
      <c r="AC223" t="s">
        <v>124</v>
      </c>
    </row>
    <row r="224" spans="1:29" x14ac:dyDescent="0.25">
      <c r="A224" t="s">
        <v>717</v>
      </c>
      <c r="B224" t="s">
        <v>718</v>
      </c>
      <c r="C224" t="s">
        <v>719</v>
      </c>
      <c r="D224" t="s">
        <v>627</v>
      </c>
      <c r="E224" t="s">
        <v>628</v>
      </c>
      <c r="F224">
        <v>44508.5715277778</v>
      </c>
      <c r="G224">
        <v>373.5</v>
      </c>
      <c r="H224" t="s">
        <v>30</v>
      </c>
      <c r="I224" t="s">
        <v>38</v>
      </c>
      <c r="L224">
        <v>37203</v>
      </c>
      <c r="M224">
        <v>360.8</v>
      </c>
      <c r="N224" t="s">
        <v>30</v>
      </c>
      <c r="O224" t="s">
        <v>38</v>
      </c>
      <c r="R224">
        <v>-12.7</v>
      </c>
      <c r="S224">
        <v>32</v>
      </c>
      <c r="T224">
        <v>41</v>
      </c>
      <c r="U224">
        <v>52.1</v>
      </c>
      <c r="V224" s="1" t="str">
        <f t="shared" si="6"/>
        <v>32° 41' 52.1"</v>
      </c>
      <c r="W224">
        <v>111</v>
      </c>
      <c r="X224">
        <v>32</v>
      </c>
      <c r="Y224">
        <v>54.9</v>
      </c>
      <c r="Z224" s="1" t="str">
        <f t="shared" si="7"/>
        <v>111° 32' 54.9"</v>
      </c>
      <c r="AA224">
        <v>1607</v>
      </c>
      <c r="AB224" t="s">
        <v>629</v>
      </c>
      <c r="AC224" t="s">
        <v>630</v>
      </c>
    </row>
    <row r="225" spans="1:29" x14ac:dyDescent="0.25">
      <c r="A225" t="s">
        <v>720</v>
      </c>
      <c r="B225" t="s">
        <v>721</v>
      </c>
      <c r="C225" t="s">
        <v>722</v>
      </c>
      <c r="D225" t="s">
        <v>627</v>
      </c>
      <c r="E225" t="s">
        <v>628</v>
      </c>
      <c r="F225">
        <v>44508.576388888898</v>
      </c>
      <c r="G225">
        <v>233.3</v>
      </c>
      <c r="H225" t="s">
        <v>30</v>
      </c>
      <c r="I225" t="s">
        <v>38</v>
      </c>
      <c r="L225">
        <v>37203</v>
      </c>
      <c r="M225">
        <v>257.39999999999998</v>
      </c>
      <c r="N225" t="s">
        <v>30</v>
      </c>
      <c r="O225" t="s">
        <v>38</v>
      </c>
      <c r="R225">
        <v>24.1</v>
      </c>
      <c r="S225">
        <v>32</v>
      </c>
      <c r="T225">
        <v>41</v>
      </c>
      <c r="U225">
        <v>52</v>
      </c>
      <c r="V225" s="1" t="str">
        <f t="shared" si="6"/>
        <v>32° 41' 52"</v>
      </c>
      <c r="W225">
        <v>111</v>
      </c>
      <c r="X225">
        <v>32</v>
      </c>
      <c r="Y225">
        <v>52.7</v>
      </c>
      <c r="Z225" s="1" t="str">
        <f t="shared" si="7"/>
        <v>111° 32' 52.7"</v>
      </c>
      <c r="AA225">
        <v>1607</v>
      </c>
      <c r="AB225" t="s">
        <v>629</v>
      </c>
      <c r="AC225" t="s">
        <v>630</v>
      </c>
    </row>
    <row r="226" spans="1:29" x14ac:dyDescent="0.25">
      <c r="A226" t="s">
        <v>723</v>
      </c>
      <c r="B226" t="s">
        <v>724</v>
      </c>
      <c r="C226" t="s">
        <v>725</v>
      </c>
      <c r="D226" t="s">
        <v>627</v>
      </c>
      <c r="E226" t="s">
        <v>628</v>
      </c>
      <c r="F226">
        <v>44515.444444444402</v>
      </c>
      <c r="G226">
        <v>215.8</v>
      </c>
      <c r="H226" t="s">
        <v>30</v>
      </c>
      <c r="I226" t="s">
        <v>38</v>
      </c>
      <c r="L226">
        <v>37203</v>
      </c>
      <c r="M226">
        <v>216.4</v>
      </c>
      <c r="N226" t="s">
        <v>30</v>
      </c>
      <c r="O226" t="s">
        <v>38</v>
      </c>
      <c r="R226">
        <v>0.6</v>
      </c>
      <c r="S226">
        <v>32</v>
      </c>
      <c r="T226">
        <v>40</v>
      </c>
      <c r="U226">
        <v>58.29</v>
      </c>
      <c r="V226" s="1" t="str">
        <f t="shared" si="6"/>
        <v>32° 40' 58.29"</v>
      </c>
      <c r="W226">
        <v>111</v>
      </c>
      <c r="X226">
        <v>45</v>
      </c>
      <c r="Y226">
        <v>27.2</v>
      </c>
      <c r="Z226" s="1" t="str">
        <f t="shared" si="7"/>
        <v>111° 45' 27.2"</v>
      </c>
      <c r="AA226">
        <v>1509</v>
      </c>
      <c r="AB226" t="s">
        <v>629</v>
      </c>
      <c r="AC226" t="s">
        <v>630</v>
      </c>
    </row>
    <row r="227" spans="1:29" x14ac:dyDescent="0.25">
      <c r="A227" t="s">
        <v>726</v>
      </c>
      <c r="B227" t="s">
        <v>727</v>
      </c>
      <c r="D227" t="s">
        <v>687</v>
      </c>
      <c r="E227" t="s">
        <v>628</v>
      </c>
      <c r="F227">
        <v>44540.568749999999</v>
      </c>
      <c r="G227">
        <v>394.6</v>
      </c>
      <c r="H227" t="s">
        <v>30</v>
      </c>
      <c r="I227" t="s">
        <v>38</v>
      </c>
      <c r="L227">
        <v>37201</v>
      </c>
      <c r="M227">
        <v>391.3</v>
      </c>
      <c r="N227" t="s">
        <v>30</v>
      </c>
      <c r="O227" t="s">
        <v>38</v>
      </c>
      <c r="R227">
        <v>-3.3</v>
      </c>
      <c r="S227">
        <v>32</v>
      </c>
      <c r="T227">
        <v>41</v>
      </c>
      <c r="U227">
        <v>31</v>
      </c>
      <c r="V227" s="1" t="str">
        <f t="shared" si="6"/>
        <v>32° 41' 31"</v>
      </c>
      <c r="W227">
        <v>112</v>
      </c>
      <c r="X227">
        <v>13</v>
      </c>
      <c r="Y227">
        <v>32.700000000000003</v>
      </c>
      <c r="Z227" s="1" t="str">
        <f t="shared" si="7"/>
        <v>112° 13' 32.7"</v>
      </c>
      <c r="AA227">
        <v>2002</v>
      </c>
      <c r="AB227" t="s">
        <v>629</v>
      </c>
      <c r="AC227" t="s">
        <v>688</v>
      </c>
    </row>
    <row r="228" spans="1:29" x14ac:dyDescent="0.25">
      <c r="A228" t="s">
        <v>728</v>
      </c>
      <c r="B228" t="s">
        <v>729</v>
      </c>
      <c r="C228" t="s">
        <v>730</v>
      </c>
      <c r="D228" t="s">
        <v>121</v>
      </c>
      <c r="E228" t="s">
        <v>122</v>
      </c>
      <c r="F228">
        <v>44592.621527777803</v>
      </c>
      <c r="G228">
        <v>6.1</v>
      </c>
      <c r="H228" t="s">
        <v>30</v>
      </c>
      <c r="I228" t="s">
        <v>31</v>
      </c>
      <c r="L228">
        <v>37204</v>
      </c>
      <c r="M228">
        <v>13.84</v>
      </c>
      <c r="N228" t="s">
        <v>30</v>
      </c>
      <c r="O228" t="s">
        <v>31</v>
      </c>
      <c r="R228">
        <v>7.74</v>
      </c>
      <c r="S228">
        <v>32</v>
      </c>
      <c r="T228">
        <v>43</v>
      </c>
      <c r="U228">
        <v>2.1</v>
      </c>
      <c r="V228" s="1" t="str">
        <f t="shared" si="6"/>
        <v>32° 43' 2.1"</v>
      </c>
      <c r="W228">
        <v>111</v>
      </c>
      <c r="X228">
        <v>8</v>
      </c>
      <c r="Y228">
        <v>16.7</v>
      </c>
      <c r="Z228" s="1" t="str">
        <f t="shared" si="7"/>
        <v>111° 8' 16.7"</v>
      </c>
      <c r="AA228">
        <v>2672</v>
      </c>
      <c r="AB228" t="s">
        <v>123</v>
      </c>
      <c r="AC228" t="s">
        <v>124</v>
      </c>
    </row>
    <row r="229" spans="1:29" x14ac:dyDescent="0.25">
      <c r="A229" t="s">
        <v>731</v>
      </c>
      <c r="B229" t="s">
        <v>732</v>
      </c>
      <c r="C229" t="s">
        <v>733</v>
      </c>
      <c r="D229" t="s">
        <v>627</v>
      </c>
      <c r="E229" t="s">
        <v>628</v>
      </c>
      <c r="F229">
        <v>44508.485416666699</v>
      </c>
      <c r="G229">
        <v>231.6</v>
      </c>
      <c r="H229" t="s">
        <v>30</v>
      </c>
      <c r="I229" t="s">
        <v>38</v>
      </c>
      <c r="L229">
        <v>37202</v>
      </c>
      <c r="M229">
        <v>262.2</v>
      </c>
      <c r="N229" t="s">
        <v>30</v>
      </c>
      <c r="O229" t="s">
        <v>38</v>
      </c>
      <c r="R229">
        <v>30.6</v>
      </c>
      <c r="S229">
        <v>32</v>
      </c>
      <c r="T229">
        <v>43</v>
      </c>
      <c r="U229">
        <v>10.9</v>
      </c>
      <c r="V229" s="1" t="str">
        <f t="shared" si="6"/>
        <v>32° 43' 10.9"</v>
      </c>
      <c r="W229">
        <v>111</v>
      </c>
      <c r="X229">
        <v>33</v>
      </c>
      <c r="Y229">
        <v>31.3</v>
      </c>
      <c r="Z229" s="1" t="str">
        <f t="shared" si="7"/>
        <v>111° 33' 31.3"</v>
      </c>
      <c r="AA229">
        <v>1583</v>
      </c>
      <c r="AB229" t="s">
        <v>629</v>
      </c>
      <c r="AC229" t="s">
        <v>630</v>
      </c>
    </row>
    <row r="230" spans="1:29" x14ac:dyDescent="0.25">
      <c r="A230" t="s">
        <v>734</v>
      </c>
      <c r="B230" t="s">
        <v>735</v>
      </c>
      <c r="C230" t="s">
        <v>736</v>
      </c>
      <c r="D230" t="s">
        <v>627</v>
      </c>
      <c r="E230" t="s">
        <v>628</v>
      </c>
      <c r="F230">
        <v>44508.4909722222</v>
      </c>
      <c r="G230">
        <v>302.3</v>
      </c>
      <c r="H230" t="s">
        <v>30</v>
      </c>
      <c r="I230" t="s">
        <v>38</v>
      </c>
      <c r="L230">
        <v>37202</v>
      </c>
      <c r="M230">
        <v>298.10000000000002</v>
      </c>
      <c r="N230" t="s">
        <v>30</v>
      </c>
      <c r="O230" t="s">
        <v>38</v>
      </c>
      <c r="R230">
        <v>-4.2</v>
      </c>
      <c r="S230">
        <v>32</v>
      </c>
      <c r="T230">
        <v>43</v>
      </c>
      <c r="U230">
        <v>11.2</v>
      </c>
      <c r="V230" s="1" t="str">
        <f t="shared" si="6"/>
        <v>32° 43' 11.2"</v>
      </c>
      <c r="W230">
        <v>111</v>
      </c>
      <c r="X230">
        <v>33</v>
      </c>
      <c r="Y230">
        <v>32.799999999999997</v>
      </c>
      <c r="Z230" s="1" t="str">
        <f t="shared" si="7"/>
        <v>111° 33' 32.8"</v>
      </c>
      <c r="AA230">
        <v>1583</v>
      </c>
      <c r="AB230" t="s">
        <v>629</v>
      </c>
      <c r="AC230" t="s">
        <v>630</v>
      </c>
    </row>
    <row r="231" spans="1:29" x14ac:dyDescent="0.25">
      <c r="A231" t="s">
        <v>737</v>
      </c>
      <c r="B231" t="s">
        <v>738</v>
      </c>
      <c r="C231" t="s">
        <v>739</v>
      </c>
      <c r="D231" t="s">
        <v>627</v>
      </c>
      <c r="E231" t="s">
        <v>628</v>
      </c>
      <c r="F231">
        <v>44515.505555555603</v>
      </c>
      <c r="G231">
        <v>304.60000000000002</v>
      </c>
      <c r="H231" t="s">
        <v>30</v>
      </c>
      <c r="I231" t="s">
        <v>38</v>
      </c>
      <c r="K231" t="s">
        <v>655</v>
      </c>
      <c r="L231">
        <v>37202</v>
      </c>
      <c r="M231">
        <v>298.39999999999998</v>
      </c>
      <c r="N231" t="s">
        <v>30</v>
      </c>
      <c r="O231" t="s">
        <v>38</v>
      </c>
      <c r="R231">
        <v>-6.2</v>
      </c>
      <c r="S231">
        <v>32</v>
      </c>
      <c r="T231">
        <v>43</v>
      </c>
      <c r="U231">
        <v>12.1</v>
      </c>
      <c r="V231" s="1" t="str">
        <f t="shared" si="6"/>
        <v>32° 43' 12.1"</v>
      </c>
      <c r="W231">
        <v>111</v>
      </c>
      <c r="X231">
        <v>28</v>
      </c>
      <c r="Y231">
        <v>55.29</v>
      </c>
      <c r="Z231" s="1" t="str">
        <f t="shared" si="7"/>
        <v>111° 28' 55.29"</v>
      </c>
      <c r="AA231">
        <v>1611</v>
      </c>
      <c r="AB231" t="s">
        <v>629</v>
      </c>
      <c r="AC231" t="s">
        <v>630</v>
      </c>
    </row>
    <row r="232" spans="1:29" x14ac:dyDescent="0.25">
      <c r="A232" t="s">
        <v>740</v>
      </c>
      <c r="B232" t="s">
        <v>741</v>
      </c>
      <c r="D232" t="s">
        <v>451</v>
      </c>
      <c r="E232" t="s">
        <v>452</v>
      </c>
      <c r="F232">
        <v>44530.538888888899</v>
      </c>
      <c r="G232">
        <v>481.5</v>
      </c>
      <c r="H232" t="s">
        <v>30</v>
      </c>
      <c r="I232" t="s">
        <v>38</v>
      </c>
      <c r="L232">
        <v>37207</v>
      </c>
      <c r="M232">
        <v>502</v>
      </c>
      <c r="N232" t="s">
        <v>30</v>
      </c>
      <c r="O232" t="s">
        <v>38</v>
      </c>
      <c r="R232">
        <v>20.5</v>
      </c>
      <c r="S232">
        <v>32</v>
      </c>
      <c r="T232">
        <v>42</v>
      </c>
      <c r="U232">
        <v>11.1</v>
      </c>
      <c r="V232" s="1" t="str">
        <f t="shared" si="6"/>
        <v>32° 42' 11.1"</v>
      </c>
      <c r="W232">
        <v>110</v>
      </c>
      <c r="X232">
        <v>39</v>
      </c>
      <c r="Y232">
        <v>32.5</v>
      </c>
      <c r="Z232" s="1" t="str">
        <f t="shared" si="7"/>
        <v>110° 39' 32.5"</v>
      </c>
      <c r="AA232">
        <v>2910</v>
      </c>
      <c r="AB232" t="s">
        <v>453</v>
      </c>
      <c r="AC232" t="s">
        <v>454</v>
      </c>
    </row>
    <row r="233" spans="1:29" x14ac:dyDescent="0.25">
      <c r="A233" t="s">
        <v>742</v>
      </c>
      <c r="B233" t="s">
        <v>743</v>
      </c>
      <c r="D233" t="s">
        <v>687</v>
      </c>
      <c r="E233" t="s">
        <v>628</v>
      </c>
      <c r="F233">
        <v>44540.529166666704</v>
      </c>
      <c r="G233">
        <v>519.20000000000005</v>
      </c>
      <c r="H233" t="s">
        <v>30</v>
      </c>
      <c r="I233" t="s">
        <v>38</v>
      </c>
      <c r="L233">
        <v>37201</v>
      </c>
      <c r="M233">
        <v>526.79999999999995</v>
      </c>
      <c r="N233" t="s">
        <v>30</v>
      </c>
      <c r="O233" t="s">
        <v>38</v>
      </c>
      <c r="R233">
        <v>7.6</v>
      </c>
      <c r="S233">
        <v>32</v>
      </c>
      <c r="T233">
        <v>42</v>
      </c>
      <c r="U233">
        <v>7.4</v>
      </c>
      <c r="V233" s="1" t="str">
        <f t="shared" si="6"/>
        <v>32° 42' 7.4"</v>
      </c>
      <c r="W233">
        <v>112</v>
      </c>
      <c r="X233">
        <v>17</v>
      </c>
      <c r="Y233">
        <v>22</v>
      </c>
      <c r="Z233" s="1" t="str">
        <f t="shared" si="7"/>
        <v>112° 17' 22"</v>
      </c>
      <c r="AA233">
        <v>2165</v>
      </c>
      <c r="AB233" t="s">
        <v>629</v>
      </c>
      <c r="AC233" t="s">
        <v>688</v>
      </c>
    </row>
    <row r="234" spans="1:29" x14ac:dyDescent="0.25">
      <c r="A234" t="s">
        <v>744</v>
      </c>
      <c r="B234" t="s">
        <v>745</v>
      </c>
      <c r="D234" t="s">
        <v>607</v>
      </c>
      <c r="E234" t="s">
        <v>607</v>
      </c>
      <c r="F234">
        <v>44495.506944444402</v>
      </c>
      <c r="G234">
        <v>16.600000000000001</v>
      </c>
      <c r="H234" t="s">
        <v>30</v>
      </c>
      <c r="I234" t="s">
        <v>31</v>
      </c>
      <c r="L234">
        <v>37292</v>
      </c>
      <c r="M234">
        <v>16.3</v>
      </c>
      <c r="N234" t="s">
        <v>30</v>
      </c>
      <c r="O234" t="s">
        <v>38</v>
      </c>
      <c r="R234">
        <v>-0.3</v>
      </c>
      <c r="S234">
        <v>32</v>
      </c>
      <c r="T234">
        <v>42</v>
      </c>
      <c r="U234">
        <v>12</v>
      </c>
      <c r="V234" s="1" t="str">
        <f t="shared" si="6"/>
        <v>32° 42' 12"</v>
      </c>
      <c r="W234">
        <v>114</v>
      </c>
      <c r="X234">
        <v>27</v>
      </c>
      <c r="Y234">
        <v>48.2</v>
      </c>
      <c r="Z234" s="1" t="str">
        <f t="shared" si="7"/>
        <v>114° 27' 48.2"</v>
      </c>
      <c r="AA234">
        <v>155</v>
      </c>
      <c r="AB234" t="s">
        <v>608</v>
      </c>
      <c r="AC234" t="s">
        <v>609</v>
      </c>
    </row>
    <row r="235" spans="1:29" x14ac:dyDescent="0.25">
      <c r="A235" t="s">
        <v>746</v>
      </c>
      <c r="B235" t="s">
        <v>747</v>
      </c>
      <c r="D235" t="s">
        <v>451</v>
      </c>
      <c r="E235" t="s">
        <v>452</v>
      </c>
      <c r="F235">
        <v>44530.561111111099</v>
      </c>
      <c r="G235">
        <v>294.60000000000002</v>
      </c>
      <c r="H235" t="s">
        <v>30</v>
      </c>
      <c r="I235" t="s">
        <v>38</v>
      </c>
      <c r="L235">
        <v>37208</v>
      </c>
      <c r="M235">
        <v>296.10000000000002</v>
      </c>
      <c r="N235" t="s">
        <v>30</v>
      </c>
      <c r="O235" t="s">
        <v>38</v>
      </c>
      <c r="R235">
        <v>1.5</v>
      </c>
      <c r="S235">
        <v>32</v>
      </c>
      <c r="T235">
        <v>44</v>
      </c>
      <c r="U235">
        <v>14.2</v>
      </c>
      <c r="V235" s="1" t="str">
        <f t="shared" si="6"/>
        <v>32° 44' 14.2"</v>
      </c>
      <c r="W235">
        <v>110</v>
      </c>
      <c r="X235">
        <v>35</v>
      </c>
      <c r="Y235">
        <v>10.1</v>
      </c>
      <c r="Z235" s="1" t="str">
        <f t="shared" si="7"/>
        <v>110° 35' 10.1"</v>
      </c>
      <c r="AA235">
        <v>2978</v>
      </c>
      <c r="AB235" t="s">
        <v>453</v>
      </c>
      <c r="AC235" t="s">
        <v>454</v>
      </c>
    </row>
    <row r="236" spans="1:29" x14ac:dyDescent="0.25">
      <c r="A236" t="s">
        <v>748</v>
      </c>
      <c r="B236" t="s">
        <v>749</v>
      </c>
      <c r="D236" t="s">
        <v>627</v>
      </c>
      <c r="E236" t="s">
        <v>628</v>
      </c>
      <c r="F236">
        <v>44503.534722222197</v>
      </c>
      <c r="G236">
        <v>207.6</v>
      </c>
      <c r="H236" t="s">
        <v>30</v>
      </c>
      <c r="I236" t="s">
        <v>38</v>
      </c>
      <c r="L236">
        <v>37202</v>
      </c>
      <c r="M236">
        <v>229.4</v>
      </c>
      <c r="N236" t="s">
        <v>30</v>
      </c>
      <c r="O236" t="s">
        <v>38</v>
      </c>
      <c r="R236">
        <v>21.8</v>
      </c>
      <c r="S236">
        <v>32</v>
      </c>
      <c r="T236">
        <v>44</v>
      </c>
      <c r="U236">
        <v>30.9</v>
      </c>
      <c r="V236" s="1" t="str">
        <f t="shared" si="6"/>
        <v>32° 44' 30.9"</v>
      </c>
      <c r="W236">
        <v>111</v>
      </c>
      <c r="X236">
        <v>37</v>
      </c>
      <c r="Y236">
        <v>12.7</v>
      </c>
      <c r="Z236" s="1" t="str">
        <f t="shared" si="7"/>
        <v>111° 37' 12.7"</v>
      </c>
      <c r="AA236">
        <v>1538</v>
      </c>
      <c r="AB236" t="s">
        <v>629</v>
      </c>
      <c r="AC236" t="s">
        <v>630</v>
      </c>
    </row>
    <row r="237" spans="1:29" x14ac:dyDescent="0.25">
      <c r="A237" t="s">
        <v>750</v>
      </c>
      <c r="B237" t="s">
        <v>751</v>
      </c>
      <c r="C237" t="s">
        <v>752</v>
      </c>
      <c r="D237" t="s">
        <v>627</v>
      </c>
      <c r="E237" t="s">
        <v>628</v>
      </c>
      <c r="F237">
        <v>44515.5180555556</v>
      </c>
      <c r="G237">
        <v>457</v>
      </c>
      <c r="H237" t="s">
        <v>30</v>
      </c>
      <c r="I237" t="s">
        <v>38</v>
      </c>
      <c r="L237">
        <v>37202</v>
      </c>
      <c r="M237">
        <v>378.6</v>
      </c>
      <c r="N237" t="s">
        <v>30</v>
      </c>
      <c r="O237" t="s">
        <v>38</v>
      </c>
      <c r="R237">
        <v>-78.400000000000006</v>
      </c>
      <c r="S237">
        <v>32</v>
      </c>
      <c r="T237">
        <v>44</v>
      </c>
      <c r="U237">
        <v>28.9</v>
      </c>
      <c r="V237" s="1" t="str">
        <f t="shared" si="6"/>
        <v>32° 44' 28.9"</v>
      </c>
      <c r="W237">
        <v>111</v>
      </c>
      <c r="X237">
        <v>26</v>
      </c>
      <c r="Y237">
        <v>49.1</v>
      </c>
      <c r="Z237" s="1" t="str">
        <f t="shared" si="7"/>
        <v>111° 26' 49.1"</v>
      </c>
      <c r="AA237">
        <v>1635</v>
      </c>
      <c r="AB237" t="s">
        <v>629</v>
      </c>
      <c r="AC237" t="s">
        <v>630</v>
      </c>
    </row>
    <row r="238" spans="1:29" x14ac:dyDescent="0.25">
      <c r="A238" t="s">
        <v>753</v>
      </c>
      <c r="B238" t="s">
        <v>754</v>
      </c>
      <c r="D238" t="s">
        <v>627</v>
      </c>
      <c r="E238" t="s">
        <v>628</v>
      </c>
      <c r="F238">
        <v>44508.502083333296</v>
      </c>
      <c r="G238">
        <v>345.1</v>
      </c>
      <c r="H238" t="s">
        <v>30</v>
      </c>
      <c r="I238" t="s">
        <v>38</v>
      </c>
      <c r="L238">
        <v>37202</v>
      </c>
      <c r="M238">
        <v>313.60000000000002</v>
      </c>
      <c r="N238" t="s">
        <v>30</v>
      </c>
      <c r="O238" t="s">
        <v>38</v>
      </c>
      <c r="R238">
        <v>-31.5</v>
      </c>
      <c r="S238">
        <v>32</v>
      </c>
      <c r="T238">
        <v>43</v>
      </c>
      <c r="U238">
        <v>23</v>
      </c>
      <c r="V238" s="1" t="str">
        <f t="shared" si="6"/>
        <v>32° 43' 23"</v>
      </c>
      <c r="W238">
        <v>111</v>
      </c>
      <c r="X238">
        <v>35</v>
      </c>
      <c r="Y238">
        <v>5.7</v>
      </c>
      <c r="Z238" s="1" t="str">
        <f t="shared" si="7"/>
        <v>111° 35' 5.7"</v>
      </c>
      <c r="AA238">
        <v>1565</v>
      </c>
      <c r="AB238" t="s">
        <v>629</v>
      </c>
      <c r="AC238" t="s">
        <v>630</v>
      </c>
    </row>
    <row r="239" spans="1:29" x14ac:dyDescent="0.25">
      <c r="A239" t="s">
        <v>755</v>
      </c>
      <c r="B239" t="s">
        <v>756</v>
      </c>
      <c r="C239" t="s">
        <v>757</v>
      </c>
      <c r="D239" t="s">
        <v>607</v>
      </c>
      <c r="E239" t="s">
        <v>607</v>
      </c>
      <c r="F239">
        <v>44495.524305555598</v>
      </c>
      <c r="G239">
        <v>23.7</v>
      </c>
      <c r="H239" t="s">
        <v>30</v>
      </c>
      <c r="I239" t="s">
        <v>31</v>
      </c>
      <c r="L239">
        <v>37293</v>
      </c>
      <c r="M239">
        <v>23.5</v>
      </c>
      <c r="N239" t="s">
        <v>30</v>
      </c>
      <c r="O239" t="s">
        <v>38</v>
      </c>
      <c r="R239">
        <v>-0.2</v>
      </c>
      <c r="S239">
        <v>32</v>
      </c>
      <c r="T239">
        <v>43</v>
      </c>
      <c r="U239">
        <v>28.96</v>
      </c>
      <c r="V239" s="1" t="str">
        <f t="shared" si="6"/>
        <v>32° 43' 28.96"</v>
      </c>
      <c r="W239">
        <v>114</v>
      </c>
      <c r="X239">
        <v>25</v>
      </c>
      <c r="Y239">
        <v>29.3</v>
      </c>
      <c r="Z239" s="1" t="str">
        <f t="shared" si="7"/>
        <v>114° 25' 29.3"</v>
      </c>
      <c r="AA239">
        <v>169.26</v>
      </c>
      <c r="AB239" t="s">
        <v>608</v>
      </c>
      <c r="AC239" t="s">
        <v>609</v>
      </c>
    </row>
    <row r="240" spans="1:29" x14ac:dyDescent="0.25">
      <c r="A240" t="s">
        <v>758</v>
      </c>
      <c r="B240" t="s">
        <v>759</v>
      </c>
      <c r="C240" t="s">
        <v>760</v>
      </c>
      <c r="D240" t="s">
        <v>673</v>
      </c>
      <c r="E240" t="s">
        <v>673</v>
      </c>
      <c r="F240">
        <v>44502.729166666701</v>
      </c>
      <c r="G240">
        <v>22.2</v>
      </c>
      <c r="H240" t="s">
        <v>30</v>
      </c>
      <c r="I240" t="s">
        <v>38</v>
      </c>
      <c r="L240">
        <v>37210</v>
      </c>
      <c r="M240">
        <v>21.8</v>
      </c>
      <c r="N240" t="s">
        <v>30</v>
      </c>
      <c r="O240" t="s">
        <v>38</v>
      </c>
      <c r="R240">
        <v>-0.4</v>
      </c>
      <c r="S240">
        <v>32</v>
      </c>
      <c r="T240">
        <v>43</v>
      </c>
      <c r="U240">
        <v>48.5</v>
      </c>
      <c r="V240" s="1" t="str">
        <f t="shared" si="6"/>
        <v>32° 43' 48.5"</v>
      </c>
      <c r="W240">
        <v>109</v>
      </c>
      <c r="X240">
        <v>6</v>
      </c>
      <c r="Y240">
        <v>46.9</v>
      </c>
      <c r="Z240" s="1" t="str">
        <f t="shared" si="7"/>
        <v>109° 6' 46.9"</v>
      </c>
      <c r="AA240">
        <v>3655</v>
      </c>
      <c r="AB240" t="s">
        <v>674</v>
      </c>
      <c r="AC240" t="s">
        <v>708</v>
      </c>
    </row>
    <row r="241" spans="1:29" x14ac:dyDescent="0.25">
      <c r="A241" t="s">
        <v>761</v>
      </c>
      <c r="B241" t="s">
        <v>762</v>
      </c>
      <c r="C241" t="s">
        <v>763</v>
      </c>
      <c r="D241" t="s">
        <v>673</v>
      </c>
      <c r="E241" t="s">
        <v>673</v>
      </c>
      <c r="F241">
        <v>44502.565972222197</v>
      </c>
      <c r="G241">
        <v>70.5</v>
      </c>
      <c r="H241" t="s">
        <v>30</v>
      </c>
      <c r="I241" t="s">
        <v>31</v>
      </c>
      <c r="L241">
        <v>37209</v>
      </c>
      <c r="M241">
        <v>67.3</v>
      </c>
      <c r="N241" t="s">
        <v>30</v>
      </c>
      <c r="O241" t="s">
        <v>38</v>
      </c>
      <c r="R241">
        <v>-3.2</v>
      </c>
      <c r="S241">
        <v>32</v>
      </c>
      <c r="T241">
        <v>43</v>
      </c>
      <c r="U241">
        <v>46.6</v>
      </c>
      <c r="V241" s="1" t="str">
        <f t="shared" si="6"/>
        <v>32° 43' 46.6"</v>
      </c>
      <c r="W241">
        <v>109</v>
      </c>
      <c r="X241">
        <v>5</v>
      </c>
      <c r="Y241">
        <v>20.7</v>
      </c>
      <c r="Z241" s="1" t="str">
        <f t="shared" si="7"/>
        <v>109° 5' 20.7"</v>
      </c>
      <c r="AA241">
        <v>3705</v>
      </c>
      <c r="AB241" t="s">
        <v>674</v>
      </c>
      <c r="AC241" t="s">
        <v>708</v>
      </c>
    </row>
    <row r="242" spans="1:29" x14ac:dyDescent="0.25">
      <c r="A242" t="s">
        <v>764</v>
      </c>
      <c r="B242" t="s">
        <v>765</v>
      </c>
      <c r="D242" t="s">
        <v>687</v>
      </c>
      <c r="E242" t="s">
        <v>628</v>
      </c>
      <c r="F242">
        <v>44540.497916666704</v>
      </c>
      <c r="G242">
        <v>328.9</v>
      </c>
      <c r="H242" t="s">
        <v>30</v>
      </c>
      <c r="I242" t="s">
        <v>38</v>
      </c>
      <c r="L242">
        <v>37201</v>
      </c>
      <c r="M242">
        <v>330.7</v>
      </c>
      <c r="N242" t="s">
        <v>30</v>
      </c>
      <c r="O242" t="s">
        <v>38</v>
      </c>
      <c r="R242">
        <v>1.8</v>
      </c>
      <c r="S242">
        <v>32</v>
      </c>
      <c r="T242">
        <v>44</v>
      </c>
      <c r="U242">
        <v>31.4</v>
      </c>
      <c r="V242" s="1" t="str">
        <f t="shared" si="6"/>
        <v>32° 44' 31.4"</v>
      </c>
      <c r="W242">
        <v>112</v>
      </c>
      <c r="X242">
        <v>14</v>
      </c>
      <c r="Y242">
        <v>8.1999999999999993</v>
      </c>
      <c r="Z242" s="1" t="str">
        <f t="shared" si="7"/>
        <v>112° 14' 8.2"</v>
      </c>
      <c r="AA242">
        <v>1945</v>
      </c>
      <c r="AB242" t="s">
        <v>629</v>
      </c>
      <c r="AC242" t="s">
        <v>688</v>
      </c>
    </row>
    <row r="243" spans="1:29" x14ac:dyDescent="0.25">
      <c r="A243" t="s">
        <v>766</v>
      </c>
      <c r="B243" t="s">
        <v>767</v>
      </c>
      <c r="D243" t="s">
        <v>627</v>
      </c>
      <c r="E243" t="s">
        <v>628</v>
      </c>
      <c r="F243">
        <v>44508.476388888899</v>
      </c>
      <c r="G243">
        <v>214.1</v>
      </c>
      <c r="H243" t="s">
        <v>30</v>
      </c>
      <c r="I243" t="s">
        <v>38</v>
      </c>
      <c r="L243">
        <v>37202</v>
      </c>
      <c r="M243">
        <v>233.8</v>
      </c>
      <c r="N243" t="s">
        <v>30</v>
      </c>
      <c r="O243" t="s">
        <v>38</v>
      </c>
      <c r="R243">
        <v>19.7</v>
      </c>
      <c r="S243">
        <v>32</v>
      </c>
      <c r="T243">
        <v>44</v>
      </c>
      <c r="U243">
        <v>3.1</v>
      </c>
      <c r="V243" s="1" t="str">
        <f t="shared" si="6"/>
        <v>32° 44' 3.1"</v>
      </c>
      <c r="W243">
        <v>111</v>
      </c>
      <c r="X243">
        <v>33</v>
      </c>
      <c r="Y243">
        <v>2.2000000000000002</v>
      </c>
      <c r="Z243" s="1" t="str">
        <f t="shared" si="7"/>
        <v>111° 33' 2.2"</v>
      </c>
      <c r="AA243">
        <v>1575</v>
      </c>
      <c r="AB243" t="s">
        <v>629</v>
      </c>
      <c r="AC243" t="s">
        <v>630</v>
      </c>
    </row>
    <row r="244" spans="1:29" x14ac:dyDescent="0.25">
      <c r="A244" t="s">
        <v>768</v>
      </c>
      <c r="B244" t="s">
        <v>769</v>
      </c>
      <c r="D244" t="s">
        <v>627</v>
      </c>
      <c r="E244" t="s">
        <v>628</v>
      </c>
      <c r="F244">
        <v>44509.475694444402</v>
      </c>
      <c r="G244">
        <v>227.3</v>
      </c>
      <c r="H244" t="s">
        <v>30</v>
      </c>
      <c r="I244" t="s">
        <v>38</v>
      </c>
      <c r="L244">
        <v>37201</v>
      </c>
      <c r="M244">
        <v>244.6</v>
      </c>
      <c r="N244" t="s">
        <v>30</v>
      </c>
      <c r="O244" t="s">
        <v>38</v>
      </c>
      <c r="R244">
        <v>17.3</v>
      </c>
      <c r="S244">
        <v>32</v>
      </c>
      <c r="T244">
        <v>45</v>
      </c>
      <c r="U244">
        <v>48</v>
      </c>
      <c r="V244" s="1" t="str">
        <f t="shared" si="6"/>
        <v>32° 45' 48"</v>
      </c>
      <c r="W244">
        <v>111</v>
      </c>
      <c r="X244">
        <v>30</v>
      </c>
      <c r="Y244">
        <v>56</v>
      </c>
      <c r="Z244" s="1" t="str">
        <f t="shared" si="7"/>
        <v>111° 30' 56"</v>
      </c>
      <c r="AA244">
        <v>1562</v>
      </c>
      <c r="AB244" t="s">
        <v>629</v>
      </c>
      <c r="AC244" t="s">
        <v>630</v>
      </c>
    </row>
    <row r="245" spans="1:29" x14ac:dyDescent="0.25">
      <c r="A245" t="s">
        <v>770</v>
      </c>
      <c r="B245" t="s">
        <v>771</v>
      </c>
      <c r="D245" t="s">
        <v>627</v>
      </c>
      <c r="E245" t="s">
        <v>628</v>
      </c>
      <c r="F245">
        <v>44508.510416666701</v>
      </c>
      <c r="G245">
        <v>215.3</v>
      </c>
      <c r="H245" t="s">
        <v>30</v>
      </c>
      <c r="I245" t="s">
        <v>38</v>
      </c>
      <c r="L245">
        <v>37197</v>
      </c>
      <c r="M245">
        <v>235.8</v>
      </c>
      <c r="N245" t="s">
        <v>30</v>
      </c>
      <c r="O245" t="s">
        <v>38</v>
      </c>
      <c r="R245">
        <v>20.5</v>
      </c>
      <c r="S245">
        <v>32</v>
      </c>
      <c r="T245">
        <v>45</v>
      </c>
      <c r="U245">
        <v>48.8</v>
      </c>
      <c r="V245" s="1" t="str">
        <f t="shared" si="6"/>
        <v>32° 45' 48.8"</v>
      </c>
      <c r="W245">
        <v>111</v>
      </c>
      <c r="X245">
        <v>36</v>
      </c>
      <c r="Y245">
        <v>38.799999999999997</v>
      </c>
      <c r="Z245" s="1" t="str">
        <f t="shared" si="7"/>
        <v>111° 36' 38.8"</v>
      </c>
      <c r="AA245">
        <v>1529</v>
      </c>
      <c r="AB245" t="s">
        <v>629</v>
      </c>
      <c r="AC245" t="s">
        <v>630</v>
      </c>
    </row>
    <row r="246" spans="1:29" x14ac:dyDescent="0.25">
      <c r="A246" t="s">
        <v>772</v>
      </c>
      <c r="B246" t="s">
        <v>773</v>
      </c>
      <c r="C246" t="s">
        <v>774</v>
      </c>
      <c r="D246" t="s">
        <v>627</v>
      </c>
      <c r="E246" t="s">
        <v>628</v>
      </c>
      <c r="F246">
        <v>44508.496527777803</v>
      </c>
      <c r="G246">
        <v>441.2</v>
      </c>
      <c r="H246" t="s">
        <v>30</v>
      </c>
      <c r="I246" t="s">
        <v>38</v>
      </c>
      <c r="L246">
        <v>37197</v>
      </c>
      <c r="M246">
        <v>392.5</v>
      </c>
      <c r="N246" t="s">
        <v>30</v>
      </c>
      <c r="O246" t="s">
        <v>38</v>
      </c>
      <c r="R246">
        <v>-48.7</v>
      </c>
      <c r="S246">
        <v>32</v>
      </c>
      <c r="T246">
        <v>45</v>
      </c>
      <c r="U246">
        <v>57.6</v>
      </c>
      <c r="V246" s="1" t="str">
        <f t="shared" si="6"/>
        <v>32° 45' 57.6"</v>
      </c>
      <c r="W246">
        <v>111</v>
      </c>
      <c r="X246">
        <v>39</v>
      </c>
      <c r="Y246">
        <v>13.4</v>
      </c>
      <c r="Z246" s="1" t="str">
        <f t="shared" si="7"/>
        <v>111° 39' 13.4"</v>
      </c>
      <c r="AA246">
        <v>1509</v>
      </c>
      <c r="AB246" t="s">
        <v>629</v>
      </c>
      <c r="AC246" t="s">
        <v>630</v>
      </c>
    </row>
    <row r="247" spans="1:29" x14ac:dyDescent="0.25">
      <c r="A247" t="s">
        <v>775</v>
      </c>
      <c r="B247" t="s">
        <v>776</v>
      </c>
      <c r="C247" t="s">
        <v>777</v>
      </c>
      <c r="D247" t="s">
        <v>627</v>
      </c>
      <c r="E247" t="s">
        <v>628</v>
      </c>
      <c r="F247">
        <v>44509</v>
      </c>
      <c r="G247">
        <v>451.38</v>
      </c>
      <c r="H247" t="s">
        <v>30</v>
      </c>
      <c r="I247" t="s">
        <v>107</v>
      </c>
      <c r="L247">
        <v>37208</v>
      </c>
      <c r="M247">
        <v>357.9</v>
      </c>
      <c r="N247" t="s">
        <v>30</v>
      </c>
      <c r="O247" t="s">
        <v>38</v>
      </c>
      <c r="R247">
        <v>-93.48</v>
      </c>
      <c r="S247">
        <v>32</v>
      </c>
      <c r="T247">
        <v>46</v>
      </c>
      <c r="U247">
        <v>25.7</v>
      </c>
      <c r="V247" s="1" t="str">
        <f t="shared" si="6"/>
        <v>32° 46' 25.7"</v>
      </c>
      <c r="W247">
        <v>111</v>
      </c>
      <c r="X247">
        <v>42</v>
      </c>
      <c r="Y247">
        <v>49.09</v>
      </c>
      <c r="Z247" s="1" t="str">
        <f t="shared" si="7"/>
        <v>111° 42' 49.09"</v>
      </c>
      <c r="AA247">
        <v>1470.28</v>
      </c>
      <c r="AB247" t="s">
        <v>629</v>
      </c>
      <c r="AC247" t="s">
        <v>630</v>
      </c>
    </row>
    <row r="248" spans="1:29" x14ac:dyDescent="0.25">
      <c r="A248" t="s">
        <v>778</v>
      </c>
      <c r="B248" t="s">
        <v>779</v>
      </c>
      <c r="C248" t="s">
        <v>780</v>
      </c>
      <c r="D248" t="s">
        <v>781</v>
      </c>
      <c r="E248" t="s">
        <v>599</v>
      </c>
      <c r="F248">
        <v>44497.513888888898</v>
      </c>
      <c r="G248">
        <v>173.8</v>
      </c>
      <c r="H248" t="s">
        <v>30</v>
      </c>
      <c r="I248" t="s">
        <v>38</v>
      </c>
      <c r="L248">
        <v>37182</v>
      </c>
      <c r="M248">
        <v>166.8</v>
      </c>
      <c r="N248" t="s">
        <v>30</v>
      </c>
      <c r="O248" t="s">
        <v>38</v>
      </c>
      <c r="R248">
        <v>-7</v>
      </c>
      <c r="S248">
        <v>32</v>
      </c>
      <c r="T248">
        <v>46</v>
      </c>
      <c r="U248">
        <v>27.8</v>
      </c>
      <c r="V248" s="1" t="str">
        <f t="shared" si="6"/>
        <v>32° 46' 27.8"</v>
      </c>
      <c r="W248">
        <v>113</v>
      </c>
      <c r="X248">
        <v>14</v>
      </c>
      <c r="Y248">
        <v>53.2</v>
      </c>
      <c r="Z248" s="1" t="str">
        <f t="shared" si="7"/>
        <v>113° 14' 53.2"</v>
      </c>
      <c r="AA248">
        <v>623</v>
      </c>
      <c r="AB248" t="s">
        <v>600</v>
      </c>
      <c r="AC248" t="s">
        <v>782</v>
      </c>
    </row>
    <row r="249" spans="1:29" x14ac:dyDescent="0.25">
      <c r="A249" t="s">
        <v>783</v>
      </c>
      <c r="B249" t="s">
        <v>784</v>
      </c>
      <c r="D249" t="s">
        <v>627</v>
      </c>
      <c r="E249" t="s">
        <v>628</v>
      </c>
      <c r="F249">
        <v>44515.635416666701</v>
      </c>
      <c r="G249">
        <v>435.3</v>
      </c>
      <c r="H249" t="s">
        <v>30</v>
      </c>
      <c r="I249" t="s">
        <v>38</v>
      </c>
      <c r="L249">
        <v>37201</v>
      </c>
      <c r="M249">
        <v>379.8</v>
      </c>
      <c r="N249" t="s">
        <v>30</v>
      </c>
      <c r="O249" t="s">
        <v>38</v>
      </c>
      <c r="R249">
        <v>-55.5</v>
      </c>
      <c r="S249">
        <v>32</v>
      </c>
      <c r="T249">
        <v>45</v>
      </c>
      <c r="U249">
        <v>19.399999999999999</v>
      </c>
      <c r="V249" s="1" t="str">
        <f t="shared" si="6"/>
        <v>32° 45' 19.4"</v>
      </c>
      <c r="W249">
        <v>111</v>
      </c>
      <c r="X249">
        <v>26</v>
      </c>
      <c r="Y249">
        <v>6.7</v>
      </c>
      <c r="Z249" s="1" t="str">
        <f t="shared" si="7"/>
        <v>111° 26' 6.7"</v>
      </c>
      <c r="AA249">
        <v>1648</v>
      </c>
      <c r="AB249" t="s">
        <v>629</v>
      </c>
      <c r="AC249" t="s">
        <v>630</v>
      </c>
    </row>
    <row r="250" spans="1:29" x14ac:dyDescent="0.25">
      <c r="A250" t="s">
        <v>785</v>
      </c>
      <c r="B250" t="s">
        <v>786</v>
      </c>
      <c r="D250" t="s">
        <v>627</v>
      </c>
      <c r="E250" t="s">
        <v>628</v>
      </c>
      <c r="F250">
        <v>44515.638888888898</v>
      </c>
      <c r="G250">
        <v>437.2</v>
      </c>
      <c r="H250" t="s">
        <v>30</v>
      </c>
      <c r="I250" t="s">
        <v>38</v>
      </c>
      <c r="L250">
        <v>37201</v>
      </c>
      <c r="M250">
        <v>382.7</v>
      </c>
      <c r="N250" t="s">
        <v>30</v>
      </c>
      <c r="O250" t="s">
        <v>38</v>
      </c>
      <c r="R250">
        <v>-54.5</v>
      </c>
      <c r="S250">
        <v>32</v>
      </c>
      <c r="T250">
        <v>45</v>
      </c>
      <c r="U250">
        <v>19.399999999999999</v>
      </c>
      <c r="V250" s="1" t="str">
        <f t="shared" si="6"/>
        <v>32° 45' 19.4"</v>
      </c>
      <c r="W250">
        <v>111</v>
      </c>
      <c r="X250">
        <v>26</v>
      </c>
      <c r="Y250">
        <v>6.7</v>
      </c>
      <c r="Z250" s="1" t="str">
        <f t="shared" si="7"/>
        <v>111° 26' 6.7"</v>
      </c>
      <c r="AA250">
        <v>1648</v>
      </c>
      <c r="AB250" t="s">
        <v>629</v>
      </c>
      <c r="AC250" t="s">
        <v>630</v>
      </c>
    </row>
    <row r="251" spans="1:29" x14ac:dyDescent="0.25">
      <c r="A251" t="s">
        <v>787</v>
      </c>
      <c r="B251" t="s">
        <v>788</v>
      </c>
      <c r="C251" t="s">
        <v>789</v>
      </c>
      <c r="D251" t="s">
        <v>790</v>
      </c>
      <c r="E251" t="s">
        <v>452</v>
      </c>
      <c r="F251">
        <v>44523.6472222222</v>
      </c>
      <c r="G251">
        <v>77</v>
      </c>
      <c r="H251" t="s">
        <v>30</v>
      </c>
      <c r="I251" t="s">
        <v>31</v>
      </c>
      <c r="L251">
        <v>37208</v>
      </c>
      <c r="M251">
        <v>128.69999999999999</v>
      </c>
      <c r="N251" t="s">
        <v>30</v>
      </c>
      <c r="O251" t="s">
        <v>38</v>
      </c>
      <c r="R251">
        <v>51.7</v>
      </c>
      <c r="S251">
        <v>32</v>
      </c>
      <c r="T251">
        <v>45</v>
      </c>
      <c r="U251">
        <v>24.7</v>
      </c>
      <c r="V251" s="1" t="str">
        <f t="shared" si="6"/>
        <v>32° 45' 24.7"</v>
      </c>
      <c r="W251">
        <v>110</v>
      </c>
      <c r="X251">
        <v>53</v>
      </c>
      <c r="Y251">
        <v>46.5</v>
      </c>
      <c r="Z251" s="1" t="str">
        <f t="shared" si="7"/>
        <v>110° 53' 46.5"</v>
      </c>
      <c r="AA251">
        <v>3965</v>
      </c>
      <c r="AB251" t="s">
        <v>453</v>
      </c>
      <c r="AC251" t="s">
        <v>791</v>
      </c>
    </row>
    <row r="252" spans="1:29" x14ac:dyDescent="0.25">
      <c r="A252" t="s">
        <v>792</v>
      </c>
      <c r="B252" t="s">
        <v>793</v>
      </c>
      <c r="D252" t="s">
        <v>121</v>
      </c>
      <c r="E252" t="s">
        <v>122</v>
      </c>
      <c r="F252">
        <v>44592.604166666701</v>
      </c>
      <c r="G252">
        <v>340</v>
      </c>
      <c r="H252" t="s">
        <v>30</v>
      </c>
      <c r="I252" t="s">
        <v>38</v>
      </c>
      <c r="L252">
        <v>37204</v>
      </c>
      <c r="M252">
        <v>342.3</v>
      </c>
      <c r="N252" t="s">
        <v>30</v>
      </c>
      <c r="O252" t="s">
        <v>38</v>
      </c>
      <c r="R252">
        <v>2.2999999999999998</v>
      </c>
      <c r="S252">
        <v>32</v>
      </c>
      <c r="T252">
        <v>45</v>
      </c>
      <c r="U252">
        <v>45.9</v>
      </c>
      <c r="V252" s="1" t="str">
        <f t="shared" si="6"/>
        <v>32° 45' 45.9"</v>
      </c>
      <c r="W252">
        <v>111</v>
      </c>
      <c r="X252">
        <v>19</v>
      </c>
      <c r="Y252">
        <v>35.200000000000003</v>
      </c>
      <c r="Z252" s="1" t="str">
        <f t="shared" si="7"/>
        <v>111° 19' 35.2"</v>
      </c>
      <c r="AA252">
        <v>1938</v>
      </c>
      <c r="AB252" t="s">
        <v>123</v>
      </c>
      <c r="AC252" t="s">
        <v>124</v>
      </c>
    </row>
    <row r="253" spans="1:29" x14ac:dyDescent="0.25">
      <c r="A253" t="s">
        <v>794</v>
      </c>
      <c r="B253" t="s">
        <v>795</v>
      </c>
      <c r="D253" t="s">
        <v>687</v>
      </c>
      <c r="E253" t="s">
        <v>628</v>
      </c>
      <c r="F253">
        <v>44540.476388888899</v>
      </c>
      <c r="G253">
        <v>418</v>
      </c>
      <c r="H253" t="s">
        <v>30</v>
      </c>
      <c r="I253" t="s">
        <v>38</v>
      </c>
      <c r="L253">
        <v>37201</v>
      </c>
      <c r="M253">
        <v>420.3</v>
      </c>
      <c r="N253" t="s">
        <v>30</v>
      </c>
      <c r="O253" t="s">
        <v>38</v>
      </c>
      <c r="R253">
        <v>2.2999999999999998</v>
      </c>
      <c r="S253">
        <v>32</v>
      </c>
      <c r="T253">
        <v>47</v>
      </c>
      <c r="U253">
        <v>54.7</v>
      </c>
      <c r="V253" s="1" t="str">
        <f t="shared" si="6"/>
        <v>32° 47' 54.7"</v>
      </c>
      <c r="W253">
        <v>112</v>
      </c>
      <c r="X253">
        <v>15</v>
      </c>
      <c r="Y253">
        <v>11.9</v>
      </c>
      <c r="Z253" s="1" t="str">
        <f t="shared" si="7"/>
        <v>112° 15' 11.9"</v>
      </c>
      <c r="AA253">
        <v>1835</v>
      </c>
      <c r="AB253" t="s">
        <v>629</v>
      </c>
      <c r="AC253" t="s">
        <v>688</v>
      </c>
    </row>
    <row r="254" spans="1:29" x14ac:dyDescent="0.25">
      <c r="A254" t="s">
        <v>796</v>
      </c>
      <c r="B254" t="s">
        <v>797</v>
      </c>
      <c r="D254" t="s">
        <v>627</v>
      </c>
      <c r="E254" t="s">
        <v>628</v>
      </c>
      <c r="F254">
        <v>44509.493055555598</v>
      </c>
      <c r="G254">
        <v>187</v>
      </c>
      <c r="H254" t="s">
        <v>30</v>
      </c>
      <c r="I254" t="s">
        <v>38</v>
      </c>
      <c r="L254">
        <v>37200</v>
      </c>
      <c r="M254">
        <v>206.7</v>
      </c>
      <c r="N254" t="s">
        <v>30</v>
      </c>
      <c r="O254" t="s">
        <v>38</v>
      </c>
      <c r="R254">
        <v>19.7</v>
      </c>
      <c r="S254">
        <v>32</v>
      </c>
      <c r="T254">
        <v>47</v>
      </c>
      <c r="U254">
        <v>57.7</v>
      </c>
      <c r="V254" s="1" t="str">
        <f t="shared" si="6"/>
        <v>32° 47' 57.7"</v>
      </c>
      <c r="W254">
        <v>111</v>
      </c>
      <c r="X254">
        <v>35</v>
      </c>
      <c r="Y254">
        <v>4.0999999999999996</v>
      </c>
      <c r="Z254" s="1" t="str">
        <f t="shared" si="7"/>
        <v>111° 35' 4.1"</v>
      </c>
      <c r="AA254">
        <v>1513</v>
      </c>
      <c r="AB254" t="s">
        <v>629</v>
      </c>
      <c r="AC254" t="s">
        <v>630</v>
      </c>
    </row>
    <row r="255" spans="1:29" x14ac:dyDescent="0.25">
      <c r="A255" t="s">
        <v>798</v>
      </c>
      <c r="B255" t="s">
        <v>799</v>
      </c>
      <c r="C255" t="s">
        <v>800</v>
      </c>
      <c r="D255" t="s">
        <v>627</v>
      </c>
      <c r="E255" t="s">
        <v>628</v>
      </c>
      <c r="F255">
        <v>44509.486111111102</v>
      </c>
      <c r="G255">
        <v>200.7</v>
      </c>
      <c r="H255" t="s">
        <v>30</v>
      </c>
      <c r="I255" t="s">
        <v>38</v>
      </c>
      <c r="L255">
        <v>37200</v>
      </c>
      <c r="M255">
        <v>213.5</v>
      </c>
      <c r="N255" t="s">
        <v>30</v>
      </c>
      <c r="O255" t="s">
        <v>38</v>
      </c>
      <c r="R255">
        <v>12.8</v>
      </c>
      <c r="S255">
        <v>32</v>
      </c>
      <c r="T255">
        <v>46</v>
      </c>
      <c r="U255">
        <v>40.4</v>
      </c>
      <c r="V255" s="1" t="str">
        <f t="shared" si="6"/>
        <v>32° 46' 40.4"</v>
      </c>
      <c r="W255">
        <v>111</v>
      </c>
      <c r="X255">
        <v>33</v>
      </c>
      <c r="Y255">
        <v>30</v>
      </c>
      <c r="Z255" s="1" t="str">
        <f t="shared" si="7"/>
        <v>111° 33' 30"</v>
      </c>
      <c r="AA255">
        <v>1536</v>
      </c>
      <c r="AB255" t="s">
        <v>629</v>
      </c>
      <c r="AC255" t="s">
        <v>630</v>
      </c>
    </row>
    <row r="256" spans="1:29" x14ac:dyDescent="0.25">
      <c r="A256" t="s">
        <v>801</v>
      </c>
      <c r="B256" t="s">
        <v>802</v>
      </c>
      <c r="C256" t="s">
        <v>803</v>
      </c>
      <c r="D256" t="s">
        <v>673</v>
      </c>
      <c r="E256" t="s">
        <v>673</v>
      </c>
      <c r="F256">
        <v>44502.541666666701</v>
      </c>
      <c r="G256">
        <v>52.5</v>
      </c>
      <c r="H256" t="s">
        <v>30</v>
      </c>
      <c r="I256" t="s">
        <v>31</v>
      </c>
      <c r="L256">
        <v>37210</v>
      </c>
      <c r="M256">
        <v>36.299999999999997</v>
      </c>
      <c r="N256" t="s">
        <v>30</v>
      </c>
      <c r="O256" t="s">
        <v>38</v>
      </c>
      <c r="R256">
        <v>-16.2</v>
      </c>
      <c r="S256">
        <v>32</v>
      </c>
      <c r="T256">
        <v>47</v>
      </c>
      <c r="U256">
        <v>7.4</v>
      </c>
      <c r="V256" s="1" t="str">
        <f t="shared" si="6"/>
        <v>32° 47' 7.4"</v>
      </c>
      <c r="W256">
        <v>109</v>
      </c>
      <c r="X256">
        <v>9</v>
      </c>
      <c r="Y256">
        <v>38.6</v>
      </c>
      <c r="Z256" s="1" t="str">
        <f t="shared" si="7"/>
        <v>109° 9' 38.6"</v>
      </c>
      <c r="AA256">
        <v>3590</v>
      </c>
      <c r="AB256" t="s">
        <v>674</v>
      </c>
      <c r="AC256" t="s">
        <v>708</v>
      </c>
    </row>
    <row r="257" spans="1:29" x14ac:dyDescent="0.25">
      <c r="A257" t="s">
        <v>804</v>
      </c>
      <c r="B257" t="s">
        <v>805</v>
      </c>
      <c r="D257" t="s">
        <v>627</v>
      </c>
      <c r="E257" t="s">
        <v>628</v>
      </c>
      <c r="F257">
        <v>44515.614583333299</v>
      </c>
      <c r="G257">
        <v>348.5</v>
      </c>
      <c r="H257" t="s">
        <v>30</v>
      </c>
      <c r="I257" t="s">
        <v>38</v>
      </c>
      <c r="L257">
        <v>37201</v>
      </c>
      <c r="M257">
        <v>359.8</v>
      </c>
      <c r="N257" t="s">
        <v>30</v>
      </c>
      <c r="O257" t="s">
        <v>38</v>
      </c>
      <c r="R257">
        <v>11.3</v>
      </c>
      <c r="S257">
        <v>32</v>
      </c>
      <c r="T257">
        <v>47</v>
      </c>
      <c r="U257">
        <v>12.1</v>
      </c>
      <c r="V257" s="1" t="str">
        <f t="shared" si="6"/>
        <v>32° 47' 12.1"</v>
      </c>
      <c r="W257">
        <v>111</v>
      </c>
      <c r="X257">
        <v>24</v>
      </c>
      <c r="Y257">
        <v>19.3</v>
      </c>
      <c r="Z257" s="1" t="str">
        <f t="shared" si="7"/>
        <v>111° 24' 19.3"</v>
      </c>
      <c r="AA257">
        <v>1657</v>
      </c>
      <c r="AB257" t="s">
        <v>629</v>
      </c>
      <c r="AC257" t="s">
        <v>630</v>
      </c>
    </row>
    <row r="258" spans="1:29" x14ac:dyDescent="0.25">
      <c r="A258" t="s">
        <v>806</v>
      </c>
      <c r="B258" t="s">
        <v>807</v>
      </c>
      <c r="D258" t="s">
        <v>627</v>
      </c>
      <c r="E258" t="s">
        <v>628</v>
      </c>
      <c r="F258">
        <v>44515.618055555598</v>
      </c>
      <c r="G258">
        <v>350.3</v>
      </c>
      <c r="H258" t="s">
        <v>30</v>
      </c>
      <c r="I258" t="s">
        <v>38</v>
      </c>
      <c r="L258">
        <v>37201</v>
      </c>
      <c r="M258">
        <v>341.2</v>
      </c>
      <c r="N258" t="s">
        <v>30</v>
      </c>
      <c r="O258" t="s">
        <v>38</v>
      </c>
      <c r="R258">
        <v>-9.1</v>
      </c>
      <c r="S258">
        <v>32</v>
      </c>
      <c r="T258">
        <v>47</v>
      </c>
      <c r="U258">
        <v>12.1</v>
      </c>
      <c r="V258" s="1" t="str">
        <f t="shared" si="6"/>
        <v>32° 47' 12.1"</v>
      </c>
      <c r="W258">
        <v>111</v>
      </c>
      <c r="X258">
        <v>24</v>
      </c>
      <c r="Y258">
        <v>19.3</v>
      </c>
      <c r="Z258" s="1" t="str">
        <f t="shared" si="7"/>
        <v>111° 24' 19.3"</v>
      </c>
      <c r="AA258">
        <v>1657</v>
      </c>
      <c r="AB258" t="s">
        <v>629</v>
      </c>
      <c r="AC258" t="s">
        <v>630</v>
      </c>
    </row>
    <row r="259" spans="1:29" x14ac:dyDescent="0.25">
      <c r="A259" t="s">
        <v>808</v>
      </c>
      <c r="B259" t="s">
        <v>809</v>
      </c>
      <c r="C259" t="s">
        <v>810</v>
      </c>
      <c r="D259" t="s">
        <v>627</v>
      </c>
      <c r="E259" t="s">
        <v>628</v>
      </c>
      <c r="F259">
        <v>44515.572916666701</v>
      </c>
      <c r="G259">
        <v>213.9</v>
      </c>
      <c r="H259" t="s">
        <v>30</v>
      </c>
      <c r="I259" t="s">
        <v>38</v>
      </c>
      <c r="L259">
        <v>37201</v>
      </c>
      <c r="M259">
        <v>198.6</v>
      </c>
      <c r="N259" t="s">
        <v>30</v>
      </c>
      <c r="O259" t="s">
        <v>38</v>
      </c>
      <c r="R259">
        <v>-15.3</v>
      </c>
      <c r="S259">
        <v>32</v>
      </c>
      <c r="T259">
        <v>49</v>
      </c>
      <c r="U259">
        <v>16.899999999999999</v>
      </c>
      <c r="V259" s="1" t="str">
        <f t="shared" ref="V259:V322" si="8">CONCATENATE(S259,"° ",T259,"' ",U259,"""")</f>
        <v>32° 49' 16.9"</v>
      </c>
      <c r="W259">
        <v>111</v>
      </c>
      <c r="X259">
        <v>25</v>
      </c>
      <c r="Y259">
        <v>47.3</v>
      </c>
      <c r="Z259" s="1" t="str">
        <f t="shared" ref="Z259:Z322" si="9">CONCATENATE(W259,"° ",X259,"' ",Y259,"""")</f>
        <v>111° 25' 47.3"</v>
      </c>
      <c r="AA259">
        <v>1550</v>
      </c>
      <c r="AB259" t="s">
        <v>629</v>
      </c>
      <c r="AC259" t="s">
        <v>630</v>
      </c>
    </row>
    <row r="260" spans="1:29" x14ac:dyDescent="0.25">
      <c r="A260" t="s">
        <v>811</v>
      </c>
      <c r="B260" t="s">
        <v>812</v>
      </c>
      <c r="D260" t="s">
        <v>627</v>
      </c>
      <c r="E260" t="s">
        <v>628</v>
      </c>
      <c r="F260">
        <v>44509.503472222197</v>
      </c>
      <c r="G260">
        <v>170.2</v>
      </c>
      <c r="H260" t="s">
        <v>30</v>
      </c>
      <c r="I260" t="s">
        <v>38</v>
      </c>
      <c r="L260">
        <v>37200</v>
      </c>
      <c r="M260">
        <v>181.6</v>
      </c>
      <c r="N260" t="s">
        <v>30</v>
      </c>
      <c r="O260" t="s">
        <v>38</v>
      </c>
      <c r="R260">
        <v>11.4</v>
      </c>
      <c r="S260">
        <v>32</v>
      </c>
      <c r="T260">
        <v>49</v>
      </c>
      <c r="U260">
        <v>17</v>
      </c>
      <c r="V260" s="1" t="str">
        <f t="shared" si="8"/>
        <v>32° 49' 17"</v>
      </c>
      <c r="W260">
        <v>111</v>
      </c>
      <c r="X260">
        <v>35</v>
      </c>
      <c r="Y260">
        <v>36.6</v>
      </c>
      <c r="Z260" s="1" t="str">
        <f t="shared" si="9"/>
        <v>111° 35' 36.6"</v>
      </c>
      <c r="AA260">
        <v>1494</v>
      </c>
      <c r="AB260" t="s">
        <v>629</v>
      </c>
      <c r="AC260" t="s">
        <v>630</v>
      </c>
    </row>
    <row r="261" spans="1:29" x14ac:dyDescent="0.25">
      <c r="A261" t="s">
        <v>813</v>
      </c>
      <c r="B261" t="s">
        <v>814</v>
      </c>
      <c r="C261" t="s">
        <v>815</v>
      </c>
      <c r="D261" t="s">
        <v>816</v>
      </c>
      <c r="E261" t="s">
        <v>628</v>
      </c>
      <c r="F261">
        <v>44509.534722222197</v>
      </c>
      <c r="G261">
        <v>454.4</v>
      </c>
      <c r="H261" t="s">
        <v>30</v>
      </c>
      <c r="I261" t="s">
        <v>38</v>
      </c>
      <c r="L261">
        <v>37201</v>
      </c>
      <c r="M261">
        <v>434.3</v>
      </c>
      <c r="N261" t="s">
        <v>30</v>
      </c>
      <c r="O261" t="s">
        <v>38</v>
      </c>
      <c r="R261">
        <v>-20.100000000000001</v>
      </c>
      <c r="S261">
        <v>32</v>
      </c>
      <c r="T261">
        <v>49</v>
      </c>
      <c r="U261">
        <v>16.3</v>
      </c>
      <c r="V261" s="1" t="str">
        <f t="shared" si="8"/>
        <v>32° 49' 16.3"</v>
      </c>
      <c r="W261">
        <v>111</v>
      </c>
      <c r="X261">
        <v>51</v>
      </c>
      <c r="Y261">
        <v>38.700000000000003</v>
      </c>
      <c r="Z261" s="1" t="str">
        <f t="shared" si="9"/>
        <v>111° 51' 38.7"</v>
      </c>
      <c r="AA261">
        <v>1368</v>
      </c>
      <c r="AB261" t="s">
        <v>629</v>
      </c>
      <c r="AC261" t="s">
        <v>817</v>
      </c>
    </row>
    <row r="262" spans="1:29" x14ac:dyDescent="0.25">
      <c r="A262" t="s">
        <v>818</v>
      </c>
      <c r="B262" t="s">
        <v>819</v>
      </c>
      <c r="D262" t="s">
        <v>121</v>
      </c>
      <c r="E262" t="s">
        <v>122</v>
      </c>
      <c r="F262">
        <v>44592.5625</v>
      </c>
      <c r="G262">
        <v>35.299999999999997</v>
      </c>
      <c r="H262" t="s">
        <v>30</v>
      </c>
      <c r="I262" t="s">
        <v>31</v>
      </c>
      <c r="L262">
        <v>37204</v>
      </c>
      <c r="M262">
        <v>27.89</v>
      </c>
      <c r="N262" t="s">
        <v>30</v>
      </c>
      <c r="O262" t="s">
        <v>31</v>
      </c>
      <c r="R262">
        <v>-7.41</v>
      </c>
      <c r="S262">
        <v>32</v>
      </c>
      <c r="T262">
        <v>49</v>
      </c>
      <c r="U262">
        <v>14.8</v>
      </c>
      <c r="V262" s="1" t="str">
        <f t="shared" si="8"/>
        <v>32° 49' 14.8"</v>
      </c>
      <c r="W262">
        <v>110</v>
      </c>
      <c r="X262">
        <v>59</v>
      </c>
      <c r="Y262">
        <v>36.700000000000003</v>
      </c>
      <c r="Z262" s="1" t="str">
        <f t="shared" si="9"/>
        <v>110° 59' 36.7"</v>
      </c>
      <c r="AA262">
        <v>3510</v>
      </c>
      <c r="AB262" t="s">
        <v>123</v>
      </c>
      <c r="AC262" t="s">
        <v>124</v>
      </c>
    </row>
    <row r="263" spans="1:29" x14ac:dyDescent="0.25">
      <c r="A263" t="s">
        <v>820</v>
      </c>
      <c r="B263" t="s">
        <v>821</v>
      </c>
      <c r="C263" t="s">
        <v>822</v>
      </c>
      <c r="D263" t="s">
        <v>627</v>
      </c>
      <c r="E263" t="s">
        <v>628</v>
      </c>
      <c r="F263">
        <v>44509.447916666701</v>
      </c>
      <c r="G263">
        <v>157.5</v>
      </c>
      <c r="H263" t="s">
        <v>30</v>
      </c>
      <c r="I263" t="s">
        <v>31</v>
      </c>
      <c r="L263">
        <v>37201</v>
      </c>
      <c r="M263">
        <v>148.5</v>
      </c>
      <c r="N263" t="s">
        <v>30</v>
      </c>
      <c r="O263" t="s">
        <v>38</v>
      </c>
      <c r="R263">
        <v>-9</v>
      </c>
      <c r="S263">
        <v>32</v>
      </c>
      <c r="T263">
        <v>49</v>
      </c>
      <c r="U263">
        <v>17.7</v>
      </c>
      <c r="V263" s="1" t="str">
        <f t="shared" si="8"/>
        <v>32° 49' 17.7"</v>
      </c>
      <c r="W263">
        <v>111</v>
      </c>
      <c r="X263">
        <v>30</v>
      </c>
      <c r="Y263">
        <v>54.4</v>
      </c>
      <c r="Z263" s="1" t="str">
        <f t="shared" si="9"/>
        <v>111° 30' 54.4"</v>
      </c>
      <c r="AA263">
        <v>1516</v>
      </c>
      <c r="AB263" t="s">
        <v>629</v>
      </c>
      <c r="AC263" t="s">
        <v>630</v>
      </c>
    </row>
    <row r="264" spans="1:29" x14ac:dyDescent="0.25">
      <c r="A264" t="s">
        <v>823</v>
      </c>
      <c r="B264" t="s">
        <v>824</v>
      </c>
      <c r="D264" t="s">
        <v>781</v>
      </c>
      <c r="E264" t="s">
        <v>599</v>
      </c>
      <c r="F264">
        <v>44497.625</v>
      </c>
      <c r="G264">
        <v>35.700000000000003</v>
      </c>
      <c r="H264" t="s">
        <v>30</v>
      </c>
      <c r="I264" t="s">
        <v>31</v>
      </c>
      <c r="L264">
        <v>37180</v>
      </c>
      <c r="M264">
        <v>33.4</v>
      </c>
      <c r="N264" t="s">
        <v>30</v>
      </c>
      <c r="O264" t="s">
        <v>38</v>
      </c>
      <c r="R264">
        <v>-2.2999999999999998</v>
      </c>
      <c r="S264">
        <v>32</v>
      </c>
      <c r="T264">
        <v>49</v>
      </c>
      <c r="U264">
        <v>29.2</v>
      </c>
      <c r="V264" s="1" t="str">
        <f t="shared" si="8"/>
        <v>32° 49' 29.2"</v>
      </c>
      <c r="W264">
        <v>113</v>
      </c>
      <c r="X264">
        <v>47</v>
      </c>
      <c r="Y264">
        <v>54.9</v>
      </c>
      <c r="Z264" s="1" t="str">
        <f t="shared" si="9"/>
        <v>113° 47' 54.9"</v>
      </c>
      <c r="AA264">
        <v>335</v>
      </c>
      <c r="AB264" t="s">
        <v>600</v>
      </c>
      <c r="AC264" t="s">
        <v>782</v>
      </c>
    </row>
    <row r="265" spans="1:29" x14ac:dyDescent="0.25">
      <c r="A265" t="s">
        <v>825</v>
      </c>
      <c r="B265" t="s">
        <v>826</v>
      </c>
      <c r="D265" t="s">
        <v>627</v>
      </c>
      <c r="E265" t="s">
        <v>628</v>
      </c>
      <c r="F265">
        <v>44508.444444444402</v>
      </c>
      <c r="G265">
        <v>124.6</v>
      </c>
      <c r="H265" t="s">
        <v>30</v>
      </c>
      <c r="I265" t="s">
        <v>31</v>
      </c>
      <c r="L265">
        <v>37197</v>
      </c>
      <c r="M265">
        <v>115.7</v>
      </c>
      <c r="N265" t="s">
        <v>30</v>
      </c>
      <c r="O265" t="s">
        <v>38</v>
      </c>
      <c r="R265">
        <v>-8.9</v>
      </c>
      <c r="S265">
        <v>32</v>
      </c>
      <c r="T265">
        <v>48</v>
      </c>
      <c r="U265">
        <v>24</v>
      </c>
      <c r="V265" s="1" t="str">
        <f t="shared" si="8"/>
        <v>32° 48' 24"</v>
      </c>
      <c r="W265">
        <v>111</v>
      </c>
      <c r="X265">
        <v>44</v>
      </c>
      <c r="Y265">
        <v>21.8</v>
      </c>
      <c r="Z265" s="1" t="str">
        <f t="shared" si="9"/>
        <v>111° 44' 21.8"</v>
      </c>
      <c r="AA265">
        <v>1441</v>
      </c>
      <c r="AB265" t="s">
        <v>629</v>
      </c>
      <c r="AC265" t="s">
        <v>630</v>
      </c>
    </row>
    <row r="266" spans="1:29" x14ac:dyDescent="0.25">
      <c r="A266" t="s">
        <v>827</v>
      </c>
      <c r="B266" t="s">
        <v>828</v>
      </c>
      <c r="C266" t="s">
        <v>829</v>
      </c>
      <c r="D266" t="s">
        <v>627</v>
      </c>
      <c r="E266" t="s">
        <v>628</v>
      </c>
      <c r="F266">
        <v>44509.461805555598</v>
      </c>
      <c r="G266">
        <v>180</v>
      </c>
      <c r="H266" t="s">
        <v>30</v>
      </c>
      <c r="I266" t="s">
        <v>38</v>
      </c>
      <c r="L266">
        <v>37201</v>
      </c>
      <c r="M266">
        <v>184.5</v>
      </c>
      <c r="N266" t="s">
        <v>30</v>
      </c>
      <c r="O266" t="s">
        <v>38</v>
      </c>
      <c r="R266">
        <v>4.5</v>
      </c>
      <c r="S266">
        <v>32</v>
      </c>
      <c r="T266">
        <v>48</v>
      </c>
      <c r="U266">
        <v>25.6</v>
      </c>
      <c r="V266" s="1" t="str">
        <f t="shared" si="8"/>
        <v>32° 48' 25.6"</v>
      </c>
      <c r="W266">
        <v>111</v>
      </c>
      <c r="X266">
        <v>32</v>
      </c>
      <c r="Y266">
        <v>27.2</v>
      </c>
      <c r="Z266" s="1" t="str">
        <f t="shared" si="9"/>
        <v>111° 32' 27.2"</v>
      </c>
      <c r="AA266">
        <v>1520</v>
      </c>
      <c r="AB266" t="s">
        <v>629</v>
      </c>
      <c r="AC266" t="s">
        <v>630</v>
      </c>
    </row>
    <row r="267" spans="1:29" x14ac:dyDescent="0.25">
      <c r="A267" t="s">
        <v>830</v>
      </c>
      <c r="B267" t="s">
        <v>831</v>
      </c>
      <c r="C267" t="s">
        <v>832</v>
      </c>
      <c r="D267" t="s">
        <v>781</v>
      </c>
      <c r="E267" t="s">
        <v>599</v>
      </c>
      <c r="F267">
        <v>44497.586805555598</v>
      </c>
      <c r="G267">
        <v>99.3</v>
      </c>
      <c r="H267" t="s">
        <v>30</v>
      </c>
      <c r="I267" t="s">
        <v>38</v>
      </c>
      <c r="L267">
        <v>37181</v>
      </c>
      <c r="M267">
        <v>92.9</v>
      </c>
      <c r="N267" t="s">
        <v>30</v>
      </c>
      <c r="O267" t="s">
        <v>38</v>
      </c>
      <c r="R267">
        <v>-6.4</v>
      </c>
      <c r="S267">
        <v>32</v>
      </c>
      <c r="T267">
        <v>48</v>
      </c>
      <c r="U267">
        <v>38.799999999999997</v>
      </c>
      <c r="V267" s="1" t="str">
        <f t="shared" si="8"/>
        <v>32° 48' 38.8"</v>
      </c>
      <c r="W267">
        <v>113</v>
      </c>
      <c r="X267">
        <v>35</v>
      </c>
      <c r="Y267">
        <v>31.6</v>
      </c>
      <c r="Z267" s="1" t="str">
        <f t="shared" si="9"/>
        <v>113° 35' 31.6"</v>
      </c>
      <c r="AA267">
        <v>419</v>
      </c>
      <c r="AB267" t="s">
        <v>600</v>
      </c>
      <c r="AC267" t="s">
        <v>782</v>
      </c>
    </row>
    <row r="268" spans="1:29" x14ac:dyDescent="0.25">
      <c r="A268" t="s">
        <v>833</v>
      </c>
      <c r="B268" t="s">
        <v>834</v>
      </c>
      <c r="C268" t="s">
        <v>835</v>
      </c>
      <c r="D268" t="s">
        <v>451</v>
      </c>
      <c r="E268" t="s">
        <v>452</v>
      </c>
      <c r="F268">
        <v>44523.625</v>
      </c>
      <c r="G268">
        <v>21.2</v>
      </c>
      <c r="H268" t="s">
        <v>30</v>
      </c>
      <c r="I268" t="s">
        <v>31</v>
      </c>
      <c r="L268">
        <v>37207</v>
      </c>
      <c r="M268">
        <v>16.600000000000001</v>
      </c>
      <c r="N268" t="s">
        <v>30</v>
      </c>
      <c r="O268" t="s">
        <v>38</v>
      </c>
      <c r="R268">
        <v>-4.5999999999999996</v>
      </c>
      <c r="S268">
        <v>32</v>
      </c>
      <c r="T268">
        <v>48</v>
      </c>
      <c r="U268">
        <v>40.799999999999997</v>
      </c>
      <c r="V268" s="1" t="str">
        <f t="shared" si="8"/>
        <v>32° 48' 40.8"</v>
      </c>
      <c r="W268">
        <v>110</v>
      </c>
      <c r="X268">
        <v>41</v>
      </c>
      <c r="Y268">
        <v>19.899999999999999</v>
      </c>
      <c r="Z268" s="1" t="str">
        <f t="shared" si="9"/>
        <v>110° 41' 19.9"</v>
      </c>
      <c r="AA268">
        <v>2206.36</v>
      </c>
      <c r="AB268" t="s">
        <v>453</v>
      </c>
      <c r="AC268" t="s">
        <v>454</v>
      </c>
    </row>
    <row r="269" spans="1:29" x14ac:dyDescent="0.25">
      <c r="A269" t="s">
        <v>836</v>
      </c>
      <c r="B269" t="s">
        <v>837</v>
      </c>
      <c r="C269" t="s">
        <v>838</v>
      </c>
      <c r="D269" t="s">
        <v>305</v>
      </c>
      <c r="E269" t="s">
        <v>305</v>
      </c>
      <c r="F269">
        <v>44503.590277777803</v>
      </c>
      <c r="G269">
        <v>52</v>
      </c>
      <c r="H269" t="s">
        <v>30</v>
      </c>
      <c r="I269" t="s">
        <v>31</v>
      </c>
      <c r="L269">
        <v>37208</v>
      </c>
      <c r="M269">
        <v>35.700000000000003</v>
      </c>
      <c r="N269" t="s">
        <v>30</v>
      </c>
      <c r="O269" t="s">
        <v>38</v>
      </c>
      <c r="R269">
        <v>-16.3</v>
      </c>
      <c r="S269">
        <v>32</v>
      </c>
      <c r="T269">
        <v>48</v>
      </c>
      <c r="U269">
        <v>58</v>
      </c>
      <c r="V269" s="1" t="str">
        <f t="shared" si="8"/>
        <v>32° 48' 58"</v>
      </c>
      <c r="W269">
        <v>109</v>
      </c>
      <c r="X269">
        <v>40</v>
      </c>
      <c r="Y269">
        <v>36.6</v>
      </c>
      <c r="Z269" s="1" t="str">
        <f t="shared" si="9"/>
        <v>109° 40' 36.6"</v>
      </c>
      <c r="AA269">
        <v>2951.16</v>
      </c>
      <c r="AB269" t="s">
        <v>306</v>
      </c>
      <c r="AC269" t="s">
        <v>643</v>
      </c>
    </row>
    <row r="270" spans="1:29" x14ac:dyDescent="0.25">
      <c r="A270" t="s">
        <v>839</v>
      </c>
      <c r="B270" t="s">
        <v>840</v>
      </c>
      <c r="C270" t="s">
        <v>841</v>
      </c>
      <c r="D270" t="s">
        <v>842</v>
      </c>
      <c r="E270" t="s">
        <v>842</v>
      </c>
      <c r="F270">
        <v>44504.520833333299</v>
      </c>
      <c r="G270">
        <v>60</v>
      </c>
      <c r="H270" t="s">
        <v>30</v>
      </c>
      <c r="I270" t="s">
        <v>38</v>
      </c>
      <c r="L270">
        <v>37208</v>
      </c>
      <c r="M270">
        <v>52.1</v>
      </c>
      <c r="N270" t="s">
        <v>30</v>
      </c>
      <c r="O270" t="s">
        <v>38</v>
      </c>
      <c r="R270">
        <v>-7.9</v>
      </c>
      <c r="S270">
        <v>32</v>
      </c>
      <c r="T270">
        <v>48</v>
      </c>
      <c r="U270">
        <v>47.6</v>
      </c>
      <c r="V270" s="1" t="str">
        <f t="shared" si="8"/>
        <v>32° 48' 47.6"</v>
      </c>
      <c r="W270">
        <v>110</v>
      </c>
      <c r="X270">
        <v>18</v>
      </c>
      <c r="Y270">
        <v>29.5</v>
      </c>
      <c r="Z270" s="1" t="str">
        <f t="shared" si="9"/>
        <v>110° 18' 29.5"</v>
      </c>
      <c r="AA270">
        <v>3515</v>
      </c>
      <c r="AB270" t="s">
        <v>843</v>
      </c>
      <c r="AC270" t="s">
        <v>844</v>
      </c>
    </row>
    <row r="271" spans="1:29" x14ac:dyDescent="0.25">
      <c r="A271" t="s">
        <v>845</v>
      </c>
      <c r="B271" t="s">
        <v>846</v>
      </c>
      <c r="C271" t="s">
        <v>847</v>
      </c>
      <c r="D271" t="s">
        <v>305</v>
      </c>
      <c r="E271" t="s">
        <v>305</v>
      </c>
      <c r="F271">
        <v>44503.604166666701</v>
      </c>
      <c r="G271">
        <v>61.2</v>
      </c>
      <c r="H271" t="s">
        <v>30</v>
      </c>
      <c r="I271" t="s">
        <v>31</v>
      </c>
      <c r="L271">
        <v>37208</v>
      </c>
      <c r="M271">
        <v>57.5</v>
      </c>
      <c r="N271" t="s">
        <v>30</v>
      </c>
      <c r="O271" t="s">
        <v>38</v>
      </c>
      <c r="R271">
        <v>-3.7</v>
      </c>
      <c r="S271">
        <v>32</v>
      </c>
      <c r="T271">
        <v>49</v>
      </c>
      <c r="U271">
        <v>7.1</v>
      </c>
      <c r="V271" s="1" t="str">
        <f t="shared" si="8"/>
        <v>32° 49' 7.1"</v>
      </c>
      <c r="W271">
        <v>109</v>
      </c>
      <c r="X271">
        <v>43</v>
      </c>
      <c r="Y271">
        <v>27.1</v>
      </c>
      <c r="Z271" s="1" t="str">
        <f t="shared" si="9"/>
        <v>109° 43' 27.1"</v>
      </c>
      <c r="AA271">
        <v>2961.14</v>
      </c>
      <c r="AB271" t="s">
        <v>306</v>
      </c>
      <c r="AC271" t="s">
        <v>643</v>
      </c>
    </row>
    <row r="272" spans="1:29" x14ac:dyDescent="0.25">
      <c r="A272" t="s">
        <v>848</v>
      </c>
      <c r="B272" t="s">
        <v>849</v>
      </c>
      <c r="C272" t="s">
        <v>850</v>
      </c>
      <c r="D272" t="s">
        <v>851</v>
      </c>
      <c r="E272" t="s">
        <v>851</v>
      </c>
      <c r="F272">
        <v>44518.511111111096</v>
      </c>
      <c r="G272">
        <v>360.2</v>
      </c>
      <c r="H272" t="s">
        <v>30</v>
      </c>
      <c r="I272" t="s">
        <v>38</v>
      </c>
      <c r="L272">
        <v>37203</v>
      </c>
      <c r="M272">
        <v>288.5</v>
      </c>
      <c r="N272" t="s">
        <v>30</v>
      </c>
      <c r="O272" t="s">
        <v>38</v>
      </c>
      <c r="R272">
        <v>-71.7</v>
      </c>
      <c r="S272">
        <v>32</v>
      </c>
      <c r="T272">
        <v>50</v>
      </c>
      <c r="U272">
        <v>26.7</v>
      </c>
      <c r="V272" s="1" t="str">
        <f t="shared" si="8"/>
        <v>32° 50' 26.7"</v>
      </c>
      <c r="W272">
        <v>112</v>
      </c>
      <c r="X272">
        <v>52</v>
      </c>
      <c r="Y272">
        <v>19.100000000000001</v>
      </c>
      <c r="Z272" s="1" t="str">
        <f t="shared" si="9"/>
        <v>112° 52' 19.1"</v>
      </c>
      <c r="AA272">
        <v>827</v>
      </c>
      <c r="AB272" t="s">
        <v>852</v>
      </c>
      <c r="AC272" t="s">
        <v>853</v>
      </c>
    </row>
    <row r="273" spans="1:29" x14ac:dyDescent="0.25">
      <c r="A273" t="s">
        <v>854</v>
      </c>
      <c r="B273" t="s">
        <v>855</v>
      </c>
      <c r="D273" t="s">
        <v>305</v>
      </c>
      <c r="E273" t="s">
        <v>305</v>
      </c>
      <c r="F273">
        <v>44503.569444444402</v>
      </c>
      <c r="G273">
        <v>109.7</v>
      </c>
      <c r="H273" t="s">
        <v>30</v>
      </c>
      <c r="I273" t="s">
        <v>38</v>
      </c>
      <c r="L273">
        <v>37209</v>
      </c>
      <c r="M273">
        <v>79.5</v>
      </c>
      <c r="N273" t="s">
        <v>30</v>
      </c>
      <c r="O273" t="s">
        <v>38</v>
      </c>
      <c r="R273">
        <v>-30.2</v>
      </c>
      <c r="S273">
        <v>32</v>
      </c>
      <c r="T273">
        <v>50</v>
      </c>
      <c r="U273">
        <v>43.4</v>
      </c>
      <c r="V273" s="1" t="str">
        <f t="shared" si="8"/>
        <v>32° 50' 43.4"</v>
      </c>
      <c r="W273">
        <v>109</v>
      </c>
      <c r="X273">
        <v>38</v>
      </c>
      <c r="Y273">
        <v>36</v>
      </c>
      <c r="Z273" s="1" t="str">
        <f t="shared" si="9"/>
        <v>109° 38' 36"</v>
      </c>
      <c r="AA273">
        <v>3135</v>
      </c>
      <c r="AB273" t="s">
        <v>306</v>
      </c>
      <c r="AC273" t="s">
        <v>643</v>
      </c>
    </row>
    <row r="274" spans="1:29" x14ac:dyDescent="0.25">
      <c r="A274" t="s">
        <v>856</v>
      </c>
      <c r="B274" t="s">
        <v>857</v>
      </c>
      <c r="C274" t="s">
        <v>858</v>
      </c>
      <c r="D274" t="s">
        <v>627</v>
      </c>
      <c r="E274" t="s">
        <v>628</v>
      </c>
      <c r="F274">
        <v>44509.690972222197</v>
      </c>
      <c r="G274">
        <v>55.8</v>
      </c>
      <c r="H274" t="s">
        <v>30</v>
      </c>
      <c r="I274" t="s">
        <v>38</v>
      </c>
      <c r="L274">
        <v>37200</v>
      </c>
      <c r="M274">
        <v>38.6</v>
      </c>
      <c r="N274" t="s">
        <v>30</v>
      </c>
      <c r="O274" t="s">
        <v>38</v>
      </c>
      <c r="R274">
        <v>-17.2</v>
      </c>
      <c r="S274">
        <v>32</v>
      </c>
      <c r="T274">
        <v>50</v>
      </c>
      <c r="U274">
        <v>47.7</v>
      </c>
      <c r="V274" s="1" t="str">
        <f t="shared" si="8"/>
        <v>32° 50' 47.7"</v>
      </c>
      <c r="W274">
        <v>111</v>
      </c>
      <c r="X274">
        <v>46</v>
      </c>
      <c r="Y274">
        <v>25.7</v>
      </c>
      <c r="Z274" s="1" t="str">
        <f t="shared" si="9"/>
        <v>111° 46' 25.7"</v>
      </c>
      <c r="AA274">
        <v>1402</v>
      </c>
      <c r="AB274" t="s">
        <v>629</v>
      </c>
      <c r="AC274" t="s">
        <v>630</v>
      </c>
    </row>
    <row r="275" spans="1:29" x14ac:dyDescent="0.25">
      <c r="A275" t="s">
        <v>859</v>
      </c>
      <c r="B275" t="s">
        <v>860</v>
      </c>
      <c r="C275" t="s">
        <v>861</v>
      </c>
      <c r="D275" t="s">
        <v>627</v>
      </c>
      <c r="E275" t="s">
        <v>628</v>
      </c>
      <c r="F275">
        <v>44508.53125</v>
      </c>
      <c r="G275">
        <v>301.7</v>
      </c>
      <c r="H275" t="s">
        <v>30</v>
      </c>
      <c r="I275" t="s">
        <v>38</v>
      </c>
      <c r="L275">
        <v>37201</v>
      </c>
      <c r="M275">
        <v>250.8</v>
      </c>
      <c r="N275" t="s">
        <v>30</v>
      </c>
      <c r="O275" t="s">
        <v>38</v>
      </c>
      <c r="R275">
        <v>-50.9</v>
      </c>
      <c r="S275">
        <v>32</v>
      </c>
      <c r="T275">
        <v>50</v>
      </c>
      <c r="U275">
        <v>3.9</v>
      </c>
      <c r="V275" s="1" t="str">
        <f t="shared" si="8"/>
        <v>32° 50' 3.9"</v>
      </c>
      <c r="W275">
        <v>111</v>
      </c>
      <c r="X275">
        <v>38</v>
      </c>
      <c r="Y275">
        <v>41</v>
      </c>
      <c r="Z275" s="1" t="str">
        <f t="shared" si="9"/>
        <v>111° 38' 41"</v>
      </c>
      <c r="AA275">
        <v>1468</v>
      </c>
      <c r="AB275" t="s">
        <v>629</v>
      </c>
      <c r="AC275" t="s">
        <v>630</v>
      </c>
    </row>
    <row r="276" spans="1:29" x14ac:dyDescent="0.25">
      <c r="A276" t="s">
        <v>862</v>
      </c>
      <c r="B276" t="s">
        <v>863</v>
      </c>
      <c r="D276" t="s">
        <v>627</v>
      </c>
      <c r="E276" t="s">
        <v>628</v>
      </c>
      <c r="F276">
        <v>44515.583333333299</v>
      </c>
      <c r="G276">
        <v>343.4</v>
      </c>
      <c r="H276" t="s">
        <v>30</v>
      </c>
      <c r="I276" t="s">
        <v>38</v>
      </c>
      <c r="L276">
        <v>37201</v>
      </c>
      <c r="M276">
        <v>304.5</v>
      </c>
      <c r="N276" t="s">
        <v>30</v>
      </c>
      <c r="O276" t="s">
        <v>38</v>
      </c>
      <c r="R276">
        <v>-38.9</v>
      </c>
      <c r="S276">
        <v>32</v>
      </c>
      <c r="T276">
        <v>50</v>
      </c>
      <c r="U276">
        <v>6</v>
      </c>
      <c r="V276" s="1" t="str">
        <f t="shared" si="8"/>
        <v>32° 50' 6"</v>
      </c>
      <c r="W276">
        <v>111</v>
      </c>
      <c r="X276">
        <v>24</v>
      </c>
      <c r="Y276">
        <v>44.4</v>
      </c>
      <c r="Z276" s="1" t="str">
        <f t="shared" si="9"/>
        <v>111° 24' 44.4"</v>
      </c>
      <c r="AA276">
        <v>1596</v>
      </c>
      <c r="AB276" t="s">
        <v>629</v>
      </c>
      <c r="AC276" t="s">
        <v>630</v>
      </c>
    </row>
    <row r="277" spans="1:29" x14ac:dyDescent="0.25">
      <c r="A277" t="s">
        <v>864</v>
      </c>
      <c r="B277" t="s">
        <v>865</v>
      </c>
      <c r="D277" t="s">
        <v>627</v>
      </c>
      <c r="E277" t="s">
        <v>628</v>
      </c>
      <c r="F277">
        <v>44515.586805555598</v>
      </c>
      <c r="G277">
        <v>217.3</v>
      </c>
      <c r="H277" t="s">
        <v>30</v>
      </c>
      <c r="I277" t="s">
        <v>38</v>
      </c>
      <c r="L277">
        <v>37201</v>
      </c>
      <c r="M277">
        <v>258</v>
      </c>
      <c r="N277" t="s">
        <v>30</v>
      </c>
      <c r="O277" t="s">
        <v>38</v>
      </c>
      <c r="R277">
        <v>40.700000000000003</v>
      </c>
      <c r="S277">
        <v>32</v>
      </c>
      <c r="T277">
        <v>50</v>
      </c>
      <c r="U277">
        <v>6</v>
      </c>
      <c r="V277" s="1" t="str">
        <f t="shared" si="8"/>
        <v>32° 50' 6"</v>
      </c>
      <c r="W277">
        <v>111</v>
      </c>
      <c r="X277">
        <v>24</v>
      </c>
      <c r="Y277">
        <v>44.4</v>
      </c>
      <c r="Z277" s="1" t="str">
        <f t="shared" si="9"/>
        <v>111° 24' 44.4"</v>
      </c>
      <c r="AA277">
        <v>1596</v>
      </c>
      <c r="AB277" t="s">
        <v>629</v>
      </c>
      <c r="AC277" t="s">
        <v>630</v>
      </c>
    </row>
    <row r="278" spans="1:29" x14ac:dyDescent="0.25">
      <c r="A278" t="s">
        <v>866</v>
      </c>
      <c r="B278" t="s">
        <v>867</v>
      </c>
      <c r="D278" t="s">
        <v>781</v>
      </c>
      <c r="E278" t="s">
        <v>599</v>
      </c>
      <c r="F278">
        <v>44497.631944444402</v>
      </c>
      <c r="G278">
        <v>81.5</v>
      </c>
      <c r="H278" t="s">
        <v>30</v>
      </c>
      <c r="I278" t="s">
        <v>31</v>
      </c>
      <c r="L278">
        <v>37181</v>
      </c>
      <c r="M278">
        <v>81.849999999999994</v>
      </c>
      <c r="N278" t="s">
        <v>30</v>
      </c>
      <c r="O278" t="s">
        <v>38</v>
      </c>
      <c r="R278">
        <v>0.35</v>
      </c>
      <c r="S278">
        <v>32</v>
      </c>
      <c r="T278">
        <v>51</v>
      </c>
      <c r="U278">
        <v>15.4</v>
      </c>
      <c r="V278" s="1" t="str">
        <f t="shared" si="8"/>
        <v>32° 51' 15.4"</v>
      </c>
      <c r="W278">
        <v>113</v>
      </c>
      <c r="X278">
        <v>47</v>
      </c>
      <c r="Y278">
        <v>20.5</v>
      </c>
      <c r="Z278" s="1" t="str">
        <f t="shared" si="9"/>
        <v>113° 47' 20.5"</v>
      </c>
      <c r="AA278">
        <v>385</v>
      </c>
      <c r="AB278" t="s">
        <v>600</v>
      </c>
      <c r="AC278" t="s">
        <v>782</v>
      </c>
    </row>
    <row r="279" spans="1:29" x14ac:dyDescent="0.25">
      <c r="A279" t="s">
        <v>868</v>
      </c>
      <c r="B279" t="s">
        <v>869</v>
      </c>
      <c r="D279" t="s">
        <v>687</v>
      </c>
      <c r="E279" t="s">
        <v>628</v>
      </c>
      <c r="F279">
        <v>44539.543055555601</v>
      </c>
      <c r="G279">
        <v>290.5</v>
      </c>
      <c r="H279" t="s">
        <v>30</v>
      </c>
      <c r="I279" t="s">
        <v>38</v>
      </c>
      <c r="L279">
        <v>37201</v>
      </c>
      <c r="M279">
        <v>291.39999999999998</v>
      </c>
      <c r="N279" t="s">
        <v>30</v>
      </c>
      <c r="O279" t="s">
        <v>38</v>
      </c>
      <c r="R279">
        <v>0.9</v>
      </c>
      <c r="S279">
        <v>32</v>
      </c>
      <c r="T279">
        <v>51</v>
      </c>
      <c r="U279">
        <v>21.9</v>
      </c>
      <c r="V279" s="1" t="str">
        <f t="shared" si="8"/>
        <v>32° 51' 21.9"</v>
      </c>
      <c r="W279">
        <v>112</v>
      </c>
      <c r="X279">
        <v>15</v>
      </c>
      <c r="Y279">
        <v>39.5</v>
      </c>
      <c r="Z279" s="1" t="str">
        <f t="shared" si="9"/>
        <v>112° 15' 39.5"</v>
      </c>
      <c r="AA279">
        <v>1702</v>
      </c>
      <c r="AB279" t="s">
        <v>629</v>
      </c>
      <c r="AC279" t="s">
        <v>688</v>
      </c>
    </row>
    <row r="280" spans="1:29" x14ac:dyDescent="0.25">
      <c r="A280" t="s">
        <v>870</v>
      </c>
      <c r="B280" t="s">
        <v>871</v>
      </c>
      <c r="D280" t="s">
        <v>627</v>
      </c>
      <c r="E280" t="s">
        <v>628</v>
      </c>
      <c r="F280">
        <v>44509.663194444402</v>
      </c>
      <c r="G280">
        <v>65</v>
      </c>
      <c r="H280" t="s">
        <v>30</v>
      </c>
      <c r="I280" t="s">
        <v>31</v>
      </c>
      <c r="L280">
        <v>37200</v>
      </c>
      <c r="M280">
        <v>63.5</v>
      </c>
      <c r="N280" t="s">
        <v>30</v>
      </c>
      <c r="O280" t="s">
        <v>38</v>
      </c>
      <c r="R280">
        <v>-1.5</v>
      </c>
      <c r="S280">
        <v>32</v>
      </c>
      <c r="T280">
        <v>51</v>
      </c>
      <c r="U280">
        <v>27.4</v>
      </c>
      <c r="V280" s="1" t="str">
        <f t="shared" si="8"/>
        <v>32° 51' 27.4"</v>
      </c>
      <c r="W280">
        <v>111</v>
      </c>
      <c r="X280">
        <v>49</v>
      </c>
      <c r="Y280">
        <v>3.5</v>
      </c>
      <c r="Z280" s="1" t="str">
        <f t="shared" si="9"/>
        <v>111° 49' 3.5"</v>
      </c>
      <c r="AA280">
        <v>1369</v>
      </c>
      <c r="AB280" t="s">
        <v>629</v>
      </c>
      <c r="AC280" t="s">
        <v>630</v>
      </c>
    </row>
    <row r="281" spans="1:29" x14ac:dyDescent="0.25">
      <c r="A281" t="s">
        <v>872</v>
      </c>
      <c r="B281" t="s">
        <v>873</v>
      </c>
      <c r="C281" t="s">
        <v>874</v>
      </c>
      <c r="D281" t="s">
        <v>627</v>
      </c>
      <c r="E281" t="s">
        <v>628</v>
      </c>
      <c r="F281">
        <v>44508.590277777803</v>
      </c>
      <c r="G281">
        <v>140.1</v>
      </c>
      <c r="H281" t="s">
        <v>30</v>
      </c>
      <c r="I281" t="s">
        <v>31</v>
      </c>
      <c r="L281">
        <v>37200</v>
      </c>
      <c r="M281">
        <v>218.7</v>
      </c>
      <c r="N281" t="s">
        <v>30</v>
      </c>
      <c r="O281" t="s">
        <v>38</v>
      </c>
      <c r="R281">
        <v>78.599999999999994</v>
      </c>
      <c r="S281">
        <v>32</v>
      </c>
      <c r="T281">
        <v>51</v>
      </c>
      <c r="U281">
        <v>42.3</v>
      </c>
      <c r="V281" s="1" t="str">
        <f t="shared" si="8"/>
        <v>32° 51' 42.3"</v>
      </c>
      <c r="W281">
        <v>111</v>
      </c>
      <c r="X281">
        <v>37</v>
      </c>
      <c r="Y281">
        <v>4.5999999999999996</v>
      </c>
      <c r="Z281" s="1" t="str">
        <f t="shared" si="9"/>
        <v>111° 37' 4.6"</v>
      </c>
      <c r="AA281">
        <v>1461</v>
      </c>
      <c r="AB281" t="s">
        <v>629</v>
      </c>
      <c r="AC281" t="s">
        <v>630</v>
      </c>
    </row>
    <row r="282" spans="1:29" x14ac:dyDescent="0.25">
      <c r="A282" t="s">
        <v>875</v>
      </c>
      <c r="B282" t="s">
        <v>876</v>
      </c>
      <c r="C282" t="s">
        <v>877</v>
      </c>
      <c r="D282" t="s">
        <v>627</v>
      </c>
      <c r="E282" t="s">
        <v>628</v>
      </c>
      <c r="F282">
        <v>44509.427083333299</v>
      </c>
      <c r="G282">
        <v>156</v>
      </c>
      <c r="H282" t="s">
        <v>30</v>
      </c>
      <c r="I282" t="s">
        <v>31</v>
      </c>
      <c r="L282">
        <v>37201</v>
      </c>
      <c r="M282">
        <v>136.6</v>
      </c>
      <c r="N282" t="s">
        <v>30</v>
      </c>
      <c r="O282" t="s">
        <v>38</v>
      </c>
      <c r="R282">
        <v>-19.399999999999999</v>
      </c>
      <c r="S282">
        <v>32</v>
      </c>
      <c r="T282">
        <v>51</v>
      </c>
      <c r="U282">
        <v>1</v>
      </c>
      <c r="V282" s="1" t="str">
        <f t="shared" si="8"/>
        <v>32° 51' 1"</v>
      </c>
      <c r="W282">
        <v>111</v>
      </c>
      <c r="X282">
        <v>33</v>
      </c>
      <c r="Y282">
        <v>29</v>
      </c>
      <c r="Z282" s="1" t="str">
        <f t="shared" si="9"/>
        <v>111° 33' 29"</v>
      </c>
      <c r="AA282">
        <v>1485</v>
      </c>
      <c r="AB282" t="s">
        <v>629</v>
      </c>
      <c r="AC282" t="s">
        <v>630</v>
      </c>
    </row>
    <row r="283" spans="1:29" x14ac:dyDescent="0.25">
      <c r="A283" t="s">
        <v>878</v>
      </c>
      <c r="B283" t="s">
        <v>879</v>
      </c>
      <c r="C283" t="s">
        <v>880</v>
      </c>
      <c r="D283" t="s">
        <v>673</v>
      </c>
      <c r="E283" t="s">
        <v>673</v>
      </c>
      <c r="F283">
        <v>44502.520833333299</v>
      </c>
      <c r="G283">
        <v>32.799999999999997</v>
      </c>
      <c r="H283" t="s">
        <v>30</v>
      </c>
      <c r="I283" t="s">
        <v>31</v>
      </c>
      <c r="L283">
        <v>37210</v>
      </c>
      <c r="M283">
        <v>25.8</v>
      </c>
      <c r="N283" t="s">
        <v>30</v>
      </c>
      <c r="O283" t="s">
        <v>38</v>
      </c>
      <c r="R283">
        <v>-7</v>
      </c>
      <c r="S283">
        <v>32</v>
      </c>
      <c r="T283">
        <v>51</v>
      </c>
      <c r="U283">
        <v>24.7</v>
      </c>
      <c r="V283" s="1" t="str">
        <f t="shared" si="8"/>
        <v>32° 51' 24.7"</v>
      </c>
      <c r="W283">
        <v>109</v>
      </c>
      <c r="X283">
        <v>10</v>
      </c>
      <c r="Y283">
        <v>57.3</v>
      </c>
      <c r="Z283" s="1" t="str">
        <f t="shared" si="9"/>
        <v>109° 10' 57.3"</v>
      </c>
      <c r="AA283">
        <v>3544</v>
      </c>
      <c r="AB283" t="s">
        <v>674</v>
      </c>
      <c r="AC283" t="s">
        <v>708</v>
      </c>
    </row>
    <row r="284" spans="1:29" x14ac:dyDescent="0.25">
      <c r="A284" t="s">
        <v>881</v>
      </c>
      <c r="B284" t="s">
        <v>882</v>
      </c>
      <c r="C284" t="s">
        <v>883</v>
      </c>
      <c r="D284" t="s">
        <v>305</v>
      </c>
      <c r="E284" t="s">
        <v>305</v>
      </c>
      <c r="F284">
        <v>44503.645833333299</v>
      </c>
      <c r="G284">
        <v>26</v>
      </c>
      <c r="H284" t="s">
        <v>30</v>
      </c>
      <c r="I284" t="s">
        <v>31</v>
      </c>
      <c r="L284">
        <v>37209</v>
      </c>
      <c r="M284">
        <v>43.4</v>
      </c>
      <c r="N284" t="s">
        <v>30</v>
      </c>
      <c r="O284" t="s">
        <v>38</v>
      </c>
      <c r="R284">
        <v>17.399999999999999</v>
      </c>
      <c r="S284">
        <v>32</v>
      </c>
      <c r="T284">
        <v>52</v>
      </c>
      <c r="U284">
        <v>28.2</v>
      </c>
      <c r="V284" s="1" t="str">
        <f t="shared" si="8"/>
        <v>32° 52' 28.2"</v>
      </c>
      <c r="W284">
        <v>109</v>
      </c>
      <c r="X284">
        <v>44</v>
      </c>
      <c r="Y284">
        <v>32.9</v>
      </c>
      <c r="Z284" s="1" t="str">
        <f t="shared" si="9"/>
        <v>109° 44' 32.9"</v>
      </c>
      <c r="AA284">
        <v>2890</v>
      </c>
      <c r="AB284" t="s">
        <v>306</v>
      </c>
      <c r="AC284" t="s">
        <v>643</v>
      </c>
    </row>
    <row r="285" spans="1:29" x14ac:dyDescent="0.25">
      <c r="A285" t="s">
        <v>884</v>
      </c>
      <c r="B285" t="s">
        <v>885</v>
      </c>
      <c r="D285" t="s">
        <v>627</v>
      </c>
      <c r="E285" t="s">
        <v>628</v>
      </c>
      <c r="F285">
        <v>44515.545138888898</v>
      </c>
      <c r="G285">
        <v>315</v>
      </c>
      <c r="H285" t="s">
        <v>30</v>
      </c>
      <c r="I285" t="s">
        <v>38</v>
      </c>
      <c r="L285">
        <v>37200</v>
      </c>
      <c r="M285">
        <v>261.45</v>
      </c>
      <c r="N285" t="s">
        <v>30</v>
      </c>
      <c r="O285" t="s">
        <v>38</v>
      </c>
      <c r="R285">
        <v>-53.55</v>
      </c>
      <c r="S285">
        <v>32</v>
      </c>
      <c r="T285">
        <v>52</v>
      </c>
      <c r="U285">
        <v>42.1</v>
      </c>
      <c r="V285" s="1" t="str">
        <f t="shared" si="8"/>
        <v>32° 52' 42.1"</v>
      </c>
      <c r="W285">
        <v>111</v>
      </c>
      <c r="X285">
        <v>26</v>
      </c>
      <c r="Y285">
        <v>40</v>
      </c>
      <c r="Z285" s="1" t="str">
        <f t="shared" si="9"/>
        <v>111° 26' 40"</v>
      </c>
      <c r="AA285">
        <v>1542</v>
      </c>
      <c r="AB285" t="s">
        <v>629</v>
      </c>
      <c r="AC285" t="s">
        <v>630</v>
      </c>
    </row>
    <row r="286" spans="1:29" x14ac:dyDescent="0.25">
      <c r="A286" t="s">
        <v>886</v>
      </c>
      <c r="B286" t="s">
        <v>887</v>
      </c>
      <c r="C286" t="s">
        <v>888</v>
      </c>
      <c r="D286" t="s">
        <v>627</v>
      </c>
      <c r="E286" t="s">
        <v>628</v>
      </c>
      <c r="F286">
        <v>44509.622916666704</v>
      </c>
      <c r="G286">
        <v>67.7</v>
      </c>
      <c r="H286" t="s">
        <v>30</v>
      </c>
      <c r="I286" t="s">
        <v>31</v>
      </c>
      <c r="L286">
        <v>37200</v>
      </c>
      <c r="M286">
        <v>39.299999999999997</v>
      </c>
      <c r="N286" t="s">
        <v>30</v>
      </c>
      <c r="O286" t="s">
        <v>38</v>
      </c>
      <c r="R286">
        <v>-28.4</v>
      </c>
      <c r="S286">
        <v>32</v>
      </c>
      <c r="T286">
        <v>52</v>
      </c>
      <c r="U286">
        <v>45</v>
      </c>
      <c r="V286" s="1" t="str">
        <f t="shared" si="8"/>
        <v>32° 52' 45"</v>
      </c>
      <c r="W286">
        <v>111</v>
      </c>
      <c r="X286">
        <v>47</v>
      </c>
      <c r="Y286">
        <v>25.9</v>
      </c>
      <c r="Z286" s="1" t="str">
        <f t="shared" si="9"/>
        <v>111° 47' 25.9"</v>
      </c>
      <c r="AA286">
        <v>1375</v>
      </c>
      <c r="AB286" t="s">
        <v>629</v>
      </c>
      <c r="AC286" t="s">
        <v>630</v>
      </c>
    </row>
    <row r="287" spans="1:29" x14ac:dyDescent="0.25">
      <c r="A287" t="s">
        <v>889</v>
      </c>
      <c r="B287" t="s">
        <v>890</v>
      </c>
      <c r="C287" t="s">
        <v>891</v>
      </c>
      <c r="D287" t="s">
        <v>816</v>
      </c>
      <c r="E287" t="s">
        <v>628</v>
      </c>
      <c r="F287">
        <v>44589.5</v>
      </c>
      <c r="G287">
        <v>663.03</v>
      </c>
      <c r="H287" t="s">
        <v>30</v>
      </c>
      <c r="I287" t="s">
        <v>107</v>
      </c>
      <c r="L287">
        <v>37201</v>
      </c>
      <c r="M287">
        <v>663.3</v>
      </c>
      <c r="N287" t="s">
        <v>30</v>
      </c>
      <c r="O287" t="s">
        <v>38</v>
      </c>
      <c r="R287">
        <v>0.27</v>
      </c>
      <c r="S287">
        <v>32</v>
      </c>
      <c r="T287">
        <v>51</v>
      </c>
      <c r="U287">
        <v>54.14</v>
      </c>
      <c r="V287" s="1" t="str">
        <f t="shared" si="8"/>
        <v>32° 51' 54.14"</v>
      </c>
      <c r="W287">
        <v>112</v>
      </c>
      <c r="X287">
        <v>1</v>
      </c>
      <c r="Y287">
        <v>52.03</v>
      </c>
      <c r="Z287" s="1" t="str">
        <f t="shared" si="9"/>
        <v>112° 1' 52.03"</v>
      </c>
      <c r="AA287">
        <v>1374.26</v>
      </c>
      <c r="AB287" t="s">
        <v>629</v>
      </c>
      <c r="AC287" t="s">
        <v>817</v>
      </c>
    </row>
    <row r="288" spans="1:29" x14ac:dyDescent="0.25">
      <c r="A288" t="s">
        <v>892</v>
      </c>
      <c r="B288" t="s">
        <v>893</v>
      </c>
      <c r="C288" t="s">
        <v>894</v>
      </c>
      <c r="D288" t="s">
        <v>627</v>
      </c>
      <c r="E288" t="s">
        <v>628</v>
      </c>
      <c r="F288">
        <v>44508.618055555598</v>
      </c>
      <c r="G288">
        <v>105.6</v>
      </c>
      <c r="H288" t="s">
        <v>30</v>
      </c>
      <c r="I288" t="s">
        <v>31</v>
      </c>
      <c r="L288">
        <v>37201</v>
      </c>
      <c r="M288">
        <v>95.6</v>
      </c>
      <c r="N288" t="s">
        <v>30</v>
      </c>
      <c r="O288" t="s">
        <v>38</v>
      </c>
      <c r="R288">
        <v>-10</v>
      </c>
      <c r="S288">
        <v>32</v>
      </c>
      <c r="T288">
        <v>53</v>
      </c>
      <c r="U288">
        <v>39.200000000000003</v>
      </c>
      <c r="V288" s="1" t="str">
        <f t="shared" si="8"/>
        <v>32° 53' 39.2"</v>
      </c>
      <c r="W288">
        <v>111</v>
      </c>
      <c r="X288">
        <v>33</v>
      </c>
      <c r="Y288">
        <v>30.5</v>
      </c>
      <c r="Z288" s="1" t="str">
        <f t="shared" si="9"/>
        <v>111° 33' 30.5"</v>
      </c>
      <c r="AA288">
        <v>1451</v>
      </c>
      <c r="AB288" t="s">
        <v>629</v>
      </c>
      <c r="AC288" t="s">
        <v>630</v>
      </c>
    </row>
    <row r="289" spans="1:29" x14ac:dyDescent="0.25">
      <c r="A289" t="s">
        <v>895</v>
      </c>
      <c r="B289" t="s">
        <v>896</v>
      </c>
      <c r="C289" t="s">
        <v>897</v>
      </c>
      <c r="D289" t="s">
        <v>627</v>
      </c>
      <c r="E289" t="s">
        <v>628</v>
      </c>
      <c r="F289">
        <v>44508.659722222197</v>
      </c>
      <c r="G289">
        <v>118.6</v>
      </c>
      <c r="H289" t="s">
        <v>30</v>
      </c>
      <c r="I289" t="s">
        <v>38</v>
      </c>
      <c r="L289">
        <v>37200</v>
      </c>
      <c r="M289">
        <v>96</v>
      </c>
      <c r="N289" t="s">
        <v>30</v>
      </c>
      <c r="O289" t="s">
        <v>38</v>
      </c>
      <c r="R289">
        <v>-22.6</v>
      </c>
      <c r="S289">
        <v>32</v>
      </c>
      <c r="T289">
        <v>53</v>
      </c>
      <c r="U289">
        <v>38.799999999999997</v>
      </c>
      <c r="V289" s="1" t="str">
        <f t="shared" si="8"/>
        <v>32° 53' 38.8"</v>
      </c>
      <c r="W289">
        <v>111</v>
      </c>
      <c r="X289">
        <v>29</v>
      </c>
      <c r="Y289">
        <v>48.8</v>
      </c>
      <c r="Z289" s="1" t="str">
        <f t="shared" si="9"/>
        <v>111° 29' 48.8"</v>
      </c>
      <c r="AA289">
        <v>1456</v>
      </c>
      <c r="AB289" t="s">
        <v>629</v>
      </c>
      <c r="AC289" t="s">
        <v>630</v>
      </c>
    </row>
    <row r="290" spans="1:29" x14ac:dyDescent="0.25">
      <c r="A290" t="s">
        <v>898</v>
      </c>
      <c r="B290" t="s">
        <v>899</v>
      </c>
      <c r="D290" t="s">
        <v>781</v>
      </c>
      <c r="E290" t="s">
        <v>599</v>
      </c>
      <c r="F290">
        <v>44498.604166666701</v>
      </c>
      <c r="G290">
        <v>47.4</v>
      </c>
      <c r="H290" t="s">
        <v>30</v>
      </c>
      <c r="I290" t="s">
        <v>31</v>
      </c>
      <c r="L290">
        <v>37180</v>
      </c>
      <c r="M290">
        <v>35.200000000000003</v>
      </c>
      <c r="N290" t="s">
        <v>30</v>
      </c>
      <c r="O290" t="s">
        <v>38</v>
      </c>
      <c r="R290">
        <v>-12.2</v>
      </c>
      <c r="S290">
        <v>32</v>
      </c>
      <c r="T290">
        <v>53</v>
      </c>
      <c r="U290">
        <v>53.6</v>
      </c>
      <c r="V290" s="1" t="str">
        <f t="shared" si="8"/>
        <v>32° 53' 53.6"</v>
      </c>
      <c r="W290">
        <v>113</v>
      </c>
      <c r="X290">
        <v>32</v>
      </c>
      <c r="Y290">
        <v>17.7</v>
      </c>
      <c r="Z290" s="1" t="str">
        <f t="shared" si="9"/>
        <v>113° 32' 17.7"</v>
      </c>
      <c r="AA290">
        <v>383</v>
      </c>
      <c r="AB290" t="s">
        <v>600</v>
      </c>
      <c r="AC290" t="s">
        <v>782</v>
      </c>
    </row>
    <row r="291" spans="1:29" x14ac:dyDescent="0.25">
      <c r="A291" t="s">
        <v>900</v>
      </c>
      <c r="B291" t="s">
        <v>901</v>
      </c>
      <c r="C291" t="s">
        <v>902</v>
      </c>
      <c r="D291" t="s">
        <v>816</v>
      </c>
      <c r="E291" t="s">
        <v>628</v>
      </c>
      <c r="F291">
        <v>44523.459027777797</v>
      </c>
      <c r="G291">
        <v>65.400000000000006</v>
      </c>
      <c r="H291" t="s">
        <v>30</v>
      </c>
      <c r="I291" t="s">
        <v>38</v>
      </c>
      <c r="L291">
        <v>37200</v>
      </c>
      <c r="M291">
        <v>43.8</v>
      </c>
      <c r="N291" t="s">
        <v>30</v>
      </c>
      <c r="O291" t="s">
        <v>38</v>
      </c>
      <c r="R291">
        <v>-21.6</v>
      </c>
      <c r="S291">
        <v>32</v>
      </c>
      <c r="T291">
        <v>53</v>
      </c>
      <c r="U291">
        <v>56.7</v>
      </c>
      <c r="V291" s="1" t="str">
        <f t="shared" si="8"/>
        <v>32° 53' 56.7"</v>
      </c>
      <c r="W291">
        <v>111</v>
      </c>
      <c r="X291">
        <v>49</v>
      </c>
      <c r="Y291">
        <v>32.6</v>
      </c>
      <c r="Z291" s="1" t="str">
        <f t="shared" si="9"/>
        <v>111° 49' 32.6"</v>
      </c>
      <c r="AA291">
        <v>1346</v>
      </c>
      <c r="AB291" t="s">
        <v>629</v>
      </c>
      <c r="AC291" t="s">
        <v>817</v>
      </c>
    </row>
    <row r="292" spans="1:29" x14ac:dyDescent="0.25">
      <c r="A292" t="s">
        <v>903</v>
      </c>
      <c r="B292" t="s">
        <v>904</v>
      </c>
      <c r="D292" t="s">
        <v>781</v>
      </c>
      <c r="E292" t="s">
        <v>599</v>
      </c>
      <c r="F292">
        <v>44497.548611111102</v>
      </c>
      <c r="G292">
        <v>59.6</v>
      </c>
      <c r="H292" t="s">
        <v>30</v>
      </c>
      <c r="I292" t="s">
        <v>38</v>
      </c>
      <c r="L292">
        <v>37182</v>
      </c>
      <c r="M292">
        <v>58.2</v>
      </c>
      <c r="N292" t="s">
        <v>30</v>
      </c>
      <c r="O292" t="s">
        <v>38</v>
      </c>
      <c r="R292">
        <v>-1.4</v>
      </c>
      <c r="S292">
        <v>32</v>
      </c>
      <c r="T292">
        <v>53</v>
      </c>
      <c r="U292">
        <v>57.2</v>
      </c>
      <c r="V292" s="1" t="str">
        <f t="shared" si="8"/>
        <v>32° 53' 57.2"</v>
      </c>
      <c r="W292">
        <v>113</v>
      </c>
      <c r="X292">
        <v>21</v>
      </c>
      <c r="Y292">
        <v>41.6</v>
      </c>
      <c r="Z292" s="1" t="str">
        <f t="shared" si="9"/>
        <v>113° 21' 41.6"</v>
      </c>
      <c r="AA292">
        <v>463</v>
      </c>
      <c r="AB292" t="s">
        <v>600</v>
      </c>
      <c r="AC292" t="s">
        <v>782</v>
      </c>
    </row>
    <row r="293" spans="1:29" x14ac:dyDescent="0.25">
      <c r="A293" t="s">
        <v>905</v>
      </c>
      <c r="B293" t="s">
        <v>906</v>
      </c>
      <c r="C293" t="s">
        <v>907</v>
      </c>
      <c r="D293" t="s">
        <v>851</v>
      </c>
      <c r="E293" t="s">
        <v>851</v>
      </c>
      <c r="F293">
        <v>44518</v>
      </c>
      <c r="G293">
        <v>362.1</v>
      </c>
      <c r="H293" t="s">
        <v>30</v>
      </c>
      <c r="I293" t="s">
        <v>38</v>
      </c>
      <c r="L293">
        <v>37203</v>
      </c>
      <c r="M293">
        <v>300.7</v>
      </c>
      <c r="N293" t="s">
        <v>30</v>
      </c>
      <c r="O293" t="s">
        <v>38</v>
      </c>
      <c r="R293">
        <v>-61.4</v>
      </c>
      <c r="S293">
        <v>32</v>
      </c>
      <c r="T293">
        <v>52</v>
      </c>
      <c r="U293">
        <v>55</v>
      </c>
      <c r="V293" s="1" t="str">
        <f t="shared" si="8"/>
        <v>32° 52' 55"</v>
      </c>
      <c r="W293">
        <v>112</v>
      </c>
      <c r="X293">
        <v>43</v>
      </c>
      <c r="Y293">
        <v>47.7</v>
      </c>
      <c r="Z293" s="1" t="str">
        <f t="shared" si="9"/>
        <v>112° 43' 47.7"</v>
      </c>
      <c r="AA293">
        <v>860</v>
      </c>
      <c r="AB293" t="s">
        <v>852</v>
      </c>
      <c r="AC293" t="s">
        <v>853</v>
      </c>
    </row>
    <row r="294" spans="1:29" x14ac:dyDescent="0.25">
      <c r="A294" t="s">
        <v>908</v>
      </c>
      <c r="B294" t="s">
        <v>909</v>
      </c>
      <c r="C294" t="s">
        <v>910</v>
      </c>
      <c r="D294" t="s">
        <v>816</v>
      </c>
      <c r="E294" t="s">
        <v>628</v>
      </c>
      <c r="F294">
        <v>44509.554166666698</v>
      </c>
      <c r="G294">
        <v>337.9</v>
      </c>
      <c r="H294" t="s">
        <v>30</v>
      </c>
      <c r="I294" t="s">
        <v>38</v>
      </c>
      <c r="L294">
        <v>37200</v>
      </c>
      <c r="M294">
        <v>329.9</v>
      </c>
      <c r="N294" t="s">
        <v>30</v>
      </c>
      <c r="O294" t="s">
        <v>38</v>
      </c>
      <c r="R294">
        <v>-8</v>
      </c>
      <c r="S294">
        <v>32</v>
      </c>
      <c r="T294">
        <v>52</v>
      </c>
      <c r="U294">
        <v>58</v>
      </c>
      <c r="V294" s="1" t="str">
        <f t="shared" si="8"/>
        <v>32° 52' 58"</v>
      </c>
      <c r="W294">
        <v>111</v>
      </c>
      <c r="X294">
        <v>51</v>
      </c>
      <c r="Y294">
        <v>36.6</v>
      </c>
      <c r="Z294" s="1" t="str">
        <f t="shared" si="9"/>
        <v>111° 51' 36.6"</v>
      </c>
      <c r="AA294">
        <v>1338</v>
      </c>
      <c r="AB294" t="s">
        <v>629</v>
      </c>
      <c r="AC294" t="s">
        <v>817</v>
      </c>
    </row>
    <row r="295" spans="1:29" x14ac:dyDescent="0.25">
      <c r="A295" t="s">
        <v>911</v>
      </c>
      <c r="B295" t="s">
        <v>912</v>
      </c>
      <c r="D295" t="s">
        <v>816</v>
      </c>
      <c r="E295" t="s">
        <v>628</v>
      </c>
      <c r="F295">
        <v>44509.556250000001</v>
      </c>
      <c r="G295">
        <v>325.3</v>
      </c>
      <c r="H295" t="s">
        <v>30</v>
      </c>
      <c r="I295" t="s">
        <v>38</v>
      </c>
      <c r="L295">
        <v>37200</v>
      </c>
      <c r="M295">
        <v>314.7</v>
      </c>
      <c r="N295" t="s">
        <v>30</v>
      </c>
      <c r="O295" t="s">
        <v>38</v>
      </c>
      <c r="R295">
        <v>-10.6</v>
      </c>
      <c r="S295">
        <v>32</v>
      </c>
      <c r="T295">
        <v>52</v>
      </c>
      <c r="U295">
        <v>58</v>
      </c>
      <c r="V295" s="1" t="str">
        <f t="shared" si="8"/>
        <v>32° 52' 58"</v>
      </c>
      <c r="W295">
        <v>111</v>
      </c>
      <c r="X295">
        <v>51</v>
      </c>
      <c r="Y295">
        <v>36.6</v>
      </c>
      <c r="Z295" s="1" t="str">
        <f t="shared" si="9"/>
        <v>111° 51' 36.6"</v>
      </c>
      <c r="AA295">
        <v>1338</v>
      </c>
      <c r="AB295" t="s">
        <v>629</v>
      </c>
      <c r="AC295" t="s">
        <v>817</v>
      </c>
    </row>
    <row r="296" spans="1:29" x14ac:dyDescent="0.25">
      <c r="A296" t="s">
        <v>913</v>
      </c>
      <c r="B296" t="s">
        <v>914</v>
      </c>
      <c r="C296" t="s">
        <v>915</v>
      </c>
      <c r="D296" t="s">
        <v>781</v>
      </c>
      <c r="E296" t="s">
        <v>599</v>
      </c>
      <c r="F296">
        <v>44497.6875</v>
      </c>
      <c r="G296">
        <v>118.7</v>
      </c>
      <c r="H296" t="s">
        <v>30</v>
      </c>
      <c r="I296" t="s">
        <v>31</v>
      </c>
      <c r="L296">
        <v>37181</v>
      </c>
      <c r="M296">
        <v>105.9</v>
      </c>
      <c r="N296" t="s">
        <v>30</v>
      </c>
      <c r="O296" t="s">
        <v>38</v>
      </c>
      <c r="R296">
        <v>-12.8</v>
      </c>
      <c r="S296">
        <v>32</v>
      </c>
      <c r="T296">
        <v>53</v>
      </c>
      <c r="U296">
        <v>0.5</v>
      </c>
      <c r="V296" s="1" t="str">
        <f t="shared" si="8"/>
        <v>32° 53' 0.5"</v>
      </c>
      <c r="W296">
        <v>113</v>
      </c>
      <c r="X296">
        <v>42</v>
      </c>
      <c r="Y296">
        <v>26.9</v>
      </c>
      <c r="Z296" s="1" t="str">
        <f t="shared" si="9"/>
        <v>113° 42' 26.9"</v>
      </c>
      <c r="AA296">
        <v>408</v>
      </c>
      <c r="AB296" t="s">
        <v>600</v>
      </c>
      <c r="AC296" t="s">
        <v>782</v>
      </c>
    </row>
    <row r="297" spans="1:29" x14ac:dyDescent="0.25">
      <c r="A297" t="s">
        <v>916</v>
      </c>
      <c r="B297" t="s">
        <v>917</v>
      </c>
      <c r="D297" t="s">
        <v>781</v>
      </c>
      <c r="E297" t="s">
        <v>599</v>
      </c>
      <c r="F297">
        <v>44497.645833333299</v>
      </c>
      <c r="G297">
        <v>94.8</v>
      </c>
      <c r="H297" t="s">
        <v>30</v>
      </c>
      <c r="I297" t="s">
        <v>31</v>
      </c>
      <c r="L297">
        <v>37181</v>
      </c>
      <c r="M297">
        <v>106.6</v>
      </c>
      <c r="N297" t="s">
        <v>30</v>
      </c>
      <c r="O297" t="s">
        <v>38</v>
      </c>
      <c r="R297">
        <v>11.8</v>
      </c>
      <c r="S297">
        <v>32</v>
      </c>
      <c r="T297">
        <v>53</v>
      </c>
      <c r="U297">
        <v>1.2</v>
      </c>
      <c r="V297" s="1" t="str">
        <f t="shared" si="8"/>
        <v>32° 53' 1.2"</v>
      </c>
      <c r="W297">
        <v>113</v>
      </c>
      <c r="X297">
        <v>45</v>
      </c>
      <c r="Y297">
        <v>52</v>
      </c>
      <c r="Z297" s="1" t="str">
        <f t="shared" si="9"/>
        <v>113° 45' 52"</v>
      </c>
      <c r="AA297">
        <v>410</v>
      </c>
      <c r="AB297" t="s">
        <v>600</v>
      </c>
      <c r="AC297" t="s">
        <v>782</v>
      </c>
    </row>
    <row r="298" spans="1:29" x14ac:dyDescent="0.25">
      <c r="A298" t="s">
        <v>918</v>
      </c>
      <c r="B298" t="s">
        <v>919</v>
      </c>
      <c r="C298" t="s">
        <v>920</v>
      </c>
      <c r="D298" t="s">
        <v>627</v>
      </c>
      <c r="E298" t="s">
        <v>628</v>
      </c>
      <c r="F298">
        <v>44510.465972222199</v>
      </c>
      <c r="G298">
        <v>318.7</v>
      </c>
      <c r="H298" t="s">
        <v>30</v>
      </c>
      <c r="I298" t="s">
        <v>38</v>
      </c>
      <c r="L298">
        <v>37203</v>
      </c>
      <c r="M298">
        <v>236.5</v>
      </c>
      <c r="N298" t="s">
        <v>30</v>
      </c>
      <c r="O298" t="s">
        <v>38</v>
      </c>
      <c r="R298">
        <v>-82.2</v>
      </c>
      <c r="S298">
        <v>32</v>
      </c>
      <c r="T298">
        <v>53</v>
      </c>
      <c r="U298">
        <v>13.1</v>
      </c>
      <c r="V298" s="1" t="str">
        <f t="shared" si="8"/>
        <v>32° 53' 13.1"</v>
      </c>
      <c r="W298">
        <v>111</v>
      </c>
      <c r="X298">
        <v>41</v>
      </c>
      <c r="Y298">
        <v>29.8</v>
      </c>
      <c r="Z298" s="1" t="str">
        <f t="shared" si="9"/>
        <v>111° 41' 29.8"</v>
      </c>
      <c r="AA298">
        <v>1417</v>
      </c>
      <c r="AB298" t="s">
        <v>629</v>
      </c>
      <c r="AC298" t="s">
        <v>630</v>
      </c>
    </row>
    <row r="299" spans="1:29" x14ac:dyDescent="0.25">
      <c r="A299" t="s">
        <v>921</v>
      </c>
      <c r="B299" t="s">
        <v>922</v>
      </c>
      <c r="C299" t="s">
        <v>923</v>
      </c>
      <c r="D299" t="s">
        <v>627</v>
      </c>
      <c r="E299" t="s">
        <v>628</v>
      </c>
      <c r="F299">
        <v>44509.642361111102</v>
      </c>
      <c r="G299">
        <v>290</v>
      </c>
      <c r="H299" t="s">
        <v>30</v>
      </c>
      <c r="I299" t="s">
        <v>38</v>
      </c>
      <c r="J299" t="s">
        <v>458</v>
      </c>
      <c r="L299">
        <v>37203</v>
      </c>
      <c r="M299">
        <v>259.5</v>
      </c>
      <c r="N299" t="s">
        <v>30</v>
      </c>
      <c r="O299" t="s">
        <v>38</v>
      </c>
      <c r="P299" t="s">
        <v>458</v>
      </c>
      <c r="R299">
        <v>-30.5</v>
      </c>
      <c r="S299">
        <v>32</v>
      </c>
      <c r="T299">
        <v>54</v>
      </c>
      <c r="U299">
        <v>45.6</v>
      </c>
      <c r="V299" s="1" t="str">
        <f t="shared" si="8"/>
        <v>32° 54' 45.6"</v>
      </c>
      <c r="W299">
        <v>111</v>
      </c>
      <c r="X299">
        <v>43</v>
      </c>
      <c r="Y299">
        <v>19.3</v>
      </c>
      <c r="Z299" s="1" t="str">
        <f t="shared" si="9"/>
        <v>111° 43' 19.3"</v>
      </c>
      <c r="AA299">
        <v>1394</v>
      </c>
      <c r="AB299" t="s">
        <v>629</v>
      </c>
      <c r="AC299" t="s">
        <v>630</v>
      </c>
    </row>
    <row r="300" spans="1:29" x14ac:dyDescent="0.25">
      <c r="A300" t="s">
        <v>924</v>
      </c>
      <c r="B300" t="s">
        <v>925</v>
      </c>
      <c r="C300" t="s">
        <v>926</v>
      </c>
      <c r="D300" t="s">
        <v>851</v>
      </c>
      <c r="E300" t="s">
        <v>851</v>
      </c>
      <c r="F300">
        <v>44516.576388888898</v>
      </c>
      <c r="G300">
        <v>467.1</v>
      </c>
      <c r="H300" t="s">
        <v>30</v>
      </c>
      <c r="I300" t="s">
        <v>38</v>
      </c>
      <c r="L300">
        <v>37202</v>
      </c>
      <c r="M300">
        <v>412.4</v>
      </c>
      <c r="N300" t="s">
        <v>30</v>
      </c>
      <c r="O300" t="s">
        <v>38</v>
      </c>
      <c r="R300">
        <v>-54.7</v>
      </c>
      <c r="S300">
        <v>32</v>
      </c>
      <c r="T300">
        <v>54</v>
      </c>
      <c r="U300">
        <v>50.8</v>
      </c>
      <c r="V300" s="1" t="str">
        <f t="shared" si="8"/>
        <v>32° 54' 50.8"</v>
      </c>
      <c r="W300">
        <v>112</v>
      </c>
      <c r="X300">
        <v>37</v>
      </c>
      <c r="Y300">
        <v>21.4</v>
      </c>
      <c r="Z300" s="1" t="str">
        <f t="shared" si="9"/>
        <v>112° 37' 21.4"</v>
      </c>
      <c r="AA300">
        <v>973</v>
      </c>
      <c r="AB300" t="s">
        <v>852</v>
      </c>
      <c r="AC300" t="s">
        <v>853</v>
      </c>
    </row>
    <row r="301" spans="1:29" x14ac:dyDescent="0.25">
      <c r="A301" t="s">
        <v>927</v>
      </c>
      <c r="B301" t="s">
        <v>928</v>
      </c>
      <c r="C301" t="s">
        <v>929</v>
      </c>
      <c r="D301" t="s">
        <v>627</v>
      </c>
      <c r="E301" t="s">
        <v>628</v>
      </c>
      <c r="F301">
        <v>44508.649305555598</v>
      </c>
      <c r="G301">
        <v>76.5</v>
      </c>
      <c r="H301" t="s">
        <v>30</v>
      </c>
      <c r="I301" t="s">
        <v>31</v>
      </c>
      <c r="L301">
        <v>37200</v>
      </c>
      <c r="M301">
        <v>66.400000000000006</v>
      </c>
      <c r="N301" t="s">
        <v>30</v>
      </c>
      <c r="O301" t="s">
        <v>38</v>
      </c>
      <c r="R301">
        <v>-10.1</v>
      </c>
      <c r="S301">
        <v>32</v>
      </c>
      <c r="T301">
        <v>55</v>
      </c>
      <c r="U301">
        <v>2.8</v>
      </c>
      <c r="V301" s="1" t="str">
        <f t="shared" si="8"/>
        <v>32° 55' 2.8"</v>
      </c>
      <c r="W301">
        <v>111</v>
      </c>
      <c r="X301">
        <v>28</v>
      </c>
      <c r="Y301">
        <v>48.6</v>
      </c>
      <c r="Z301" s="1" t="str">
        <f t="shared" si="9"/>
        <v>111° 28' 48.6"</v>
      </c>
      <c r="AA301">
        <v>1473</v>
      </c>
      <c r="AB301" t="s">
        <v>629</v>
      </c>
      <c r="AC301" t="s">
        <v>630</v>
      </c>
    </row>
    <row r="302" spans="1:29" x14ac:dyDescent="0.25">
      <c r="A302" t="s">
        <v>930</v>
      </c>
      <c r="B302" t="s">
        <v>931</v>
      </c>
      <c r="C302" t="s">
        <v>932</v>
      </c>
      <c r="D302" t="s">
        <v>816</v>
      </c>
      <c r="E302" t="s">
        <v>628</v>
      </c>
      <c r="F302">
        <v>44523.456250000003</v>
      </c>
      <c r="G302">
        <v>65.099999999999994</v>
      </c>
      <c r="H302" t="s">
        <v>30</v>
      </c>
      <c r="I302" t="s">
        <v>38</v>
      </c>
      <c r="L302">
        <v>37200</v>
      </c>
      <c r="M302">
        <v>43.7</v>
      </c>
      <c r="N302" t="s">
        <v>30</v>
      </c>
      <c r="O302" t="s">
        <v>38</v>
      </c>
      <c r="R302">
        <v>-21.4</v>
      </c>
      <c r="S302">
        <v>32</v>
      </c>
      <c r="T302">
        <v>53</v>
      </c>
      <c r="U302">
        <v>51.4</v>
      </c>
      <c r="V302" s="1" t="str">
        <f t="shared" si="8"/>
        <v>32° 53' 51.4"</v>
      </c>
      <c r="W302">
        <v>111</v>
      </c>
      <c r="X302">
        <v>49</v>
      </c>
      <c r="Y302">
        <v>32.5</v>
      </c>
      <c r="Z302" s="1" t="str">
        <f t="shared" si="9"/>
        <v>111° 49' 32.5"</v>
      </c>
      <c r="AA302">
        <v>1347</v>
      </c>
      <c r="AB302" t="s">
        <v>629</v>
      </c>
      <c r="AC302" t="s">
        <v>817</v>
      </c>
    </row>
    <row r="303" spans="1:29" x14ac:dyDescent="0.25">
      <c r="A303" t="s">
        <v>933</v>
      </c>
      <c r="B303" t="s">
        <v>934</v>
      </c>
      <c r="C303" t="s">
        <v>935</v>
      </c>
      <c r="D303" t="s">
        <v>687</v>
      </c>
      <c r="E303" t="s">
        <v>628</v>
      </c>
      <c r="F303">
        <v>44539.511111111096</v>
      </c>
      <c r="G303">
        <v>211.6</v>
      </c>
      <c r="H303" t="s">
        <v>30</v>
      </c>
      <c r="I303" t="s">
        <v>38</v>
      </c>
      <c r="L303">
        <v>37203</v>
      </c>
      <c r="M303">
        <v>212.8</v>
      </c>
      <c r="N303" t="s">
        <v>30</v>
      </c>
      <c r="O303" t="s">
        <v>38</v>
      </c>
      <c r="R303">
        <v>1.2</v>
      </c>
      <c r="S303">
        <v>32</v>
      </c>
      <c r="T303">
        <v>53</v>
      </c>
      <c r="U303">
        <v>57.6</v>
      </c>
      <c r="V303" s="1" t="str">
        <f t="shared" si="8"/>
        <v>32° 53' 57.6"</v>
      </c>
      <c r="W303">
        <v>112</v>
      </c>
      <c r="X303">
        <v>15</v>
      </c>
      <c r="Y303">
        <v>35.4</v>
      </c>
      <c r="Z303" s="1" t="str">
        <f t="shared" si="9"/>
        <v>112° 15' 35.4"</v>
      </c>
      <c r="AA303">
        <v>1626</v>
      </c>
      <c r="AB303" t="s">
        <v>629</v>
      </c>
      <c r="AC303" t="s">
        <v>688</v>
      </c>
    </row>
    <row r="304" spans="1:29" x14ac:dyDescent="0.25">
      <c r="A304" t="s">
        <v>936</v>
      </c>
      <c r="B304" t="s">
        <v>937</v>
      </c>
      <c r="C304" t="s">
        <v>938</v>
      </c>
      <c r="D304" t="s">
        <v>781</v>
      </c>
      <c r="E304" t="s">
        <v>599</v>
      </c>
      <c r="F304">
        <v>44495.5</v>
      </c>
      <c r="G304">
        <v>228.8</v>
      </c>
      <c r="H304" t="s">
        <v>30</v>
      </c>
      <c r="I304" t="s">
        <v>38</v>
      </c>
      <c r="L304">
        <v>37182</v>
      </c>
      <c r="M304">
        <v>230.15</v>
      </c>
      <c r="N304" t="s">
        <v>30</v>
      </c>
      <c r="O304" t="s">
        <v>38</v>
      </c>
      <c r="R304">
        <v>1.35</v>
      </c>
      <c r="S304">
        <v>32</v>
      </c>
      <c r="T304">
        <v>54</v>
      </c>
      <c r="U304">
        <v>19.8</v>
      </c>
      <c r="V304" s="1" t="str">
        <f t="shared" si="8"/>
        <v>32° 54' 19.8"</v>
      </c>
      <c r="W304">
        <v>113</v>
      </c>
      <c r="X304">
        <v>6</v>
      </c>
      <c r="Y304">
        <v>4.9000000000000004</v>
      </c>
      <c r="Z304" s="1" t="str">
        <f t="shared" si="9"/>
        <v>113° 6' 4.9"</v>
      </c>
      <c r="AA304">
        <v>708</v>
      </c>
      <c r="AB304" t="s">
        <v>600</v>
      </c>
      <c r="AC304" t="s">
        <v>782</v>
      </c>
    </row>
    <row r="305" spans="1:29" x14ac:dyDescent="0.25">
      <c r="A305" t="s">
        <v>939</v>
      </c>
      <c r="B305" t="s">
        <v>940</v>
      </c>
      <c r="D305" t="s">
        <v>627</v>
      </c>
      <c r="E305" t="s">
        <v>628</v>
      </c>
      <c r="F305">
        <v>44508.607638888898</v>
      </c>
      <c r="G305">
        <v>99.9</v>
      </c>
      <c r="H305" t="s">
        <v>30</v>
      </c>
      <c r="I305" t="s">
        <v>31</v>
      </c>
      <c r="L305">
        <v>37200</v>
      </c>
      <c r="M305">
        <v>88.2</v>
      </c>
      <c r="N305" t="s">
        <v>30</v>
      </c>
      <c r="O305" t="s">
        <v>38</v>
      </c>
      <c r="R305">
        <v>-11.7</v>
      </c>
      <c r="S305">
        <v>32</v>
      </c>
      <c r="T305">
        <v>54</v>
      </c>
      <c r="U305">
        <v>31.8</v>
      </c>
      <c r="V305" s="1" t="str">
        <f t="shared" si="8"/>
        <v>32° 54' 31.8"</v>
      </c>
      <c r="W305">
        <v>111</v>
      </c>
      <c r="X305">
        <v>35</v>
      </c>
      <c r="Y305">
        <v>3.3</v>
      </c>
      <c r="Z305" s="1" t="str">
        <f t="shared" si="9"/>
        <v>111° 35' 3.3"</v>
      </c>
      <c r="AA305">
        <v>1431</v>
      </c>
      <c r="AB305" t="s">
        <v>629</v>
      </c>
      <c r="AC305" t="s">
        <v>630</v>
      </c>
    </row>
    <row r="306" spans="1:29" x14ac:dyDescent="0.25">
      <c r="A306" t="s">
        <v>941</v>
      </c>
      <c r="B306" t="s">
        <v>942</v>
      </c>
      <c r="C306" t="s">
        <v>943</v>
      </c>
      <c r="D306" t="s">
        <v>627</v>
      </c>
      <c r="E306" t="s">
        <v>628</v>
      </c>
      <c r="F306">
        <v>44508.625</v>
      </c>
      <c r="G306">
        <v>73</v>
      </c>
      <c r="H306" t="s">
        <v>30</v>
      </c>
      <c r="I306" t="s">
        <v>31</v>
      </c>
      <c r="L306">
        <v>37200</v>
      </c>
      <c r="M306">
        <v>56.2</v>
      </c>
      <c r="N306" t="s">
        <v>30</v>
      </c>
      <c r="O306" t="s">
        <v>38</v>
      </c>
      <c r="R306">
        <v>-16.8</v>
      </c>
      <c r="S306">
        <v>32</v>
      </c>
      <c r="T306">
        <v>55</v>
      </c>
      <c r="U306">
        <v>49.5</v>
      </c>
      <c r="V306" s="1" t="str">
        <f t="shared" si="8"/>
        <v>32° 55' 49.5"</v>
      </c>
      <c r="W306">
        <v>111</v>
      </c>
      <c r="X306">
        <v>30</v>
      </c>
      <c r="Y306">
        <v>53.9</v>
      </c>
      <c r="Z306" s="1" t="str">
        <f t="shared" si="9"/>
        <v>111° 30' 53.9"</v>
      </c>
      <c r="AA306">
        <v>1429</v>
      </c>
      <c r="AB306" t="s">
        <v>629</v>
      </c>
      <c r="AC306" t="s">
        <v>630</v>
      </c>
    </row>
    <row r="307" spans="1:29" x14ac:dyDescent="0.25">
      <c r="A307" t="s">
        <v>944</v>
      </c>
      <c r="B307" t="s">
        <v>945</v>
      </c>
      <c r="C307" t="s">
        <v>946</v>
      </c>
      <c r="D307" t="s">
        <v>851</v>
      </c>
      <c r="E307" t="s">
        <v>851</v>
      </c>
      <c r="F307">
        <v>44508.46875</v>
      </c>
      <c r="G307">
        <v>680.7</v>
      </c>
      <c r="H307" t="s">
        <v>30</v>
      </c>
      <c r="I307" t="s">
        <v>38</v>
      </c>
      <c r="L307">
        <v>37202</v>
      </c>
      <c r="M307">
        <v>638.1</v>
      </c>
      <c r="N307" t="s">
        <v>30</v>
      </c>
      <c r="O307" t="s">
        <v>38</v>
      </c>
      <c r="R307">
        <v>-42.6</v>
      </c>
      <c r="S307">
        <v>32</v>
      </c>
      <c r="T307">
        <v>56</v>
      </c>
      <c r="U307">
        <v>5.4</v>
      </c>
      <c r="V307" s="1" t="str">
        <f t="shared" si="8"/>
        <v>32° 56' 5.4"</v>
      </c>
      <c r="W307">
        <v>112</v>
      </c>
      <c r="X307">
        <v>31</v>
      </c>
      <c r="Y307">
        <v>49.5</v>
      </c>
      <c r="Z307" s="1" t="str">
        <f t="shared" si="9"/>
        <v>112° 31' 49.5"</v>
      </c>
      <c r="AA307">
        <v>1221</v>
      </c>
      <c r="AB307" t="s">
        <v>852</v>
      </c>
      <c r="AC307" t="s">
        <v>853</v>
      </c>
    </row>
    <row r="308" spans="1:29" x14ac:dyDescent="0.25">
      <c r="A308" t="s">
        <v>947</v>
      </c>
      <c r="B308" t="s">
        <v>948</v>
      </c>
      <c r="C308" t="s">
        <v>949</v>
      </c>
      <c r="D308" t="s">
        <v>627</v>
      </c>
      <c r="E308" t="s">
        <v>628</v>
      </c>
      <c r="F308">
        <v>44508.701388888898</v>
      </c>
      <c r="G308">
        <v>321.60000000000002</v>
      </c>
      <c r="H308" t="s">
        <v>30</v>
      </c>
      <c r="I308" t="s">
        <v>38</v>
      </c>
      <c r="L308">
        <v>37200</v>
      </c>
      <c r="M308">
        <v>273.7</v>
      </c>
      <c r="N308" t="s">
        <v>30</v>
      </c>
      <c r="O308" t="s">
        <v>38</v>
      </c>
      <c r="R308">
        <v>-47.9</v>
      </c>
      <c r="S308">
        <v>32</v>
      </c>
      <c r="T308">
        <v>56</v>
      </c>
      <c r="U308">
        <v>16.600000000000001</v>
      </c>
      <c r="V308" s="1" t="str">
        <f t="shared" si="8"/>
        <v>32° 56' 16.6"</v>
      </c>
      <c r="W308">
        <v>111</v>
      </c>
      <c r="X308">
        <v>24</v>
      </c>
      <c r="Y308">
        <v>47.3</v>
      </c>
      <c r="Z308" s="1" t="str">
        <f t="shared" si="9"/>
        <v>111° 24' 47.3"</v>
      </c>
      <c r="AA308">
        <v>1588</v>
      </c>
      <c r="AB308" t="s">
        <v>629</v>
      </c>
      <c r="AC308" t="s">
        <v>630</v>
      </c>
    </row>
    <row r="309" spans="1:29" x14ac:dyDescent="0.25">
      <c r="A309" t="s">
        <v>950</v>
      </c>
      <c r="B309" t="s">
        <v>951</v>
      </c>
      <c r="C309" t="s">
        <v>952</v>
      </c>
      <c r="D309" t="s">
        <v>627</v>
      </c>
      <c r="E309" t="s">
        <v>628</v>
      </c>
      <c r="F309">
        <v>44509.690972222197</v>
      </c>
      <c r="G309">
        <v>106</v>
      </c>
      <c r="H309" t="s">
        <v>30</v>
      </c>
      <c r="I309" t="s">
        <v>31</v>
      </c>
      <c r="L309">
        <v>37200</v>
      </c>
      <c r="M309">
        <v>91.5</v>
      </c>
      <c r="N309" t="s">
        <v>30</v>
      </c>
      <c r="O309" t="s">
        <v>38</v>
      </c>
      <c r="R309">
        <v>-14.5</v>
      </c>
      <c r="S309">
        <v>32</v>
      </c>
      <c r="T309">
        <v>56</v>
      </c>
      <c r="U309">
        <v>18</v>
      </c>
      <c r="V309" s="1" t="str">
        <f t="shared" si="8"/>
        <v>32° 56' 18"</v>
      </c>
      <c r="W309">
        <v>111</v>
      </c>
      <c r="X309">
        <v>37</v>
      </c>
      <c r="Y309">
        <v>5</v>
      </c>
      <c r="Z309" s="1" t="str">
        <f t="shared" si="9"/>
        <v>111° 37' 5"</v>
      </c>
      <c r="AA309">
        <v>1406</v>
      </c>
      <c r="AB309" t="s">
        <v>629</v>
      </c>
      <c r="AC309" t="s">
        <v>630</v>
      </c>
    </row>
    <row r="310" spans="1:29" x14ac:dyDescent="0.25">
      <c r="A310" t="s">
        <v>953</v>
      </c>
      <c r="B310" t="s">
        <v>954</v>
      </c>
      <c r="D310" t="s">
        <v>451</v>
      </c>
      <c r="E310" t="s">
        <v>452</v>
      </c>
      <c r="F310">
        <v>44523.581250000003</v>
      </c>
      <c r="G310">
        <v>25.9</v>
      </c>
      <c r="H310" t="s">
        <v>30</v>
      </c>
      <c r="I310" t="s">
        <v>31</v>
      </c>
      <c r="L310">
        <v>37207</v>
      </c>
      <c r="M310">
        <v>27.8</v>
      </c>
      <c r="N310" t="s">
        <v>30</v>
      </c>
      <c r="O310" t="s">
        <v>38</v>
      </c>
      <c r="R310">
        <v>1.9</v>
      </c>
      <c r="S310">
        <v>32</v>
      </c>
      <c r="T310">
        <v>55</v>
      </c>
      <c r="U310">
        <v>26.8</v>
      </c>
      <c r="V310" s="1" t="str">
        <f t="shared" si="8"/>
        <v>32° 55' 26.8"</v>
      </c>
      <c r="W310">
        <v>110</v>
      </c>
      <c r="X310">
        <v>44</v>
      </c>
      <c r="Y310">
        <v>26.2</v>
      </c>
      <c r="Z310" s="1" t="str">
        <f t="shared" si="9"/>
        <v>110° 44' 26.2"</v>
      </c>
      <c r="AA310">
        <v>2025</v>
      </c>
      <c r="AB310" t="s">
        <v>453</v>
      </c>
      <c r="AC310" t="s">
        <v>454</v>
      </c>
    </row>
    <row r="311" spans="1:29" x14ac:dyDescent="0.25">
      <c r="A311" t="s">
        <v>955</v>
      </c>
      <c r="B311" t="s">
        <v>956</v>
      </c>
      <c r="C311" t="s">
        <v>957</v>
      </c>
      <c r="D311" t="s">
        <v>816</v>
      </c>
      <c r="E311" t="s">
        <v>628</v>
      </c>
      <c r="F311">
        <v>44508.65625</v>
      </c>
      <c r="G311">
        <v>139.5</v>
      </c>
      <c r="H311" t="s">
        <v>30</v>
      </c>
      <c r="I311" t="s">
        <v>38</v>
      </c>
      <c r="L311">
        <v>37201</v>
      </c>
      <c r="M311">
        <v>197.3</v>
      </c>
      <c r="N311" t="s">
        <v>30</v>
      </c>
      <c r="O311" t="s">
        <v>38</v>
      </c>
      <c r="R311">
        <v>57.8</v>
      </c>
      <c r="S311">
        <v>32</v>
      </c>
      <c r="T311">
        <v>55</v>
      </c>
      <c r="U311">
        <v>24.3</v>
      </c>
      <c r="V311" s="1" t="str">
        <f t="shared" si="8"/>
        <v>32° 55' 24.3"</v>
      </c>
      <c r="W311">
        <v>111</v>
      </c>
      <c r="X311">
        <v>59</v>
      </c>
      <c r="Y311">
        <v>50.3</v>
      </c>
      <c r="Z311" s="1" t="str">
        <f t="shared" si="9"/>
        <v>111° 59' 50.3"</v>
      </c>
      <c r="AA311">
        <v>1267</v>
      </c>
      <c r="AB311" t="s">
        <v>629</v>
      </c>
      <c r="AC311" t="s">
        <v>817</v>
      </c>
    </row>
    <row r="312" spans="1:29" x14ac:dyDescent="0.25">
      <c r="A312" t="s">
        <v>958</v>
      </c>
      <c r="B312" t="s">
        <v>959</v>
      </c>
      <c r="D312" t="s">
        <v>816</v>
      </c>
      <c r="E312" t="s">
        <v>628</v>
      </c>
      <c r="F312">
        <v>44508.5402777778</v>
      </c>
      <c r="G312">
        <v>532.1</v>
      </c>
      <c r="H312" t="s">
        <v>30</v>
      </c>
      <c r="I312" t="s">
        <v>38</v>
      </c>
      <c r="L312">
        <v>37201</v>
      </c>
      <c r="M312">
        <v>588.20000000000005</v>
      </c>
      <c r="N312" t="s">
        <v>30</v>
      </c>
      <c r="O312" t="s">
        <v>38</v>
      </c>
      <c r="R312">
        <v>56.1</v>
      </c>
      <c r="S312">
        <v>32</v>
      </c>
      <c r="T312">
        <v>55</v>
      </c>
      <c r="U312">
        <v>41.8</v>
      </c>
      <c r="V312" s="1" t="str">
        <f t="shared" si="8"/>
        <v>32° 55' 41.8"</v>
      </c>
      <c r="W312">
        <v>112</v>
      </c>
      <c r="X312">
        <v>5</v>
      </c>
      <c r="Y312">
        <v>33.6</v>
      </c>
      <c r="Z312" s="1" t="str">
        <f t="shared" si="9"/>
        <v>112° 5' 33.6"</v>
      </c>
      <c r="AA312">
        <v>1318</v>
      </c>
      <c r="AB312" t="s">
        <v>629</v>
      </c>
      <c r="AC312" t="s">
        <v>817</v>
      </c>
    </row>
    <row r="313" spans="1:29" x14ac:dyDescent="0.25">
      <c r="A313" t="s">
        <v>960</v>
      </c>
      <c r="B313" t="s">
        <v>961</v>
      </c>
      <c r="C313" t="s">
        <v>962</v>
      </c>
      <c r="D313" t="s">
        <v>627</v>
      </c>
      <c r="E313" t="s">
        <v>628</v>
      </c>
      <c r="F313">
        <v>44510.472222222197</v>
      </c>
      <c r="G313">
        <v>105.6</v>
      </c>
      <c r="H313" t="s">
        <v>30</v>
      </c>
      <c r="I313" t="s">
        <v>31</v>
      </c>
      <c r="L313">
        <v>37200</v>
      </c>
      <c r="M313">
        <v>84.2</v>
      </c>
      <c r="N313" t="s">
        <v>30</v>
      </c>
      <c r="O313" t="s">
        <v>38</v>
      </c>
      <c r="R313">
        <v>-21.4</v>
      </c>
      <c r="S313">
        <v>32</v>
      </c>
      <c r="T313">
        <v>57</v>
      </c>
      <c r="U313">
        <v>10.4</v>
      </c>
      <c r="V313" s="1" t="str">
        <f t="shared" si="8"/>
        <v>32° 57' 10.4"</v>
      </c>
      <c r="W313">
        <v>111</v>
      </c>
      <c r="X313">
        <v>36</v>
      </c>
      <c r="Y313">
        <v>37</v>
      </c>
      <c r="Z313" s="1" t="str">
        <f t="shared" si="9"/>
        <v>111° 36' 37"</v>
      </c>
      <c r="AA313">
        <v>1402</v>
      </c>
      <c r="AB313" t="s">
        <v>629</v>
      </c>
      <c r="AC313" t="s">
        <v>630</v>
      </c>
    </row>
    <row r="314" spans="1:29" x14ac:dyDescent="0.25">
      <c r="A314" t="s">
        <v>963</v>
      </c>
      <c r="B314" t="s">
        <v>964</v>
      </c>
      <c r="C314" t="s">
        <v>965</v>
      </c>
      <c r="D314" t="s">
        <v>627</v>
      </c>
      <c r="E314" t="s">
        <v>628</v>
      </c>
      <c r="F314">
        <v>44510.4375</v>
      </c>
      <c r="G314">
        <v>129</v>
      </c>
      <c r="H314" t="s">
        <v>30</v>
      </c>
      <c r="I314" t="s">
        <v>31</v>
      </c>
      <c r="L314">
        <v>37200</v>
      </c>
      <c r="M314">
        <v>119.2</v>
      </c>
      <c r="N314" t="s">
        <v>30</v>
      </c>
      <c r="O314" t="s">
        <v>38</v>
      </c>
      <c r="R314">
        <v>-9.8000000000000007</v>
      </c>
      <c r="S314">
        <v>32</v>
      </c>
      <c r="T314">
        <v>57</v>
      </c>
      <c r="U314">
        <v>12.8</v>
      </c>
      <c r="V314" s="1" t="str">
        <f t="shared" si="8"/>
        <v>32° 57' 12.8"</v>
      </c>
      <c r="W314">
        <v>111</v>
      </c>
      <c r="X314">
        <v>38</v>
      </c>
      <c r="Y314">
        <v>36.6</v>
      </c>
      <c r="Z314" s="1" t="str">
        <f t="shared" si="9"/>
        <v>111° 38' 36.6"</v>
      </c>
      <c r="AA314">
        <v>1410</v>
      </c>
      <c r="AB314" t="s">
        <v>629</v>
      </c>
      <c r="AC314" t="s">
        <v>630</v>
      </c>
    </row>
    <row r="315" spans="1:29" x14ac:dyDescent="0.25">
      <c r="A315" t="s">
        <v>966</v>
      </c>
      <c r="B315" t="s">
        <v>967</v>
      </c>
      <c r="C315" t="s">
        <v>968</v>
      </c>
      <c r="D315" t="s">
        <v>627</v>
      </c>
      <c r="E315" t="s">
        <v>628</v>
      </c>
      <c r="F315">
        <v>44510.629861111098</v>
      </c>
      <c r="G315">
        <v>326.39999999999998</v>
      </c>
      <c r="H315" t="s">
        <v>30</v>
      </c>
      <c r="I315" t="s">
        <v>38</v>
      </c>
      <c r="L315">
        <v>37203</v>
      </c>
      <c r="M315">
        <v>326.39999999999998</v>
      </c>
      <c r="N315" t="s">
        <v>30</v>
      </c>
      <c r="O315" t="s">
        <v>38</v>
      </c>
      <c r="R315">
        <v>0</v>
      </c>
      <c r="S315">
        <v>32</v>
      </c>
      <c r="T315">
        <v>57</v>
      </c>
      <c r="U315">
        <v>34.9</v>
      </c>
      <c r="V315" s="1" t="str">
        <f t="shared" si="8"/>
        <v>32° 57' 34.9"</v>
      </c>
      <c r="W315">
        <v>111</v>
      </c>
      <c r="X315">
        <v>44</v>
      </c>
      <c r="Y315">
        <v>53.5</v>
      </c>
      <c r="Z315" s="1" t="str">
        <f t="shared" si="9"/>
        <v>111° 44' 53.5"</v>
      </c>
      <c r="AA315">
        <v>1464</v>
      </c>
      <c r="AB315" t="s">
        <v>629</v>
      </c>
      <c r="AC315" t="s">
        <v>630</v>
      </c>
    </row>
    <row r="316" spans="1:29" x14ac:dyDescent="0.25">
      <c r="A316" t="s">
        <v>969</v>
      </c>
      <c r="B316" t="s">
        <v>970</v>
      </c>
      <c r="C316" t="s">
        <v>971</v>
      </c>
      <c r="D316" t="s">
        <v>627</v>
      </c>
      <c r="E316" t="s">
        <v>628</v>
      </c>
      <c r="F316">
        <v>44515.583333333299</v>
      </c>
      <c r="G316">
        <v>527.4</v>
      </c>
      <c r="H316" t="s">
        <v>30</v>
      </c>
      <c r="I316" t="s">
        <v>38</v>
      </c>
      <c r="L316">
        <v>37202</v>
      </c>
      <c r="M316">
        <v>483.5</v>
      </c>
      <c r="N316" t="s">
        <v>30</v>
      </c>
      <c r="O316" t="s">
        <v>38</v>
      </c>
      <c r="R316">
        <v>-43.9</v>
      </c>
      <c r="S316">
        <v>32</v>
      </c>
      <c r="T316">
        <v>57</v>
      </c>
      <c r="U316">
        <v>36.4</v>
      </c>
      <c r="V316" s="1" t="str">
        <f t="shared" si="8"/>
        <v>32° 57' 36.4"</v>
      </c>
      <c r="W316">
        <v>111</v>
      </c>
      <c r="X316">
        <v>18</v>
      </c>
      <c r="Y316">
        <v>58.3</v>
      </c>
      <c r="Z316" s="1" t="str">
        <f t="shared" si="9"/>
        <v>111° 18' 58.3"</v>
      </c>
      <c r="AA316">
        <v>1815</v>
      </c>
      <c r="AB316" t="s">
        <v>629</v>
      </c>
      <c r="AC316" t="s">
        <v>630</v>
      </c>
    </row>
    <row r="317" spans="1:29" x14ac:dyDescent="0.25">
      <c r="A317" t="s">
        <v>972</v>
      </c>
      <c r="B317" t="s">
        <v>973</v>
      </c>
      <c r="C317" t="s">
        <v>974</v>
      </c>
      <c r="D317" t="s">
        <v>627</v>
      </c>
      <c r="E317" t="s">
        <v>628</v>
      </c>
      <c r="F317">
        <v>44627.489583333299</v>
      </c>
      <c r="G317">
        <v>317.7</v>
      </c>
      <c r="H317" t="s">
        <v>30</v>
      </c>
      <c r="I317" t="s">
        <v>38</v>
      </c>
      <c r="L317">
        <v>37203</v>
      </c>
      <c r="M317">
        <v>308.7</v>
      </c>
      <c r="N317" t="s">
        <v>30</v>
      </c>
      <c r="O317" t="s">
        <v>38</v>
      </c>
      <c r="R317">
        <v>-9</v>
      </c>
      <c r="S317">
        <v>32</v>
      </c>
      <c r="T317">
        <v>57</v>
      </c>
      <c r="U317">
        <v>35.9</v>
      </c>
      <c r="V317" s="1" t="str">
        <f t="shared" si="8"/>
        <v>32° 57' 35.9"</v>
      </c>
      <c r="W317">
        <v>111</v>
      </c>
      <c r="X317">
        <v>44</v>
      </c>
      <c r="Y317">
        <v>59.4</v>
      </c>
      <c r="Z317" s="1" t="str">
        <f t="shared" si="9"/>
        <v>111° 44' 59.4"</v>
      </c>
      <c r="AA317">
        <v>1463</v>
      </c>
      <c r="AB317" t="s">
        <v>629</v>
      </c>
      <c r="AC317" t="s">
        <v>630</v>
      </c>
    </row>
    <row r="318" spans="1:29" x14ac:dyDescent="0.25">
      <c r="A318" t="s">
        <v>975</v>
      </c>
      <c r="B318" t="s">
        <v>976</v>
      </c>
      <c r="C318" t="s">
        <v>977</v>
      </c>
      <c r="D318" t="s">
        <v>816</v>
      </c>
      <c r="E318" t="s">
        <v>628</v>
      </c>
      <c r="F318">
        <v>44509.569444444402</v>
      </c>
      <c r="G318">
        <v>380.5</v>
      </c>
      <c r="H318" t="s">
        <v>30</v>
      </c>
      <c r="I318" t="s">
        <v>38</v>
      </c>
      <c r="L318">
        <v>37200</v>
      </c>
      <c r="M318">
        <v>363.2</v>
      </c>
      <c r="N318" t="s">
        <v>30</v>
      </c>
      <c r="O318" t="s">
        <v>38</v>
      </c>
      <c r="R318">
        <v>-17.3</v>
      </c>
      <c r="S318">
        <v>32</v>
      </c>
      <c r="T318">
        <v>56</v>
      </c>
      <c r="U318">
        <v>44</v>
      </c>
      <c r="V318" s="1" t="str">
        <f t="shared" si="8"/>
        <v>32° 56' 44"</v>
      </c>
      <c r="W318">
        <v>111</v>
      </c>
      <c r="X318">
        <v>52</v>
      </c>
      <c r="Y318">
        <v>8.8000000000000007</v>
      </c>
      <c r="Z318" s="1" t="str">
        <f t="shared" si="9"/>
        <v>111° 52' 8.8"</v>
      </c>
      <c r="AA318">
        <v>1335</v>
      </c>
      <c r="AB318" t="s">
        <v>629</v>
      </c>
      <c r="AC318" t="s">
        <v>817</v>
      </c>
    </row>
    <row r="319" spans="1:29" x14ac:dyDescent="0.25">
      <c r="A319" t="s">
        <v>978</v>
      </c>
      <c r="B319" t="s">
        <v>979</v>
      </c>
      <c r="C319" t="s">
        <v>980</v>
      </c>
      <c r="D319" t="s">
        <v>673</v>
      </c>
      <c r="E319" t="s">
        <v>673</v>
      </c>
      <c r="F319">
        <v>44502.506944444402</v>
      </c>
      <c r="G319">
        <v>191.4</v>
      </c>
      <c r="H319" t="s">
        <v>30</v>
      </c>
      <c r="I319" t="s">
        <v>38</v>
      </c>
      <c r="L319">
        <v>37210</v>
      </c>
      <c r="M319">
        <v>192.7</v>
      </c>
      <c r="N319" t="s">
        <v>30</v>
      </c>
      <c r="O319" t="s">
        <v>38</v>
      </c>
      <c r="R319">
        <v>1.3</v>
      </c>
      <c r="S319">
        <v>32</v>
      </c>
      <c r="T319">
        <v>56</v>
      </c>
      <c r="U319">
        <v>50.7</v>
      </c>
      <c r="V319" s="1" t="str">
        <f t="shared" si="8"/>
        <v>32° 56' 50.7"</v>
      </c>
      <c r="W319">
        <v>109</v>
      </c>
      <c r="X319">
        <v>13</v>
      </c>
      <c r="Y319">
        <v>47.4</v>
      </c>
      <c r="Z319" s="1" t="str">
        <f t="shared" si="9"/>
        <v>109° 13' 47.4"</v>
      </c>
      <c r="AA319">
        <v>3645</v>
      </c>
      <c r="AB319" t="s">
        <v>674</v>
      </c>
      <c r="AC319" t="s">
        <v>708</v>
      </c>
    </row>
    <row r="320" spans="1:29" x14ac:dyDescent="0.25">
      <c r="A320" t="s">
        <v>981</v>
      </c>
      <c r="B320" t="s">
        <v>982</v>
      </c>
      <c r="C320" t="s">
        <v>983</v>
      </c>
      <c r="D320" t="s">
        <v>627</v>
      </c>
      <c r="E320" t="s">
        <v>628</v>
      </c>
      <c r="F320">
        <v>44509.559027777803</v>
      </c>
      <c r="G320">
        <v>167.7</v>
      </c>
      <c r="H320" t="s">
        <v>30</v>
      </c>
      <c r="I320" t="s">
        <v>38</v>
      </c>
      <c r="L320">
        <v>37201</v>
      </c>
      <c r="M320">
        <v>158.19999999999999</v>
      </c>
      <c r="N320" t="s">
        <v>30</v>
      </c>
      <c r="O320" t="s">
        <v>38</v>
      </c>
      <c r="R320">
        <v>-9.5</v>
      </c>
      <c r="S320">
        <v>32</v>
      </c>
      <c r="T320">
        <v>57</v>
      </c>
      <c r="U320">
        <v>6.8</v>
      </c>
      <c r="V320" s="1" t="str">
        <f t="shared" si="8"/>
        <v>32° 57' 6.8"</v>
      </c>
      <c r="W320">
        <v>111</v>
      </c>
      <c r="X320">
        <v>27</v>
      </c>
      <c r="Y320">
        <v>18.100000000000001</v>
      </c>
      <c r="Z320" s="1" t="str">
        <f t="shared" si="9"/>
        <v>111° 27' 18.1"</v>
      </c>
      <c r="AA320">
        <v>1505</v>
      </c>
      <c r="AB320" t="s">
        <v>629</v>
      </c>
      <c r="AC320" t="s">
        <v>630</v>
      </c>
    </row>
    <row r="321" spans="1:29" x14ac:dyDescent="0.25">
      <c r="A321" t="s">
        <v>984</v>
      </c>
      <c r="B321" t="s">
        <v>985</v>
      </c>
      <c r="C321" t="s">
        <v>986</v>
      </c>
      <c r="D321" t="s">
        <v>627</v>
      </c>
      <c r="E321" t="s">
        <v>628</v>
      </c>
      <c r="F321">
        <v>44517</v>
      </c>
      <c r="G321">
        <v>265.5</v>
      </c>
      <c r="H321" t="s">
        <v>30</v>
      </c>
      <c r="I321" t="s">
        <v>31</v>
      </c>
      <c r="L321">
        <v>37201</v>
      </c>
      <c r="M321">
        <v>214.9</v>
      </c>
      <c r="N321" t="s">
        <v>30</v>
      </c>
      <c r="O321" t="s">
        <v>38</v>
      </c>
      <c r="R321">
        <v>-50.6</v>
      </c>
      <c r="S321">
        <v>32</v>
      </c>
      <c r="T321">
        <v>58</v>
      </c>
      <c r="U321">
        <v>50</v>
      </c>
      <c r="V321" s="1" t="str">
        <f t="shared" si="8"/>
        <v>32° 58' 50"</v>
      </c>
      <c r="W321">
        <v>111</v>
      </c>
      <c r="X321">
        <v>25</v>
      </c>
      <c r="Y321">
        <v>6</v>
      </c>
      <c r="Z321" s="1" t="str">
        <f t="shared" si="9"/>
        <v>111° 25' 6"</v>
      </c>
      <c r="AA321">
        <v>1529</v>
      </c>
      <c r="AB321" t="s">
        <v>629</v>
      </c>
      <c r="AC321" t="s">
        <v>630</v>
      </c>
    </row>
    <row r="322" spans="1:29" x14ac:dyDescent="0.25">
      <c r="A322" t="s">
        <v>987</v>
      </c>
      <c r="B322" t="s">
        <v>988</v>
      </c>
      <c r="C322" t="s">
        <v>989</v>
      </c>
      <c r="D322" t="s">
        <v>816</v>
      </c>
      <c r="E322" t="s">
        <v>628</v>
      </c>
      <c r="F322">
        <v>44538.491666666698</v>
      </c>
      <c r="G322">
        <v>305.7</v>
      </c>
      <c r="H322" t="s">
        <v>30</v>
      </c>
      <c r="I322" t="s">
        <v>38</v>
      </c>
      <c r="L322">
        <v>37200</v>
      </c>
      <c r="M322">
        <v>322.2</v>
      </c>
      <c r="N322" t="s">
        <v>30</v>
      </c>
      <c r="O322" t="s">
        <v>38</v>
      </c>
      <c r="R322">
        <v>16.5</v>
      </c>
      <c r="S322">
        <v>32</v>
      </c>
      <c r="T322">
        <v>59</v>
      </c>
      <c r="U322">
        <v>2.1</v>
      </c>
      <c r="V322" s="1" t="str">
        <f t="shared" si="8"/>
        <v>32° 59' 2.1"</v>
      </c>
      <c r="W322">
        <v>112</v>
      </c>
      <c r="X322">
        <v>10</v>
      </c>
      <c r="Y322">
        <v>4.3</v>
      </c>
      <c r="Z322" s="1" t="str">
        <f t="shared" si="9"/>
        <v>112° 10' 4.3"</v>
      </c>
      <c r="AA322">
        <v>1339</v>
      </c>
      <c r="AB322" t="s">
        <v>629</v>
      </c>
      <c r="AC322" t="s">
        <v>817</v>
      </c>
    </row>
    <row r="323" spans="1:29" x14ac:dyDescent="0.25">
      <c r="A323" t="s">
        <v>990</v>
      </c>
      <c r="B323" t="s">
        <v>991</v>
      </c>
      <c r="D323" t="s">
        <v>627</v>
      </c>
      <c r="E323" t="s">
        <v>628</v>
      </c>
      <c r="F323">
        <v>44510.451388888898</v>
      </c>
      <c r="G323">
        <v>87.7</v>
      </c>
      <c r="H323" t="s">
        <v>30</v>
      </c>
      <c r="I323" t="s">
        <v>31</v>
      </c>
      <c r="L323">
        <v>37200</v>
      </c>
      <c r="M323">
        <v>70.2</v>
      </c>
      <c r="N323" t="s">
        <v>30</v>
      </c>
      <c r="O323" t="s">
        <v>38</v>
      </c>
      <c r="R323">
        <v>-17.5</v>
      </c>
      <c r="S323">
        <v>32</v>
      </c>
      <c r="T323">
        <v>59</v>
      </c>
      <c r="U323">
        <v>7.2</v>
      </c>
      <c r="V323" s="1" t="str">
        <f t="shared" ref="V323:V386" si="10">CONCATENATE(S323,"° ",T323,"' ",U323,"""")</f>
        <v>32° 59' 7.2"</v>
      </c>
      <c r="W323">
        <v>111</v>
      </c>
      <c r="X323">
        <v>35</v>
      </c>
      <c r="Y323">
        <v>31.1</v>
      </c>
      <c r="Z323" s="1" t="str">
        <f t="shared" ref="Z323:Z386" si="11">CONCATENATE(W323,"° ",X323,"' ",Y323,"""")</f>
        <v>111° 35' 31.1"</v>
      </c>
      <c r="AA323">
        <v>1386</v>
      </c>
      <c r="AB323" t="s">
        <v>629</v>
      </c>
      <c r="AC323" t="s">
        <v>630</v>
      </c>
    </row>
    <row r="324" spans="1:29" x14ac:dyDescent="0.25">
      <c r="A324" t="s">
        <v>992</v>
      </c>
      <c r="B324" t="s">
        <v>993</v>
      </c>
      <c r="C324" t="s">
        <v>994</v>
      </c>
      <c r="D324" t="s">
        <v>305</v>
      </c>
      <c r="E324" t="s">
        <v>305</v>
      </c>
      <c r="F324">
        <v>44501.677083333299</v>
      </c>
      <c r="G324">
        <v>54.3</v>
      </c>
      <c r="H324" t="s">
        <v>30</v>
      </c>
      <c r="I324" t="s">
        <v>31</v>
      </c>
      <c r="L324">
        <v>37207</v>
      </c>
      <c r="M324">
        <v>51.7</v>
      </c>
      <c r="N324" t="s">
        <v>30</v>
      </c>
      <c r="O324" t="s">
        <v>38</v>
      </c>
      <c r="R324">
        <v>-2.6</v>
      </c>
      <c r="S324">
        <v>32</v>
      </c>
      <c r="T324">
        <v>57</v>
      </c>
      <c r="U324">
        <v>43.2</v>
      </c>
      <c r="V324" s="1" t="str">
        <f t="shared" si="10"/>
        <v>32° 57' 43.2"</v>
      </c>
      <c r="W324">
        <v>109</v>
      </c>
      <c r="X324">
        <v>56</v>
      </c>
      <c r="Y324">
        <v>7.7</v>
      </c>
      <c r="Z324" s="1" t="str">
        <f t="shared" si="11"/>
        <v>109° 56' 7.7"</v>
      </c>
      <c r="AA324">
        <v>2778</v>
      </c>
      <c r="AB324" t="s">
        <v>306</v>
      </c>
      <c r="AC324" t="s">
        <v>643</v>
      </c>
    </row>
    <row r="325" spans="1:29" x14ac:dyDescent="0.25">
      <c r="A325" t="s">
        <v>995</v>
      </c>
      <c r="B325" t="s">
        <v>996</v>
      </c>
      <c r="D325" t="s">
        <v>816</v>
      </c>
      <c r="E325" t="s">
        <v>628</v>
      </c>
      <c r="F325">
        <v>44616.395833333299</v>
      </c>
      <c r="G325">
        <v>101.6</v>
      </c>
      <c r="H325" t="s">
        <v>30</v>
      </c>
      <c r="I325" t="s">
        <v>38</v>
      </c>
      <c r="L325">
        <v>37200</v>
      </c>
      <c r="M325">
        <v>156</v>
      </c>
      <c r="N325" t="s">
        <v>30</v>
      </c>
      <c r="O325" t="s">
        <v>38</v>
      </c>
      <c r="R325">
        <v>54.4</v>
      </c>
      <c r="S325">
        <v>32</v>
      </c>
      <c r="T325">
        <v>57</v>
      </c>
      <c r="U325">
        <v>44</v>
      </c>
      <c r="V325" s="1" t="str">
        <f t="shared" si="10"/>
        <v>32° 57' 44"</v>
      </c>
      <c r="W325">
        <v>111</v>
      </c>
      <c r="X325">
        <v>59</v>
      </c>
      <c r="Y325">
        <v>46.4</v>
      </c>
      <c r="Z325" s="1" t="str">
        <f t="shared" si="11"/>
        <v>111° 59' 46.4"</v>
      </c>
      <c r="AA325">
        <v>1240</v>
      </c>
      <c r="AB325" t="s">
        <v>629</v>
      </c>
      <c r="AC325" t="s">
        <v>817</v>
      </c>
    </row>
    <row r="326" spans="1:29" x14ac:dyDescent="0.25">
      <c r="A326" t="s">
        <v>997</v>
      </c>
      <c r="B326" t="s">
        <v>998</v>
      </c>
      <c r="D326" t="s">
        <v>816</v>
      </c>
      <c r="E326" t="s">
        <v>628</v>
      </c>
      <c r="F326">
        <v>44538.510416666701</v>
      </c>
      <c r="G326">
        <v>147</v>
      </c>
      <c r="H326" t="s">
        <v>30</v>
      </c>
      <c r="I326" t="s">
        <v>38</v>
      </c>
      <c r="L326">
        <v>37210</v>
      </c>
      <c r="M326">
        <v>273.3</v>
      </c>
      <c r="N326" t="s">
        <v>30</v>
      </c>
      <c r="O326" t="s">
        <v>38</v>
      </c>
      <c r="R326">
        <v>126.3</v>
      </c>
      <c r="S326">
        <v>32</v>
      </c>
      <c r="T326">
        <v>57</v>
      </c>
      <c r="U326">
        <v>46.2</v>
      </c>
      <c r="V326" s="1" t="str">
        <f t="shared" si="10"/>
        <v>32° 57' 46.2"</v>
      </c>
      <c r="W326">
        <v>112</v>
      </c>
      <c r="X326">
        <v>4</v>
      </c>
      <c r="Y326">
        <v>54.6</v>
      </c>
      <c r="Z326" s="1" t="str">
        <f t="shared" si="11"/>
        <v>112° 4' 54.6"</v>
      </c>
      <c r="AA326">
        <v>1257</v>
      </c>
      <c r="AB326" t="s">
        <v>629</v>
      </c>
      <c r="AC326" t="s">
        <v>817</v>
      </c>
    </row>
    <row r="327" spans="1:29" x14ac:dyDescent="0.25">
      <c r="A327" t="s">
        <v>999</v>
      </c>
      <c r="B327" t="s">
        <v>1000</v>
      </c>
      <c r="C327" t="s">
        <v>1001</v>
      </c>
      <c r="D327" t="s">
        <v>627</v>
      </c>
      <c r="E327" t="s">
        <v>628</v>
      </c>
      <c r="F327">
        <v>44509.583333333299</v>
      </c>
      <c r="G327">
        <v>184.9</v>
      </c>
      <c r="H327" t="s">
        <v>30</v>
      </c>
      <c r="I327" t="s">
        <v>38</v>
      </c>
      <c r="L327">
        <v>37201</v>
      </c>
      <c r="M327">
        <v>165.9</v>
      </c>
      <c r="N327" t="s">
        <v>30</v>
      </c>
      <c r="O327" t="s">
        <v>38</v>
      </c>
      <c r="R327">
        <v>-19</v>
      </c>
      <c r="S327">
        <v>32</v>
      </c>
      <c r="T327">
        <v>58</v>
      </c>
      <c r="U327">
        <v>6.8</v>
      </c>
      <c r="V327" s="1" t="str">
        <f t="shared" si="10"/>
        <v>32° 58' 6.8"</v>
      </c>
      <c r="W327">
        <v>111</v>
      </c>
      <c r="X327">
        <v>26</v>
      </c>
      <c r="Y327">
        <v>16.2</v>
      </c>
      <c r="Z327" s="1" t="str">
        <f t="shared" si="11"/>
        <v>111° 26' 16.2"</v>
      </c>
      <c r="AA327">
        <v>1520</v>
      </c>
      <c r="AB327" t="s">
        <v>629</v>
      </c>
      <c r="AC327" t="s">
        <v>630</v>
      </c>
    </row>
    <row r="328" spans="1:29" x14ac:dyDescent="0.25">
      <c r="A328" t="s">
        <v>1002</v>
      </c>
      <c r="B328" t="s">
        <v>1003</v>
      </c>
      <c r="D328" t="s">
        <v>851</v>
      </c>
      <c r="E328" t="s">
        <v>851</v>
      </c>
      <c r="F328">
        <v>44508.465277777803</v>
      </c>
      <c r="G328">
        <v>518.79999999999995</v>
      </c>
      <c r="H328" t="s">
        <v>30</v>
      </c>
      <c r="I328" t="s">
        <v>38</v>
      </c>
      <c r="L328">
        <v>37202</v>
      </c>
      <c r="M328">
        <v>441.3</v>
      </c>
      <c r="N328" t="s">
        <v>30</v>
      </c>
      <c r="O328" t="s">
        <v>38</v>
      </c>
      <c r="R328">
        <v>-77.5</v>
      </c>
      <c r="S328">
        <v>32</v>
      </c>
      <c r="T328">
        <v>58</v>
      </c>
      <c r="U328">
        <v>12.7</v>
      </c>
      <c r="V328" s="1" t="str">
        <f t="shared" si="10"/>
        <v>32° 58' 12.7"</v>
      </c>
      <c r="W328">
        <v>112</v>
      </c>
      <c r="X328">
        <v>34</v>
      </c>
      <c r="Y328">
        <v>52.9</v>
      </c>
      <c r="Z328" s="1" t="str">
        <f t="shared" si="11"/>
        <v>112° 34' 52.9"</v>
      </c>
      <c r="AA328">
        <v>1015</v>
      </c>
      <c r="AB328" t="s">
        <v>852</v>
      </c>
      <c r="AC328" t="s">
        <v>853</v>
      </c>
    </row>
    <row r="329" spans="1:29" x14ac:dyDescent="0.25">
      <c r="A329" t="s">
        <v>1004</v>
      </c>
      <c r="B329" t="s">
        <v>1005</v>
      </c>
      <c r="C329" t="s">
        <v>1006</v>
      </c>
      <c r="D329" t="s">
        <v>851</v>
      </c>
      <c r="E329" t="s">
        <v>851</v>
      </c>
      <c r="F329">
        <v>44516.474305555603</v>
      </c>
      <c r="G329">
        <v>232</v>
      </c>
      <c r="H329" t="s">
        <v>30</v>
      </c>
      <c r="I329" t="s">
        <v>38</v>
      </c>
      <c r="L329">
        <v>37203</v>
      </c>
      <c r="M329">
        <v>107.6</v>
      </c>
      <c r="N329" t="s">
        <v>30</v>
      </c>
      <c r="O329" t="s">
        <v>38</v>
      </c>
      <c r="R329">
        <v>-124.4</v>
      </c>
      <c r="S329">
        <v>32</v>
      </c>
      <c r="T329">
        <v>58</v>
      </c>
      <c r="U329">
        <v>18.100000000000001</v>
      </c>
      <c r="V329" s="1" t="str">
        <f t="shared" si="10"/>
        <v>32° 58' 18.1"</v>
      </c>
      <c r="W329">
        <v>112</v>
      </c>
      <c r="X329">
        <v>47</v>
      </c>
      <c r="Y329">
        <v>32.200000000000003</v>
      </c>
      <c r="Z329" s="1" t="str">
        <f t="shared" si="11"/>
        <v>112° 47' 32.2"</v>
      </c>
      <c r="AA329">
        <v>659</v>
      </c>
      <c r="AB329" t="s">
        <v>852</v>
      </c>
      <c r="AC329" t="s">
        <v>853</v>
      </c>
    </row>
    <row r="330" spans="1:29" x14ac:dyDescent="0.25">
      <c r="A330" t="s">
        <v>1007</v>
      </c>
      <c r="B330" t="s">
        <v>1008</v>
      </c>
      <c r="C330" t="s">
        <v>1009</v>
      </c>
      <c r="D330" t="s">
        <v>305</v>
      </c>
      <c r="E330" t="s">
        <v>305</v>
      </c>
      <c r="F330">
        <v>44505.458333333299</v>
      </c>
      <c r="G330">
        <v>166.6</v>
      </c>
      <c r="H330" t="s">
        <v>30</v>
      </c>
      <c r="I330" t="s">
        <v>31</v>
      </c>
      <c r="L330">
        <v>37207</v>
      </c>
      <c r="M330">
        <v>158.6</v>
      </c>
      <c r="N330" t="s">
        <v>30</v>
      </c>
      <c r="O330" t="s">
        <v>38</v>
      </c>
      <c r="R330">
        <v>-8</v>
      </c>
      <c r="S330">
        <v>32</v>
      </c>
      <c r="T330">
        <v>58</v>
      </c>
      <c r="U330">
        <v>21.5</v>
      </c>
      <c r="V330" s="1" t="str">
        <f t="shared" si="10"/>
        <v>32° 58' 21.5"</v>
      </c>
      <c r="W330">
        <v>109</v>
      </c>
      <c r="X330">
        <v>50</v>
      </c>
      <c r="Y330">
        <v>35.5</v>
      </c>
      <c r="Z330" s="1" t="str">
        <f t="shared" si="11"/>
        <v>109° 50' 35.5"</v>
      </c>
      <c r="AA330">
        <v>3065</v>
      </c>
      <c r="AB330" t="s">
        <v>306</v>
      </c>
      <c r="AC330" t="s">
        <v>643</v>
      </c>
    </row>
    <row r="331" spans="1:29" x14ac:dyDescent="0.25">
      <c r="A331" t="s">
        <v>1010</v>
      </c>
      <c r="B331" t="s">
        <v>1011</v>
      </c>
      <c r="C331" t="s">
        <v>1012</v>
      </c>
      <c r="D331" t="s">
        <v>451</v>
      </c>
      <c r="E331" t="s">
        <v>452</v>
      </c>
      <c r="F331">
        <v>44523.565972222197</v>
      </c>
      <c r="G331">
        <v>28.2</v>
      </c>
      <c r="H331" t="s">
        <v>30</v>
      </c>
      <c r="I331" t="s">
        <v>31</v>
      </c>
      <c r="L331">
        <v>37207</v>
      </c>
      <c r="M331">
        <v>22.7</v>
      </c>
      <c r="N331" t="s">
        <v>30</v>
      </c>
      <c r="O331" t="s">
        <v>38</v>
      </c>
      <c r="R331">
        <v>-5.5</v>
      </c>
      <c r="S331">
        <v>32</v>
      </c>
      <c r="T331">
        <v>58</v>
      </c>
      <c r="U331">
        <v>23</v>
      </c>
      <c r="V331" s="1" t="str">
        <f t="shared" si="10"/>
        <v>32° 58' 23"</v>
      </c>
      <c r="W331">
        <v>110</v>
      </c>
      <c r="X331">
        <v>46</v>
      </c>
      <c r="Y331">
        <v>32.9</v>
      </c>
      <c r="Z331" s="1" t="str">
        <f t="shared" si="11"/>
        <v>110° 46' 32.9"</v>
      </c>
      <c r="AA331">
        <v>1925</v>
      </c>
      <c r="AB331" t="s">
        <v>453</v>
      </c>
      <c r="AC331" t="s">
        <v>454</v>
      </c>
    </row>
    <row r="332" spans="1:29" x14ac:dyDescent="0.25">
      <c r="A332" t="s">
        <v>1013</v>
      </c>
      <c r="B332" t="s">
        <v>1014</v>
      </c>
      <c r="C332" t="s">
        <v>1015</v>
      </c>
      <c r="D332" t="s">
        <v>816</v>
      </c>
      <c r="E332" t="s">
        <v>628</v>
      </c>
      <c r="F332">
        <v>44538.4777777778</v>
      </c>
      <c r="G332">
        <v>471</v>
      </c>
      <c r="H332" t="s">
        <v>30</v>
      </c>
      <c r="I332" t="s">
        <v>38</v>
      </c>
      <c r="L332">
        <v>37200</v>
      </c>
      <c r="M332">
        <v>569.5</v>
      </c>
      <c r="N332" t="s">
        <v>30</v>
      </c>
      <c r="O332" t="s">
        <v>38</v>
      </c>
      <c r="R332">
        <v>98.5</v>
      </c>
      <c r="S332">
        <v>32</v>
      </c>
      <c r="T332">
        <v>58</v>
      </c>
      <c r="U332">
        <v>29.6</v>
      </c>
      <c r="V332" s="1" t="str">
        <f t="shared" si="10"/>
        <v>32° 58' 29.6"</v>
      </c>
      <c r="W332">
        <v>112</v>
      </c>
      <c r="X332">
        <v>8</v>
      </c>
      <c r="Y332">
        <v>3</v>
      </c>
      <c r="Z332" s="1" t="str">
        <f t="shared" si="11"/>
        <v>112° 8' 3"</v>
      </c>
      <c r="AA332">
        <v>1322</v>
      </c>
      <c r="AB332" t="s">
        <v>629</v>
      </c>
      <c r="AC332" t="s">
        <v>817</v>
      </c>
    </row>
    <row r="333" spans="1:29" x14ac:dyDescent="0.25">
      <c r="A333" t="s">
        <v>1016</v>
      </c>
      <c r="B333" t="s">
        <v>1017</v>
      </c>
      <c r="C333" t="s">
        <v>1018</v>
      </c>
      <c r="D333" t="s">
        <v>627</v>
      </c>
      <c r="E333" t="s">
        <v>628</v>
      </c>
      <c r="F333">
        <v>44517.53125</v>
      </c>
      <c r="G333">
        <v>114.7</v>
      </c>
      <c r="H333" t="s">
        <v>30</v>
      </c>
      <c r="I333" t="s">
        <v>38</v>
      </c>
      <c r="L333">
        <v>37200</v>
      </c>
      <c r="M333">
        <v>90.2</v>
      </c>
      <c r="N333" t="s">
        <v>30</v>
      </c>
      <c r="O333" t="s">
        <v>38</v>
      </c>
      <c r="R333">
        <v>-24.5</v>
      </c>
      <c r="S333">
        <v>33</v>
      </c>
      <c r="T333">
        <v>0</v>
      </c>
      <c r="U333">
        <v>48.3</v>
      </c>
      <c r="V333" s="1" t="str">
        <f t="shared" si="10"/>
        <v>33° 0' 48.3"</v>
      </c>
      <c r="W333">
        <v>111</v>
      </c>
      <c r="X333">
        <v>28</v>
      </c>
      <c r="Y333">
        <v>22.6</v>
      </c>
      <c r="Z333" s="1" t="str">
        <f t="shared" si="11"/>
        <v>111° 28' 22.6"</v>
      </c>
      <c r="AA333">
        <v>1416</v>
      </c>
      <c r="AB333" t="s">
        <v>629</v>
      </c>
      <c r="AC333" t="s">
        <v>630</v>
      </c>
    </row>
    <row r="334" spans="1:29" x14ac:dyDescent="0.25">
      <c r="A334" t="s">
        <v>1019</v>
      </c>
      <c r="B334" t="s">
        <v>1020</v>
      </c>
      <c r="C334" t="s">
        <v>1021</v>
      </c>
      <c r="D334" t="s">
        <v>816</v>
      </c>
      <c r="E334" t="s">
        <v>628</v>
      </c>
      <c r="F334">
        <v>44539.426388888904</v>
      </c>
      <c r="G334">
        <v>189.9</v>
      </c>
      <c r="H334" t="s">
        <v>30</v>
      </c>
      <c r="I334" t="s">
        <v>38</v>
      </c>
      <c r="L334">
        <v>37200</v>
      </c>
      <c r="M334">
        <v>284.3</v>
      </c>
      <c r="N334" t="s">
        <v>30</v>
      </c>
      <c r="O334" t="s">
        <v>38</v>
      </c>
      <c r="R334">
        <v>94.4</v>
      </c>
      <c r="S334">
        <v>32</v>
      </c>
      <c r="T334">
        <v>59</v>
      </c>
      <c r="U334">
        <v>30.1</v>
      </c>
      <c r="V334" s="1" t="str">
        <f t="shared" si="10"/>
        <v>32° 59' 30.1"</v>
      </c>
      <c r="W334">
        <v>111</v>
      </c>
      <c r="X334">
        <v>55</v>
      </c>
      <c r="Y334">
        <v>42.6</v>
      </c>
      <c r="Z334" s="1" t="str">
        <f t="shared" si="11"/>
        <v>111° 55' 42.6"</v>
      </c>
      <c r="AA334">
        <v>1266</v>
      </c>
      <c r="AB334" t="s">
        <v>629</v>
      </c>
      <c r="AC334" t="s">
        <v>817</v>
      </c>
    </row>
    <row r="335" spans="1:29" x14ac:dyDescent="0.25">
      <c r="A335" t="s">
        <v>1022</v>
      </c>
      <c r="B335" t="s">
        <v>1023</v>
      </c>
      <c r="C335" t="s">
        <v>1024</v>
      </c>
      <c r="D335" t="s">
        <v>816</v>
      </c>
      <c r="E335" t="s">
        <v>628</v>
      </c>
      <c r="F335">
        <v>44538.524305555598</v>
      </c>
      <c r="G335">
        <v>79</v>
      </c>
      <c r="H335" t="s">
        <v>30</v>
      </c>
      <c r="I335" t="s">
        <v>38</v>
      </c>
      <c r="L335">
        <v>37200</v>
      </c>
      <c r="M335">
        <v>132.80000000000001</v>
      </c>
      <c r="N335" t="s">
        <v>30</v>
      </c>
      <c r="O335" t="s">
        <v>38</v>
      </c>
      <c r="R335">
        <v>53.8</v>
      </c>
      <c r="S335">
        <v>32</v>
      </c>
      <c r="T335">
        <v>59</v>
      </c>
      <c r="U335">
        <v>59.4</v>
      </c>
      <c r="V335" s="1" t="str">
        <f t="shared" si="10"/>
        <v>32° 59' 59.4"</v>
      </c>
      <c r="W335">
        <v>112</v>
      </c>
      <c r="X335">
        <v>0</v>
      </c>
      <c r="Y335">
        <v>17.5</v>
      </c>
      <c r="Z335" s="1" t="str">
        <f t="shared" si="11"/>
        <v>112° 0' 17.5"</v>
      </c>
      <c r="AA335">
        <v>1215</v>
      </c>
      <c r="AB335" t="s">
        <v>629</v>
      </c>
      <c r="AC335" t="s">
        <v>817</v>
      </c>
    </row>
    <row r="336" spans="1:29" x14ac:dyDescent="0.25">
      <c r="A336" t="s">
        <v>1025</v>
      </c>
      <c r="B336" t="s">
        <v>1026</v>
      </c>
      <c r="C336" t="s">
        <v>1027</v>
      </c>
      <c r="D336" t="s">
        <v>627</v>
      </c>
      <c r="E336" t="s">
        <v>628</v>
      </c>
      <c r="F336">
        <v>44509.666666666701</v>
      </c>
      <c r="G336">
        <v>133.5</v>
      </c>
      <c r="H336" t="s">
        <v>30</v>
      </c>
      <c r="I336" t="s">
        <v>38</v>
      </c>
      <c r="L336">
        <v>37200</v>
      </c>
      <c r="M336">
        <v>107.6</v>
      </c>
      <c r="N336" t="s">
        <v>30</v>
      </c>
      <c r="O336" t="s">
        <v>38</v>
      </c>
      <c r="R336">
        <v>-25.9</v>
      </c>
      <c r="S336">
        <v>33</v>
      </c>
      <c r="T336">
        <v>0</v>
      </c>
      <c r="U336">
        <v>7.6</v>
      </c>
      <c r="V336" s="1" t="str">
        <f t="shared" si="10"/>
        <v>33° 0' 7.6"</v>
      </c>
      <c r="W336">
        <v>111</v>
      </c>
      <c r="X336">
        <v>33</v>
      </c>
      <c r="Y336">
        <v>26</v>
      </c>
      <c r="Z336" s="1" t="str">
        <f t="shared" si="11"/>
        <v>111° 33' 26"</v>
      </c>
      <c r="AA336">
        <v>1409</v>
      </c>
      <c r="AB336" t="s">
        <v>629</v>
      </c>
      <c r="AC336" t="s">
        <v>630</v>
      </c>
    </row>
    <row r="337" spans="1:29" x14ac:dyDescent="0.25">
      <c r="A337" t="s">
        <v>1028</v>
      </c>
      <c r="B337" t="s">
        <v>1029</v>
      </c>
      <c r="C337" t="s">
        <v>1030</v>
      </c>
      <c r="D337" t="s">
        <v>816</v>
      </c>
      <c r="E337" t="s">
        <v>628</v>
      </c>
      <c r="F337">
        <v>44538.565972222197</v>
      </c>
      <c r="G337">
        <v>92</v>
      </c>
      <c r="H337" t="s">
        <v>30</v>
      </c>
      <c r="I337" t="s">
        <v>31</v>
      </c>
      <c r="L337">
        <v>37200</v>
      </c>
      <c r="M337">
        <v>143.80000000000001</v>
      </c>
      <c r="N337" t="s">
        <v>30</v>
      </c>
      <c r="O337" t="s">
        <v>38</v>
      </c>
      <c r="R337">
        <v>51.8</v>
      </c>
      <c r="S337">
        <v>33</v>
      </c>
      <c r="T337">
        <v>0</v>
      </c>
      <c r="U337">
        <v>8.9</v>
      </c>
      <c r="V337" s="1" t="str">
        <f t="shared" si="10"/>
        <v>33° 0' 8.9"</v>
      </c>
      <c r="W337">
        <v>111</v>
      </c>
      <c r="X337">
        <v>58</v>
      </c>
      <c r="Y337">
        <v>46.2</v>
      </c>
      <c r="Z337" s="1" t="str">
        <f t="shared" si="11"/>
        <v>111° 58' 46.2"</v>
      </c>
      <c r="AA337">
        <v>1227</v>
      </c>
      <c r="AB337" t="s">
        <v>629</v>
      </c>
      <c r="AC337" t="s">
        <v>817</v>
      </c>
    </row>
    <row r="338" spans="1:29" x14ac:dyDescent="0.25">
      <c r="A338" t="s">
        <v>1031</v>
      </c>
      <c r="B338" t="s">
        <v>1032</v>
      </c>
      <c r="C338" t="s">
        <v>1033</v>
      </c>
      <c r="D338" t="s">
        <v>1034</v>
      </c>
      <c r="E338" t="s">
        <v>599</v>
      </c>
      <c r="F338">
        <v>44498.461805555598</v>
      </c>
      <c r="G338">
        <v>108.6</v>
      </c>
      <c r="H338" t="s">
        <v>30</v>
      </c>
      <c r="I338" t="s">
        <v>31</v>
      </c>
      <c r="L338">
        <v>37183</v>
      </c>
      <c r="M338">
        <v>77</v>
      </c>
      <c r="N338" t="s">
        <v>30</v>
      </c>
      <c r="O338" t="s">
        <v>38</v>
      </c>
      <c r="R338">
        <v>-31.6</v>
      </c>
      <c r="S338">
        <v>33</v>
      </c>
      <c r="T338">
        <v>2</v>
      </c>
      <c r="U338">
        <v>0.8</v>
      </c>
      <c r="V338" s="1" t="str">
        <f t="shared" si="10"/>
        <v>33° 2' 0.8"</v>
      </c>
      <c r="W338">
        <v>113</v>
      </c>
      <c r="X338">
        <v>3</v>
      </c>
      <c r="Y338">
        <v>17.399999999999999</v>
      </c>
      <c r="Z338" s="1" t="str">
        <f t="shared" si="11"/>
        <v>113° 3' 17.4"</v>
      </c>
      <c r="AA338">
        <v>543</v>
      </c>
      <c r="AB338" t="s">
        <v>600</v>
      </c>
      <c r="AC338" t="s">
        <v>1035</v>
      </c>
    </row>
    <row r="339" spans="1:29" x14ac:dyDescent="0.25">
      <c r="A339" t="s">
        <v>1036</v>
      </c>
      <c r="B339" t="s">
        <v>1037</v>
      </c>
      <c r="C339" t="s">
        <v>1038</v>
      </c>
      <c r="D339" t="s">
        <v>627</v>
      </c>
      <c r="E339" t="s">
        <v>628</v>
      </c>
      <c r="F339">
        <v>44509.444444444402</v>
      </c>
      <c r="G339">
        <v>177.5</v>
      </c>
      <c r="H339" t="s">
        <v>30</v>
      </c>
      <c r="I339" t="s">
        <v>38</v>
      </c>
      <c r="J339" t="s">
        <v>582</v>
      </c>
      <c r="L339">
        <v>37200</v>
      </c>
      <c r="M339">
        <v>136</v>
      </c>
      <c r="N339" t="s">
        <v>30</v>
      </c>
      <c r="O339" t="s">
        <v>38</v>
      </c>
      <c r="P339" t="s">
        <v>582</v>
      </c>
      <c r="R339">
        <v>-41.5</v>
      </c>
      <c r="S339">
        <v>33</v>
      </c>
      <c r="T339">
        <v>2</v>
      </c>
      <c r="U339">
        <v>5.9</v>
      </c>
      <c r="V339" s="1" t="str">
        <f t="shared" si="10"/>
        <v>33° 2' 5.9"</v>
      </c>
      <c r="W339">
        <v>111</v>
      </c>
      <c r="X339">
        <v>29</v>
      </c>
      <c r="Y339">
        <v>23.4</v>
      </c>
      <c r="Z339" s="1" t="str">
        <f t="shared" si="11"/>
        <v>111° 29' 23.4"</v>
      </c>
      <c r="AA339">
        <v>1420</v>
      </c>
      <c r="AB339" t="s">
        <v>629</v>
      </c>
      <c r="AC339" t="s">
        <v>630</v>
      </c>
    </row>
    <row r="340" spans="1:29" x14ac:dyDescent="0.25">
      <c r="A340" t="s">
        <v>1039</v>
      </c>
      <c r="B340" t="s">
        <v>1040</v>
      </c>
      <c r="C340" t="s">
        <v>1041</v>
      </c>
      <c r="D340" t="s">
        <v>627</v>
      </c>
      <c r="E340" t="s">
        <v>628</v>
      </c>
      <c r="F340">
        <v>44517.555555555598</v>
      </c>
      <c r="G340">
        <v>209.6</v>
      </c>
      <c r="H340" t="s">
        <v>30</v>
      </c>
      <c r="I340" t="s">
        <v>38</v>
      </c>
      <c r="L340">
        <v>37202</v>
      </c>
      <c r="M340">
        <v>164.6</v>
      </c>
      <c r="N340" t="s">
        <v>30</v>
      </c>
      <c r="O340" t="s">
        <v>38</v>
      </c>
      <c r="R340">
        <v>-45</v>
      </c>
      <c r="S340">
        <v>33</v>
      </c>
      <c r="T340">
        <v>2</v>
      </c>
      <c r="U340">
        <v>37.299999999999997</v>
      </c>
      <c r="V340" s="1" t="str">
        <f t="shared" si="10"/>
        <v>33° 2' 37.3"</v>
      </c>
      <c r="W340">
        <v>111</v>
      </c>
      <c r="X340">
        <v>25</v>
      </c>
      <c r="Y340">
        <v>19.100000000000001</v>
      </c>
      <c r="Z340" s="1" t="str">
        <f t="shared" si="11"/>
        <v>111° 25' 19.1"</v>
      </c>
      <c r="AA340">
        <v>1456</v>
      </c>
      <c r="AB340" t="s">
        <v>629</v>
      </c>
      <c r="AC340" t="s">
        <v>630</v>
      </c>
    </row>
    <row r="341" spans="1:29" x14ac:dyDescent="0.25">
      <c r="A341" t="s">
        <v>1042</v>
      </c>
      <c r="B341" t="s">
        <v>1043</v>
      </c>
      <c r="C341" t="s">
        <v>1044</v>
      </c>
      <c r="D341" t="s">
        <v>1045</v>
      </c>
      <c r="E341" t="s">
        <v>1046</v>
      </c>
      <c r="F341">
        <v>44543.663194444402</v>
      </c>
      <c r="G341">
        <v>442.7</v>
      </c>
      <c r="H341" t="s">
        <v>30</v>
      </c>
      <c r="I341" t="s">
        <v>38</v>
      </c>
      <c r="L341">
        <v>37203</v>
      </c>
      <c r="M341">
        <v>429.6</v>
      </c>
      <c r="N341" t="s">
        <v>30</v>
      </c>
      <c r="O341" t="s">
        <v>38</v>
      </c>
      <c r="R341">
        <v>-13.1</v>
      </c>
      <c r="S341">
        <v>33</v>
      </c>
      <c r="T341">
        <v>2</v>
      </c>
      <c r="U341">
        <v>37.6</v>
      </c>
      <c r="V341" s="1" t="str">
        <f t="shared" si="10"/>
        <v>33° 2' 37.6"</v>
      </c>
      <c r="W341">
        <v>112</v>
      </c>
      <c r="X341">
        <v>15</v>
      </c>
      <c r="Y341">
        <v>45.6</v>
      </c>
      <c r="Z341" s="1" t="str">
        <f t="shared" si="11"/>
        <v>112° 15' 45.6"</v>
      </c>
      <c r="AA341">
        <v>1338</v>
      </c>
      <c r="AB341" t="s">
        <v>1047</v>
      </c>
      <c r="AC341" t="s">
        <v>1048</v>
      </c>
    </row>
    <row r="342" spans="1:29" x14ac:dyDescent="0.25">
      <c r="A342" t="s">
        <v>1049</v>
      </c>
      <c r="B342" t="s">
        <v>1050</v>
      </c>
      <c r="C342" t="s">
        <v>1051</v>
      </c>
      <c r="D342" t="s">
        <v>305</v>
      </c>
      <c r="E342" t="s">
        <v>305</v>
      </c>
      <c r="F342">
        <v>44505.513888888898</v>
      </c>
      <c r="G342">
        <v>35.5</v>
      </c>
      <c r="H342" t="s">
        <v>30</v>
      </c>
      <c r="I342" t="s">
        <v>31</v>
      </c>
      <c r="L342">
        <v>37207</v>
      </c>
      <c r="M342">
        <v>18.399999999999999</v>
      </c>
      <c r="N342" t="s">
        <v>30</v>
      </c>
      <c r="O342" t="s">
        <v>38</v>
      </c>
      <c r="R342">
        <v>-17.100000000000001</v>
      </c>
      <c r="S342">
        <v>33</v>
      </c>
      <c r="T342">
        <v>2</v>
      </c>
      <c r="U342">
        <v>39.700000000000003</v>
      </c>
      <c r="V342" s="1" t="str">
        <f t="shared" si="10"/>
        <v>33° 2' 39.7"</v>
      </c>
      <c r="W342">
        <v>110</v>
      </c>
      <c r="X342">
        <v>3</v>
      </c>
      <c r="Y342">
        <v>13.1</v>
      </c>
      <c r="Z342" s="1" t="str">
        <f t="shared" si="11"/>
        <v>110° 3' 13.1"</v>
      </c>
      <c r="AA342">
        <v>2857.54</v>
      </c>
      <c r="AB342" t="s">
        <v>306</v>
      </c>
      <c r="AC342" t="s">
        <v>643</v>
      </c>
    </row>
    <row r="343" spans="1:29" x14ac:dyDescent="0.25">
      <c r="A343" t="s">
        <v>1052</v>
      </c>
      <c r="B343" t="s">
        <v>1053</v>
      </c>
      <c r="C343" t="s">
        <v>1054</v>
      </c>
      <c r="D343" t="s">
        <v>305</v>
      </c>
      <c r="E343" t="s">
        <v>305</v>
      </c>
      <c r="F343">
        <v>44501.631944444402</v>
      </c>
      <c r="G343">
        <v>71.3</v>
      </c>
      <c r="H343" t="s">
        <v>30</v>
      </c>
      <c r="I343" t="s">
        <v>31</v>
      </c>
      <c r="L343">
        <v>37207</v>
      </c>
      <c r="M343">
        <v>75.599999999999994</v>
      </c>
      <c r="N343" t="s">
        <v>30</v>
      </c>
      <c r="O343" t="s">
        <v>38</v>
      </c>
      <c r="R343">
        <v>4.3</v>
      </c>
      <c r="S343">
        <v>33</v>
      </c>
      <c r="T343">
        <v>1</v>
      </c>
      <c r="U343">
        <v>32.5</v>
      </c>
      <c r="V343" s="1" t="str">
        <f t="shared" si="10"/>
        <v>33° 1' 32.5"</v>
      </c>
      <c r="W343">
        <v>109</v>
      </c>
      <c r="X343">
        <v>58</v>
      </c>
      <c r="Y343">
        <v>37.799999999999997</v>
      </c>
      <c r="Z343" s="1" t="str">
        <f t="shared" si="11"/>
        <v>109° 58' 37.8"</v>
      </c>
      <c r="AA343">
        <v>2790</v>
      </c>
      <c r="AB343" t="s">
        <v>306</v>
      </c>
      <c r="AC343" t="s">
        <v>643</v>
      </c>
    </row>
    <row r="344" spans="1:29" x14ac:dyDescent="0.25">
      <c r="A344" t="s">
        <v>1055</v>
      </c>
      <c r="B344" t="s">
        <v>1056</v>
      </c>
      <c r="C344" t="s">
        <v>1057</v>
      </c>
      <c r="D344" t="s">
        <v>781</v>
      </c>
      <c r="E344" t="s">
        <v>599</v>
      </c>
      <c r="F344">
        <v>44498.5</v>
      </c>
      <c r="G344">
        <v>53.1</v>
      </c>
      <c r="H344" t="s">
        <v>30</v>
      </c>
      <c r="I344" t="s">
        <v>31</v>
      </c>
      <c r="L344">
        <v>37180</v>
      </c>
      <c r="M344">
        <v>48.05</v>
      </c>
      <c r="N344" t="s">
        <v>30</v>
      </c>
      <c r="O344" t="s">
        <v>38</v>
      </c>
      <c r="R344">
        <v>-5.05</v>
      </c>
      <c r="S344">
        <v>33</v>
      </c>
      <c r="T344">
        <v>1</v>
      </c>
      <c r="U344">
        <v>44.3</v>
      </c>
      <c r="V344" s="1" t="str">
        <f t="shared" si="10"/>
        <v>33° 1' 44.3"</v>
      </c>
      <c r="W344">
        <v>113</v>
      </c>
      <c r="X344">
        <v>14</v>
      </c>
      <c r="Y344">
        <v>11.3</v>
      </c>
      <c r="Z344" s="1" t="str">
        <f t="shared" si="11"/>
        <v>113° 14' 11.3"</v>
      </c>
      <c r="AA344">
        <v>501</v>
      </c>
      <c r="AB344" t="s">
        <v>600</v>
      </c>
      <c r="AC344" t="s">
        <v>782</v>
      </c>
    </row>
    <row r="345" spans="1:29" x14ac:dyDescent="0.25">
      <c r="A345" t="s">
        <v>1058</v>
      </c>
      <c r="B345" t="s">
        <v>1059</v>
      </c>
      <c r="C345" t="s">
        <v>1060</v>
      </c>
      <c r="D345" t="s">
        <v>851</v>
      </c>
      <c r="E345" t="s">
        <v>851</v>
      </c>
      <c r="F345">
        <v>44508.600694444402</v>
      </c>
      <c r="G345">
        <v>50.6</v>
      </c>
      <c r="H345" t="s">
        <v>30</v>
      </c>
      <c r="I345" t="s">
        <v>38</v>
      </c>
      <c r="L345">
        <v>37204</v>
      </c>
      <c r="M345">
        <v>26.7</v>
      </c>
      <c r="N345" t="s">
        <v>30</v>
      </c>
      <c r="O345" t="s">
        <v>38</v>
      </c>
      <c r="R345">
        <v>-23.9</v>
      </c>
      <c r="S345">
        <v>33</v>
      </c>
      <c r="T345">
        <v>1</v>
      </c>
      <c r="U345">
        <v>39.6</v>
      </c>
      <c r="V345" s="1" t="str">
        <f t="shared" si="10"/>
        <v>33° 1' 39.6"</v>
      </c>
      <c r="W345">
        <v>112</v>
      </c>
      <c r="X345">
        <v>58</v>
      </c>
      <c r="Y345">
        <v>22.4</v>
      </c>
      <c r="Z345" s="1" t="str">
        <f t="shared" si="11"/>
        <v>112° 58' 22.4"</v>
      </c>
      <c r="AA345">
        <v>580</v>
      </c>
      <c r="AB345" t="s">
        <v>852</v>
      </c>
      <c r="AC345" t="s">
        <v>853</v>
      </c>
    </row>
    <row r="346" spans="1:29" x14ac:dyDescent="0.25">
      <c r="A346" t="s">
        <v>1061</v>
      </c>
      <c r="B346" t="s">
        <v>1062</v>
      </c>
      <c r="C346" t="s">
        <v>1063</v>
      </c>
      <c r="D346" t="s">
        <v>1045</v>
      </c>
      <c r="E346" t="s">
        <v>1046</v>
      </c>
      <c r="F346">
        <v>44543.621527777803</v>
      </c>
      <c r="G346">
        <v>578.9</v>
      </c>
      <c r="H346" t="s">
        <v>30</v>
      </c>
      <c r="I346" t="s">
        <v>38</v>
      </c>
      <c r="L346">
        <v>37204</v>
      </c>
      <c r="M346">
        <v>568.79999999999995</v>
      </c>
      <c r="N346" t="s">
        <v>30</v>
      </c>
      <c r="O346" t="s">
        <v>38</v>
      </c>
      <c r="R346">
        <v>-10.1</v>
      </c>
      <c r="S346">
        <v>33</v>
      </c>
      <c r="T346">
        <v>1</v>
      </c>
      <c r="U346">
        <v>47</v>
      </c>
      <c r="V346" s="1" t="str">
        <f t="shared" si="10"/>
        <v>33° 1' 47"</v>
      </c>
      <c r="W346">
        <v>112</v>
      </c>
      <c r="X346">
        <v>23</v>
      </c>
      <c r="Y346">
        <v>2.2000000000000002</v>
      </c>
      <c r="Z346" s="1" t="str">
        <f t="shared" si="11"/>
        <v>112° 23' 2.2"</v>
      </c>
      <c r="AA346">
        <v>1428</v>
      </c>
      <c r="AB346" t="s">
        <v>1047</v>
      </c>
      <c r="AC346" t="s">
        <v>1048</v>
      </c>
    </row>
    <row r="347" spans="1:29" x14ac:dyDescent="0.25">
      <c r="A347" t="s">
        <v>1064</v>
      </c>
      <c r="B347" t="s">
        <v>1065</v>
      </c>
      <c r="C347" t="s">
        <v>1066</v>
      </c>
      <c r="D347" t="s">
        <v>816</v>
      </c>
      <c r="E347" t="s">
        <v>628</v>
      </c>
      <c r="F347">
        <v>44538.447916666701</v>
      </c>
      <c r="G347">
        <v>220.4</v>
      </c>
      <c r="H347" t="s">
        <v>30</v>
      </c>
      <c r="I347" t="s">
        <v>38</v>
      </c>
      <c r="L347">
        <v>37200</v>
      </c>
      <c r="M347">
        <v>248.7</v>
      </c>
      <c r="N347" t="s">
        <v>30</v>
      </c>
      <c r="O347" t="s">
        <v>38</v>
      </c>
      <c r="R347">
        <v>28.3</v>
      </c>
      <c r="S347">
        <v>33</v>
      </c>
      <c r="T347">
        <v>1</v>
      </c>
      <c r="U347">
        <v>44.9</v>
      </c>
      <c r="V347" s="1" t="str">
        <f t="shared" si="10"/>
        <v>33° 1' 44.9"</v>
      </c>
      <c r="W347">
        <v>111</v>
      </c>
      <c r="X347">
        <v>57</v>
      </c>
      <c r="Y347">
        <v>24.5</v>
      </c>
      <c r="Z347" s="1" t="str">
        <f t="shared" si="11"/>
        <v>111° 57' 24.5"</v>
      </c>
      <c r="AA347">
        <v>1217</v>
      </c>
      <c r="AB347" t="s">
        <v>629</v>
      </c>
      <c r="AC347" t="s">
        <v>817</v>
      </c>
    </row>
    <row r="348" spans="1:29" x14ac:dyDescent="0.25">
      <c r="A348" t="s">
        <v>1067</v>
      </c>
      <c r="B348" t="s">
        <v>1068</v>
      </c>
      <c r="C348" t="s">
        <v>1069</v>
      </c>
      <c r="D348" t="s">
        <v>781</v>
      </c>
      <c r="E348" t="s">
        <v>599</v>
      </c>
      <c r="F348">
        <v>44498.513888888898</v>
      </c>
      <c r="G348">
        <v>71.2</v>
      </c>
      <c r="H348" t="s">
        <v>30</v>
      </c>
      <c r="I348" t="s">
        <v>31</v>
      </c>
      <c r="L348">
        <v>37180</v>
      </c>
      <c r="M348">
        <v>134.25</v>
      </c>
      <c r="N348" t="s">
        <v>30</v>
      </c>
      <c r="O348" t="s">
        <v>38</v>
      </c>
      <c r="R348">
        <v>63.05</v>
      </c>
      <c r="S348">
        <v>33</v>
      </c>
      <c r="T348">
        <v>4</v>
      </c>
      <c r="U348">
        <v>23.5</v>
      </c>
      <c r="V348" s="1" t="str">
        <f t="shared" si="10"/>
        <v>33° 4' 23.5"</v>
      </c>
      <c r="W348">
        <v>113</v>
      </c>
      <c r="X348">
        <v>16</v>
      </c>
      <c r="Y348">
        <v>47.1</v>
      </c>
      <c r="Z348" s="1" t="str">
        <f t="shared" si="11"/>
        <v>113° 16' 47.1"</v>
      </c>
      <c r="AA348">
        <v>605</v>
      </c>
      <c r="AB348" t="s">
        <v>600</v>
      </c>
      <c r="AC348" t="s">
        <v>782</v>
      </c>
    </row>
    <row r="349" spans="1:29" x14ac:dyDescent="0.25">
      <c r="A349" t="s">
        <v>1070</v>
      </c>
      <c r="B349" t="s">
        <v>1071</v>
      </c>
      <c r="C349" t="s">
        <v>1072</v>
      </c>
      <c r="D349" t="s">
        <v>1045</v>
      </c>
      <c r="E349" t="s">
        <v>1046</v>
      </c>
      <c r="F349">
        <v>44543.711805555598</v>
      </c>
      <c r="G349">
        <v>394.9</v>
      </c>
      <c r="H349" t="s">
        <v>30</v>
      </c>
      <c r="I349" t="s">
        <v>38</v>
      </c>
      <c r="L349">
        <v>37203</v>
      </c>
      <c r="M349">
        <v>382.5</v>
      </c>
      <c r="N349" t="s">
        <v>30</v>
      </c>
      <c r="O349" t="s">
        <v>38</v>
      </c>
      <c r="R349">
        <v>-12.4</v>
      </c>
      <c r="S349">
        <v>33</v>
      </c>
      <c r="T349">
        <v>4</v>
      </c>
      <c r="U349">
        <v>22.7</v>
      </c>
      <c r="V349" s="1" t="str">
        <f t="shared" si="10"/>
        <v>33° 4' 22.7"</v>
      </c>
      <c r="W349">
        <v>112</v>
      </c>
      <c r="X349">
        <v>13</v>
      </c>
      <c r="Y349">
        <v>44.3</v>
      </c>
      <c r="Z349" s="1" t="str">
        <f t="shared" si="11"/>
        <v>112° 13' 44.3"</v>
      </c>
      <c r="AA349">
        <v>1288</v>
      </c>
      <c r="AB349" t="s">
        <v>1047</v>
      </c>
      <c r="AC349" t="s">
        <v>1048</v>
      </c>
    </row>
    <row r="350" spans="1:29" x14ac:dyDescent="0.25">
      <c r="A350" t="s">
        <v>1073</v>
      </c>
      <c r="B350" t="s">
        <v>1074</v>
      </c>
      <c r="D350" t="s">
        <v>627</v>
      </c>
      <c r="E350" t="s">
        <v>628</v>
      </c>
      <c r="F350">
        <v>44522.569444444402</v>
      </c>
      <c r="G350">
        <v>276.10000000000002</v>
      </c>
      <c r="H350" t="s">
        <v>30</v>
      </c>
      <c r="I350" t="s">
        <v>38</v>
      </c>
      <c r="L350">
        <v>37214</v>
      </c>
      <c r="M350">
        <v>233.65</v>
      </c>
      <c r="N350" t="s">
        <v>30</v>
      </c>
      <c r="O350" t="s">
        <v>38</v>
      </c>
      <c r="R350">
        <v>-42.45</v>
      </c>
      <c r="S350">
        <v>33</v>
      </c>
      <c r="T350">
        <v>4</v>
      </c>
      <c r="U350">
        <v>34.21</v>
      </c>
      <c r="V350" s="1" t="str">
        <f t="shared" si="10"/>
        <v>33° 4' 34.21"</v>
      </c>
      <c r="W350">
        <v>111</v>
      </c>
      <c r="X350">
        <v>21</v>
      </c>
      <c r="Y350">
        <v>30.97</v>
      </c>
      <c r="Z350" s="1" t="str">
        <f t="shared" si="11"/>
        <v>111° 21' 30.97"</v>
      </c>
      <c r="AA350">
        <v>1562.49</v>
      </c>
      <c r="AB350" t="s">
        <v>629</v>
      </c>
      <c r="AC350" t="s">
        <v>630</v>
      </c>
    </row>
    <row r="351" spans="1:29" x14ac:dyDescent="0.25">
      <c r="A351" t="s">
        <v>1075</v>
      </c>
      <c r="B351" t="s">
        <v>1076</v>
      </c>
      <c r="D351" t="s">
        <v>627</v>
      </c>
      <c r="E351" t="s">
        <v>628</v>
      </c>
      <c r="F351">
        <v>44522.572916666701</v>
      </c>
      <c r="G351">
        <v>276.60000000000002</v>
      </c>
      <c r="H351" t="s">
        <v>30</v>
      </c>
      <c r="I351" t="s">
        <v>38</v>
      </c>
      <c r="L351">
        <v>37214</v>
      </c>
      <c r="M351">
        <v>233.65</v>
      </c>
      <c r="N351" t="s">
        <v>30</v>
      </c>
      <c r="O351" t="s">
        <v>38</v>
      </c>
      <c r="R351">
        <v>-42.95</v>
      </c>
      <c r="S351">
        <v>33</v>
      </c>
      <c r="T351">
        <v>4</v>
      </c>
      <c r="U351">
        <v>34.21</v>
      </c>
      <c r="V351" s="1" t="str">
        <f t="shared" si="10"/>
        <v>33° 4' 34.21"</v>
      </c>
      <c r="W351">
        <v>111</v>
      </c>
      <c r="X351">
        <v>21</v>
      </c>
      <c r="Y351">
        <v>30.97</v>
      </c>
      <c r="Z351" s="1" t="str">
        <f t="shared" si="11"/>
        <v>111° 21' 30.97"</v>
      </c>
      <c r="AA351">
        <v>1562.49</v>
      </c>
      <c r="AB351" t="s">
        <v>629</v>
      </c>
      <c r="AC351" t="s">
        <v>630</v>
      </c>
    </row>
    <row r="352" spans="1:29" x14ac:dyDescent="0.25">
      <c r="A352" t="s">
        <v>1077</v>
      </c>
      <c r="B352" t="s">
        <v>1078</v>
      </c>
      <c r="C352" t="s">
        <v>1079</v>
      </c>
      <c r="D352" t="s">
        <v>816</v>
      </c>
      <c r="E352" t="s">
        <v>628</v>
      </c>
      <c r="F352">
        <v>44537.4375</v>
      </c>
      <c r="G352">
        <v>331.4</v>
      </c>
      <c r="H352" t="s">
        <v>30</v>
      </c>
      <c r="I352" t="s">
        <v>38</v>
      </c>
      <c r="L352">
        <v>37201</v>
      </c>
      <c r="M352">
        <v>350.4</v>
      </c>
      <c r="N352" t="s">
        <v>30</v>
      </c>
      <c r="O352" t="s">
        <v>38</v>
      </c>
      <c r="R352">
        <v>19</v>
      </c>
      <c r="S352">
        <v>33</v>
      </c>
      <c r="T352">
        <v>4</v>
      </c>
      <c r="U352">
        <v>36.299999999999997</v>
      </c>
      <c r="V352" s="1" t="str">
        <f t="shared" si="10"/>
        <v>33° 4' 36.3"</v>
      </c>
      <c r="W352">
        <v>112</v>
      </c>
      <c r="X352">
        <v>8</v>
      </c>
      <c r="Y352">
        <v>59.7</v>
      </c>
      <c r="Z352" s="1" t="str">
        <f t="shared" si="11"/>
        <v>112° 8' 59.7"</v>
      </c>
      <c r="AA352">
        <v>1227</v>
      </c>
      <c r="AB352" t="s">
        <v>629</v>
      </c>
      <c r="AC352" t="s">
        <v>817</v>
      </c>
    </row>
    <row r="353" spans="1:29" x14ac:dyDescent="0.25">
      <c r="A353" t="s">
        <v>1080</v>
      </c>
      <c r="B353" t="s">
        <v>1081</v>
      </c>
      <c r="C353" t="s">
        <v>1082</v>
      </c>
      <c r="D353" t="s">
        <v>627</v>
      </c>
      <c r="E353" t="s">
        <v>628</v>
      </c>
      <c r="F353">
        <v>44509.645833333299</v>
      </c>
      <c r="G353">
        <v>201.6</v>
      </c>
      <c r="H353" t="s">
        <v>30</v>
      </c>
      <c r="I353" t="s">
        <v>38</v>
      </c>
      <c r="L353">
        <v>37202</v>
      </c>
      <c r="M353">
        <v>150.80000000000001</v>
      </c>
      <c r="N353" t="s">
        <v>30</v>
      </c>
      <c r="O353" t="s">
        <v>38</v>
      </c>
      <c r="R353">
        <v>-50.8</v>
      </c>
      <c r="S353">
        <v>33</v>
      </c>
      <c r="T353">
        <v>3</v>
      </c>
      <c r="U353">
        <v>10.8</v>
      </c>
      <c r="V353" s="1" t="str">
        <f t="shared" si="10"/>
        <v>33° 3' 10.8"</v>
      </c>
      <c r="W353">
        <v>111</v>
      </c>
      <c r="X353">
        <v>21</v>
      </c>
      <c r="Y353">
        <v>40.799999999999997</v>
      </c>
      <c r="Z353" s="1" t="str">
        <f t="shared" si="11"/>
        <v>111° 21' 40.8"</v>
      </c>
      <c r="AA353">
        <v>1490</v>
      </c>
      <c r="AB353" t="s">
        <v>629</v>
      </c>
      <c r="AC353" t="s">
        <v>630</v>
      </c>
    </row>
    <row r="354" spans="1:29" x14ac:dyDescent="0.25">
      <c r="A354" t="s">
        <v>1083</v>
      </c>
      <c r="B354" t="s">
        <v>1084</v>
      </c>
      <c r="C354" t="s">
        <v>1085</v>
      </c>
      <c r="D354" t="s">
        <v>1045</v>
      </c>
      <c r="E354" t="s">
        <v>1046</v>
      </c>
      <c r="F354">
        <v>44543.673611111102</v>
      </c>
      <c r="G354">
        <v>401.4</v>
      </c>
      <c r="H354" t="s">
        <v>30</v>
      </c>
      <c r="I354" t="s">
        <v>38</v>
      </c>
      <c r="L354">
        <v>37203</v>
      </c>
      <c r="M354">
        <v>387.8</v>
      </c>
      <c r="N354" t="s">
        <v>30</v>
      </c>
      <c r="O354" t="s">
        <v>38</v>
      </c>
      <c r="R354">
        <v>-13.6</v>
      </c>
      <c r="S354">
        <v>33</v>
      </c>
      <c r="T354">
        <v>3</v>
      </c>
      <c r="U354">
        <v>22.9</v>
      </c>
      <c r="V354" s="1" t="str">
        <f t="shared" si="10"/>
        <v>33° 3' 22.9"</v>
      </c>
      <c r="W354">
        <v>112</v>
      </c>
      <c r="X354">
        <v>14</v>
      </c>
      <c r="Y354">
        <v>8.5</v>
      </c>
      <c r="Z354" s="1" t="str">
        <f t="shared" si="11"/>
        <v>112° 14' 8.5"</v>
      </c>
      <c r="AA354">
        <v>1308</v>
      </c>
      <c r="AB354" t="s">
        <v>1047</v>
      </c>
      <c r="AC354" t="s">
        <v>1048</v>
      </c>
    </row>
    <row r="355" spans="1:29" x14ac:dyDescent="0.25">
      <c r="A355" t="s">
        <v>1086</v>
      </c>
      <c r="B355" t="s">
        <v>1087</v>
      </c>
      <c r="C355" t="s">
        <v>1088</v>
      </c>
      <c r="D355" t="s">
        <v>816</v>
      </c>
      <c r="E355" t="s">
        <v>628</v>
      </c>
      <c r="F355">
        <v>44537.579861111102</v>
      </c>
      <c r="G355">
        <v>89.2</v>
      </c>
      <c r="H355" t="s">
        <v>30</v>
      </c>
      <c r="I355" t="s">
        <v>31</v>
      </c>
      <c r="L355">
        <v>37200</v>
      </c>
      <c r="M355">
        <v>112.3</v>
      </c>
      <c r="N355" t="s">
        <v>30</v>
      </c>
      <c r="O355" t="s">
        <v>38</v>
      </c>
      <c r="R355">
        <v>23.1</v>
      </c>
      <c r="S355">
        <v>33</v>
      </c>
      <c r="T355">
        <v>3</v>
      </c>
      <c r="U355">
        <v>29.5</v>
      </c>
      <c r="V355" s="1" t="str">
        <f t="shared" si="10"/>
        <v>33° 3' 29.5"</v>
      </c>
      <c r="W355">
        <v>111</v>
      </c>
      <c r="X355">
        <v>58</v>
      </c>
      <c r="Y355">
        <v>12.5</v>
      </c>
      <c r="Z355" s="1" t="str">
        <f t="shared" si="11"/>
        <v>111° 58' 12.5"</v>
      </c>
      <c r="AA355">
        <v>1193</v>
      </c>
      <c r="AB355" t="s">
        <v>629</v>
      </c>
      <c r="AC355" t="s">
        <v>817</v>
      </c>
    </row>
    <row r="356" spans="1:29" x14ac:dyDescent="0.25">
      <c r="A356" t="s">
        <v>1089</v>
      </c>
      <c r="B356" t="s">
        <v>1090</v>
      </c>
      <c r="C356" t="s">
        <v>1091</v>
      </c>
      <c r="D356" t="s">
        <v>1045</v>
      </c>
      <c r="E356" t="s">
        <v>1046</v>
      </c>
      <c r="F356">
        <v>44543.638888888898</v>
      </c>
      <c r="G356">
        <v>498.9</v>
      </c>
      <c r="H356" t="s">
        <v>30</v>
      </c>
      <c r="I356" t="s">
        <v>38</v>
      </c>
      <c r="L356">
        <v>37208</v>
      </c>
      <c r="M356">
        <v>489.6</v>
      </c>
      <c r="N356" t="s">
        <v>30</v>
      </c>
      <c r="O356" t="s">
        <v>38</v>
      </c>
      <c r="R356">
        <v>-9.3000000000000007</v>
      </c>
      <c r="S356">
        <v>33</v>
      </c>
      <c r="T356">
        <v>3</v>
      </c>
      <c r="U356">
        <v>37.700000000000003</v>
      </c>
      <c r="V356" s="1" t="str">
        <f t="shared" si="10"/>
        <v>33° 3' 37.7"</v>
      </c>
      <c r="W356">
        <v>112</v>
      </c>
      <c r="X356">
        <v>20</v>
      </c>
      <c r="Y356">
        <v>1.8</v>
      </c>
      <c r="Z356" s="1" t="str">
        <f t="shared" si="11"/>
        <v>112° 20' 1.8"</v>
      </c>
      <c r="AA356">
        <v>1345</v>
      </c>
      <c r="AB356" t="s">
        <v>1047</v>
      </c>
      <c r="AC356" t="s">
        <v>1048</v>
      </c>
    </row>
    <row r="357" spans="1:29" x14ac:dyDescent="0.25">
      <c r="A357" t="s">
        <v>1092</v>
      </c>
      <c r="B357" t="s">
        <v>1093</v>
      </c>
      <c r="C357" t="s">
        <v>1094</v>
      </c>
      <c r="D357" t="s">
        <v>1045</v>
      </c>
      <c r="E357" t="s">
        <v>1046</v>
      </c>
      <c r="F357">
        <v>44543.527777777803</v>
      </c>
      <c r="G357">
        <v>382.4</v>
      </c>
      <c r="H357" t="s">
        <v>30</v>
      </c>
      <c r="I357" t="s">
        <v>38</v>
      </c>
      <c r="L357">
        <v>37204</v>
      </c>
      <c r="M357">
        <v>374.7</v>
      </c>
      <c r="N357" t="s">
        <v>30</v>
      </c>
      <c r="O357" t="s">
        <v>38</v>
      </c>
      <c r="R357">
        <v>-7.7</v>
      </c>
      <c r="S357">
        <v>33</v>
      </c>
      <c r="T357">
        <v>7</v>
      </c>
      <c r="U357">
        <v>51.5</v>
      </c>
      <c r="V357" s="1" t="str">
        <f t="shared" si="10"/>
        <v>33° 7' 51.5"</v>
      </c>
      <c r="W357">
        <v>112</v>
      </c>
      <c r="X357">
        <v>21</v>
      </c>
      <c r="Y357">
        <v>26.8</v>
      </c>
      <c r="Z357" s="1" t="str">
        <f t="shared" si="11"/>
        <v>112° 21' 26.8"</v>
      </c>
      <c r="AA357">
        <v>1208</v>
      </c>
      <c r="AB357" t="s">
        <v>1047</v>
      </c>
      <c r="AC357" t="s">
        <v>1048</v>
      </c>
    </row>
    <row r="358" spans="1:29" x14ac:dyDescent="0.25">
      <c r="A358" t="s">
        <v>1095</v>
      </c>
      <c r="B358" t="s">
        <v>1096</v>
      </c>
      <c r="C358" t="s">
        <v>1097</v>
      </c>
      <c r="D358" t="s">
        <v>1098</v>
      </c>
      <c r="E358" t="s">
        <v>1046</v>
      </c>
      <c r="F358">
        <v>44540.492361111101</v>
      </c>
      <c r="G358">
        <v>378.8</v>
      </c>
      <c r="H358" t="s">
        <v>30</v>
      </c>
      <c r="I358" t="s">
        <v>38</v>
      </c>
      <c r="L358">
        <v>37194</v>
      </c>
      <c r="M358">
        <v>409.2</v>
      </c>
      <c r="N358" t="s">
        <v>30</v>
      </c>
      <c r="O358" t="s">
        <v>38</v>
      </c>
      <c r="R358">
        <v>30.4</v>
      </c>
      <c r="S358">
        <v>33</v>
      </c>
      <c r="T358">
        <v>7</v>
      </c>
      <c r="U358">
        <v>55.4</v>
      </c>
      <c r="V358" s="1" t="str">
        <f t="shared" si="10"/>
        <v>33° 7' 55.4"</v>
      </c>
      <c r="W358">
        <v>111</v>
      </c>
      <c r="X358">
        <v>24</v>
      </c>
      <c r="Y358">
        <v>17.5</v>
      </c>
      <c r="Z358" s="1" t="str">
        <f t="shared" si="11"/>
        <v>111° 24' 17.5"</v>
      </c>
      <c r="AA358">
        <v>1612</v>
      </c>
      <c r="AB358" t="s">
        <v>1047</v>
      </c>
      <c r="AC358" t="s">
        <v>1099</v>
      </c>
    </row>
    <row r="359" spans="1:29" x14ac:dyDescent="0.25">
      <c r="A359" t="s">
        <v>1100</v>
      </c>
      <c r="B359" t="s">
        <v>1101</v>
      </c>
      <c r="D359" t="s">
        <v>1098</v>
      </c>
      <c r="E359" t="s">
        <v>1046</v>
      </c>
      <c r="F359">
        <v>44530.665972222203</v>
      </c>
      <c r="G359">
        <v>336.8</v>
      </c>
      <c r="H359" t="s">
        <v>30</v>
      </c>
      <c r="I359" t="s">
        <v>38</v>
      </c>
      <c r="L359">
        <v>37194</v>
      </c>
      <c r="M359">
        <v>371.3</v>
      </c>
      <c r="N359" t="s">
        <v>30</v>
      </c>
      <c r="O359" t="s">
        <v>38</v>
      </c>
      <c r="R359">
        <v>34.5</v>
      </c>
      <c r="S359">
        <v>33</v>
      </c>
      <c r="T359">
        <v>7</v>
      </c>
      <c r="U359">
        <v>57.9</v>
      </c>
      <c r="V359" s="1" t="str">
        <f t="shared" si="10"/>
        <v>33° 7' 57.9"</v>
      </c>
      <c r="W359">
        <v>111</v>
      </c>
      <c r="X359">
        <v>26</v>
      </c>
      <c r="Y359">
        <v>35.299999999999997</v>
      </c>
      <c r="Z359" s="1" t="str">
        <f t="shared" si="11"/>
        <v>111° 26' 35.3"</v>
      </c>
      <c r="AA359">
        <v>1566</v>
      </c>
      <c r="AB359" t="s">
        <v>1047</v>
      </c>
      <c r="AC359" t="s">
        <v>1099</v>
      </c>
    </row>
    <row r="360" spans="1:29" x14ac:dyDescent="0.25">
      <c r="A360" t="s">
        <v>1102</v>
      </c>
      <c r="B360" t="s">
        <v>1103</v>
      </c>
      <c r="C360" t="s">
        <v>1104</v>
      </c>
      <c r="D360" t="s">
        <v>1098</v>
      </c>
      <c r="E360" t="s">
        <v>1046</v>
      </c>
      <c r="F360">
        <v>44530.71875</v>
      </c>
      <c r="G360">
        <v>284</v>
      </c>
      <c r="H360" t="s">
        <v>30</v>
      </c>
      <c r="I360" t="s">
        <v>38</v>
      </c>
      <c r="J360" t="s">
        <v>458</v>
      </c>
      <c r="L360">
        <v>37194</v>
      </c>
      <c r="M360">
        <v>328.2</v>
      </c>
      <c r="N360" t="s">
        <v>30</v>
      </c>
      <c r="O360" t="s">
        <v>38</v>
      </c>
      <c r="P360" t="s">
        <v>458</v>
      </c>
      <c r="R360">
        <v>44.2</v>
      </c>
      <c r="S360">
        <v>33</v>
      </c>
      <c r="T360">
        <v>7</v>
      </c>
      <c r="U360">
        <v>55.7</v>
      </c>
      <c r="V360" s="1" t="str">
        <f t="shared" si="10"/>
        <v>33° 7' 55.7"</v>
      </c>
      <c r="W360">
        <v>111</v>
      </c>
      <c r="X360">
        <v>30</v>
      </c>
      <c r="Y360">
        <v>0.3</v>
      </c>
      <c r="Z360" s="1" t="str">
        <f t="shared" si="11"/>
        <v>111° 30' 0.3"</v>
      </c>
      <c r="AA360">
        <v>1518</v>
      </c>
      <c r="AB360" t="s">
        <v>1047</v>
      </c>
      <c r="AC360" t="s">
        <v>1099</v>
      </c>
    </row>
    <row r="361" spans="1:29" x14ac:dyDescent="0.25">
      <c r="A361" t="s">
        <v>1105</v>
      </c>
      <c r="B361" t="s">
        <v>1106</v>
      </c>
      <c r="C361" t="s">
        <v>1107</v>
      </c>
      <c r="D361" t="s">
        <v>781</v>
      </c>
      <c r="E361" t="s">
        <v>599</v>
      </c>
      <c r="F361">
        <v>44498.541666666701</v>
      </c>
      <c r="G361">
        <v>450</v>
      </c>
      <c r="H361" t="s">
        <v>30</v>
      </c>
      <c r="I361" t="s">
        <v>38</v>
      </c>
      <c r="L361">
        <v>37180</v>
      </c>
      <c r="M361">
        <v>389.9</v>
      </c>
      <c r="N361" t="s">
        <v>30</v>
      </c>
      <c r="O361" t="s">
        <v>38</v>
      </c>
      <c r="R361">
        <v>-60.1</v>
      </c>
      <c r="S361">
        <v>33</v>
      </c>
      <c r="T361">
        <v>8</v>
      </c>
      <c r="U361">
        <v>23.8</v>
      </c>
      <c r="V361" s="1" t="str">
        <f t="shared" si="10"/>
        <v>33° 8' 23.8"</v>
      </c>
      <c r="W361">
        <v>113</v>
      </c>
      <c r="X361">
        <v>19</v>
      </c>
      <c r="Y361">
        <v>22.6</v>
      </c>
      <c r="Z361" s="1" t="str">
        <f t="shared" si="11"/>
        <v>113° 19' 22.6"</v>
      </c>
      <c r="AA361">
        <v>798</v>
      </c>
      <c r="AB361" t="s">
        <v>600</v>
      </c>
      <c r="AC361" t="s">
        <v>782</v>
      </c>
    </row>
    <row r="362" spans="1:29" x14ac:dyDescent="0.25">
      <c r="A362" t="s">
        <v>1108</v>
      </c>
      <c r="B362" t="s">
        <v>1109</v>
      </c>
      <c r="C362" t="s">
        <v>1110</v>
      </c>
      <c r="D362" t="s">
        <v>1111</v>
      </c>
      <c r="E362" t="s">
        <v>1111</v>
      </c>
      <c r="F362">
        <v>44523.5</v>
      </c>
      <c r="G362">
        <v>94.5</v>
      </c>
      <c r="H362" t="s">
        <v>30</v>
      </c>
      <c r="I362" t="s">
        <v>31</v>
      </c>
      <c r="L362">
        <v>37207</v>
      </c>
      <c r="M362">
        <v>84.8</v>
      </c>
      <c r="N362" t="s">
        <v>30</v>
      </c>
      <c r="O362" t="s">
        <v>38</v>
      </c>
      <c r="R362">
        <v>-9.6999999999999993</v>
      </c>
      <c r="S362">
        <v>33</v>
      </c>
      <c r="T362">
        <v>8</v>
      </c>
      <c r="U362">
        <v>43</v>
      </c>
      <c r="V362" s="1" t="str">
        <f t="shared" si="10"/>
        <v>33° 8' 43"</v>
      </c>
      <c r="W362">
        <v>110</v>
      </c>
      <c r="X362">
        <v>50</v>
      </c>
      <c r="Y362">
        <v>17.600000000000001</v>
      </c>
      <c r="Z362" s="1" t="str">
        <f t="shared" si="11"/>
        <v>110° 50' 17.6"</v>
      </c>
      <c r="AA362">
        <v>2710</v>
      </c>
      <c r="AB362" t="s">
        <v>1112</v>
      </c>
      <c r="AC362" t="s">
        <v>1113</v>
      </c>
    </row>
    <row r="363" spans="1:29" x14ac:dyDescent="0.25">
      <c r="A363" t="s">
        <v>1114</v>
      </c>
      <c r="B363" t="s">
        <v>1115</v>
      </c>
      <c r="C363" t="s">
        <v>1116</v>
      </c>
      <c r="D363" t="s">
        <v>1045</v>
      </c>
      <c r="E363" t="s">
        <v>1046</v>
      </c>
      <c r="F363">
        <v>44543.517361111102</v>
      </c>
      <c r="G363">
        <v>358.7</v>
      </c>
      <c r="H363" t="s">
        <v>30</v>
      </c>
      <c r="I363" t="s">
        <v>38</v>
      </c>
      <c r="L363">
        <v>37204</v>
      </c>
      <c r="M363">
        <v>352.8</v>
      </c>
      <c r="N363" t="s">
        <v>30</v>
      </c>
      <c r="O363" t="s">
        <v>38</v>
      </c>
      <c r="R363">
        <v>-5.9</v>
      </c>
      <c r="S363">
        <v>33</v>
      </c>
      <c r="T363">
        <v>8</v>
      </c>
      <c r="U363">
        <v>43.3</v>
      </c>
      <c r="V363" s="1" t="str">
        <f t="shared" si="10"/>
        <v>33° 8' 43.3"</v>
      </c>
      <c r="W363">
        <v>112</v>
      </c>
      <c r="X363">
        <v>21</v>
      </c>
      <c r="Y363">
        <v>52.2</v>
      </c>
      <c r="Z363" s="1" t="str">
        <f t="shared" si="11"/>
        <v>112° 21' 52.2"</v>
      </c>
      <c r="AA363">
        <v>1182</v>
      </c>
      <c r="AB363" t="s">
        <v>1047</v>
      </c>
      <c r="AC363" t="s">
        <v>1048</v>
      </c>
    </row>
    <row r="364" spans="1:29" x14ac:dyDescent="0.25">
      <c r="A364" t="s">
        <v>1117</v>
      </c>
      <c r="B364" t="s">
        <v>1118</v>
      </c>
      <c r="C364" t="s">
        <v>1119</v>
      </c>
      <c r="D364" t="s">
        <v>1045</v>
      </c>
      <c r="E364" t="s">
        <v>1046</v>
      </c>
      <c r="F364">
        <v>44543.496527777803</v>
      </c>
      <c r="G364">
        <v>406.8</v>
      </c>
      <c r="H364" t="s">
        <v>30</v>
      </c>
      <c r="I364" t="s">
        <v>38</v>
      </c>
      <c r="L364">
        <v>37204</v>
      </c>
      <c r="M364">
        <v>399.3</v>
      </c>
      <c r="N364" t="s">
        <v>30</v>
      </c>
      <c r="O364" t="s">
        <v>38</v>
      </c>
      <c r="R364">
        <v>-7.5</v>
      </c>
      <c r="S364">
        <v>33</v>
      </c>
      <c r="T364">
        <v>8</v>
      </c>
      <c r="U364">
        <v>43</v>
      </c>
      <c r="V364" s="1" t="str">
        <f t="shared" si="10"/>
        <v>33° 8' 43"</v>
      </c>
      <c r="W364">
        <v>112</v>
      </c>
      <c r="X364">
        <v>24</v>
      </c>
      <c r="Y364">
        <v>0.9</v>
      </c>
      <c r="Z364" s="1" t="str">
        <f t="shared" si="11"/>
        <v>112° 24' 0.9"</v>
      </c>
      <c r="AA364">
        <v>1225</v>
      </c>
      <c r="AB364" t="s">
        <v>1047</v>
      </c>
      <c r="AC364" t="s">
        <v>1048</v>
      </c>
    </row>
    <row r="365" spans="1:29" x14ac:dyDescent="0.25">
      <c r="A365" t="s">
        <v>1120</v>
      </c>
      <c r="B365" t="s">
        <v>1121</v>
      </c>
      <c r="C365" t="s">
        <v>1122</v>
      </c>
      <c r="D365" t="s">
        <v>1111</v>
      </c>
      <c r="E365" t="s">
        <v>1111</v>
      </c>
      <c r="F365">
        <v>44523.470833333296</v>
      </c>
      <c r="G365">
        <v>102.3</v>
      </c>
      <c r="H365" t="s">
        <v>30</v>
      </c>
      <c r="I365" t="s">
        <v>31</v>
      </c>
      <c r="L365">
        <v>37207</v>
      </c>
      <c r="M365">
        <v>97.5</v>
      </c>
      <c r="N365" t="s">
        <v>30</v>
      </c>
      <c r="O365" t="s">
        <v>38</v>
      </c>
      <c r="R365">
        <v>-4.8</v>
      </c>
      <c r="S365">
        <v>33</v>
      </c>
      <c r="T365">
        <v>8</v>
      </c>
      <c r="U365">
        <v>57.3</v>
      </c>
      <c r="V365" s="1" t="str">
        <f t="shared" si="10"/>
        <v>33° 8' 57.3"</v>
      </c>
      <c r="W365">
        <v>110</v>
      </c>
      <c r="X365">
        <v>49</v>
      </c>
      <c r="Y365">
        <v>48</v>
      </c>
      <c r="Z365" s="1" t="str">
        <f t="shared" si="11"/>
        <v>110° 49' 48"</v>
      </c>
      <c r="AA365">
        <v>2725</v>
      </c>
      <c r="AB365" t="s">
        <v>1112</v>
      </c>
      <c r="AC365" t="s">
        <v>1113</v>
      </c>
    </row>
    <row r="366" spans="1:29" x14ac:dyDescent="0.25">
      <c r="A366" t="s">
        <v>1123</v>
      </c>
      <c r="B366" t="s">
        <v>1124</v>
      </c>
      <c r="C366" t="s">
        <v>1125</v>
      </c>
      <c r="D366" t="s">
        <v>1045</v>
      </c>
      <c r="E366" t="s">
        <v>1046</v>
      </c>
      <c r="F366">
        <v>44543.572916666701</v>
      </c>
      <c r="G366">
        <v>452.7</v>
      </c>
      <c r="H366" t="s">
        <v>30</v>
      </c>
      <c r="I366" t="s">
        <v>38</v>
      </c>
      <c r="L366">
        <v>37204</v>
      </c>
      <c r="M366">
        <v>442.7</v>
      </c>
      <c r="N366" t="s">
        <v>30</v>
      </c>
      <c r="O366" t="s">
        <v>38</v>
      </c>
      <c r="R366">
        <v>-10</v>
      </c>
      <c r="S366">
        <v>33</v>
      </c>
      <c r="T366">
        <v>9</v>
      </c>
      <c r="U366">
        <v>34.6</v>
      </c>
      <c r="V366" s="1" t="str">
        <f t="shared" si="10"/>
        <v>33° 9' 34.6"</v>
      </c>
      <c r="W366">
        <v>112</v>
      </c>
      <c r="X366">
        <v>17</v>
      </c>
      <c r="Y366">
        <v>17.7</v>
      </c>
      <c r="Z366" s="1" t="str">
        <f t="shared" si="11"/>
        <v>112° 17' 17.7"</v>
      </c>
      <c r="AA366">
        <v>1293</v>
      </c>
      <c r="AB366" t="s">
        <v>1047</v>
      </c>
      <c r="AC366" t="s">
        <v>1048</v>
      </c>
    </row>
    <row r="367" spans="1:29" x14ac:dyDescent="0.25">
      <c r="A367" t="s">
        <v>1126</v>
      </c>
      <c r="B367" t="s">
        <v>1127</v>
      </c>
      <c r="C367" t="s">
        <v>1128</v>
      </c>
      <c r="D367" t="s">
        <v>781</v>
      </c>
      <c r="E367" t="s">
        <v>599</v>
      </c>
      <c r="F367">
        <v>44498.569444444402</v>
      </c>
      <c r="G367">
        <v>328.2</v>
      </c>
      <c r="H367" t="s">
        <v>30</v>
      </c>
      <c r="I367" t="s">
        <v>38</v>
      </c>
      <c r="L367">
        <v>37180</v>
      </c>
      <c r="M367">
        <v>294.85000000000002</v>
      </c>
      <c r="N367" t="s">
        <v>30</v>
      </c>
      <c r="O367" t="s">
        <v>38</v>
      </c>
      <c r="R367">
        <v>-33.35</v>
      </c>
      <c r="S367">
        <v>33</v>
      </c>
      <c r="T367">
        <v>5</v>
      </c>
      <c r="U367">
        <v>15.7</v>
      </c>
      <c r="V367" s="1" t="str">
        <f t="shared" si="10"/>
        <v>33° 5' 15.7"</v>
      </c>
      <c r="W367">
        <v>113</v>
      </c>
      <c r="X367">
        <v>23</v>
      </c>
      <c r="Y367">
        <v>15.4</v>
      </c>
      <c r="Z367" s="1" t="str">
        <f t="shared" si="11"/>
        <v>113° 23' 15.4"</v>
      </c>
      <c r="AA367">
        <v>693</v>
      </c>
      <c r="AB367" t="s">
        <v>600</v>
      </c>
      <c r="AC367" t="s">
        <v>782</v>
      </c>
    </row>
    <row r="368" spans="1:29" x14ac:dyDescent="0.25">
      <c r="A368" t="s">
        <v>1129</v>
      </c>
      <c r="B368" t="s">
        <v>1130</v>
      </c>
      <c r="D368" t="s">
        <v>627</v>
      </c>
      <c r="E368" t="s">
        <v>628</v>
      </c>
      <c r="F368">
        <v>44522.555555555598</v>
      </c>
      <c r="G368">
        <v>321.2</v>
      </c>
      <c r="H368" t="s">
        <v>30</v>
      </c>
      <c r="I368" t="s">
        <v>38</v>
      </c>
      <c r="L368">
        <v>37214</v>
      </c>
      <c r="M368">
        <v>301.45</v>
      </c>
      <c r="N368" t="s">
        <v>30</v>
      </c>
      <c r="O368" t="s">
        <v>38</v>
      </c>
      <c r="R368">
        <v>-19.75</v>
      </c>
      <c r="S368">
        <v>33</v>
      </c>
      <c r="T368">
        <v>5</v>
      </c>
      <c r="U368">
        <v>15.58</v>
      </c>
      <c r="V368" s="1" t="str">
        <f t="shared" si="10"/>
        <v>33° 5' 15.58"</v>
      </c>
      <c r="W368">
        <v>111</v>
      </c>
      <c r="X368">
        <v>24</v>
      </c>
      <c r="Y368">
        <v>56.27</v>
      </c>
      <c r="Z368" s="1" t="str">
        <f t="shared" si="11"/>
        <v>111° 24' 56.27"</v>
      </c>
      <c r="AA368">
        <v>1572.98</v>
      </c>
      <c r="AB368" t="s">
        <v>629</v>
      </c>
      <c r="AC368" t="s">
        <v>630</v>
      </c>
    </row>
    <row r="369" spans="1:29" x14ac:dyDescent="0.25">
      <c r="A369" t="s">
        <v>1131</v>
      </c>
      <c r="B369" t="s">
        <v>1132</v>
      </c>
      <c r="D369" t="s">
        <v>1045</v>
      </c>
      <c r="E369" t="s">
        <v>1046</v>
      </c>
      <c r="F369">
        <v>44543.697916666701</v>
      </c>
      <c r="G369">
        <v>415.2</v>
      </c>
      <c r="H369" t="s">
        <v>30</v>
      </c>
      <c r="I369" t="s">
        <v>38</v>
      </c>
      <c r="L369">
        <v>37203</v>
      </c>
      <c r="M369">
        <v>402.7</v>
      </c>
      <c r="N369" t="s">
        <v>30</v>
      </c>
      <c r="O369" t="s">
        <v>38</v>
      </c>
      <c r="R369">
        <v>-12.5</v>
      </c>
      <c r="S369">
        <v>33</v>
      </c>
      <c r="T369">
        <v>5</v>
      </c>
      <c r="U369">
        <v>14.7</v>
      </c>
      <c r="V369" s="1" t="str">
        <f t="shared" si="10"/>
        <v>33° 5' 14.7"</v>
      </c>
      <c r="W369">
        <v>112</v>
      </c>
      <c r="X369">
        <v>14</v>
      </c>
      <c r="Y369">
        <v>41.6</v>
      </c>
      <c r="Z369" s="1" t="str">
        <f t="shared" si="11"/>
        <v>112° 14' 41.6"</v>
      </c>
      <c r="AA369">
        <v>1275</v>
      </c>
      <c r="AB369" t="s">
        <v>1047</v>
      </c>
      <c r="AC369" t="s">
        <v>1048</v>
      </c>
    </row>
    <row r="370" spans="1:29" x14ac:dyDescent="0.25">
      <c r="A370" t="s">
        <v>1133</v>
      </c>
      <c r="B370" t="s">
        <v>1134</v>
      </c>
      <c r="C370" t="s">
        <v>1135</v>
      </c>
      <c r="D370" t="s">
        <v>627</v>
      </c>
      <c r="E370" t="s">
        <v>628</v>
      </c>
      <c r="F370">
        <v>44515.625</v>
      </c>
      <c r="G370">
        <v>53.3</v>
      </c>
      <c r="H370" t="s">
        <v>30</v>
      </c>
      <c r="I370" t="s">
        <v>31</v>
      </c>
      <c r="L370">
        <v>37202</v>
      </c>
      <c r="M370">
        <v>35.5</v>
      </c>
      <c r="N370" t="s">
        <v>30</v>
      </c>
      <c r="O370" t="s">
        <v>38</v>
      </c>
      <c r="R370">
        <v>-17.8</v>
      </c>
      <c r="S370">
        <v>33</v>
      </c>
      <c r="T370">
        <v>5</v>
      </c>
      <c r="U370">
        <v>22</v>
      </c>
      <c r="V370" s="1" t="str">
        <f t="shared" si="10"/>
        <v>33° 5' 22"</v>
      </c>
      <c r="W370">
        <v>111</v>
      </c>
      <c r="X370">
        <v>16</v>
      </c>
      <c r="Y370">
        <v>7.1</v>
      </c>
      <c r="Z370" s="1" t="str">
        <f t="shared" si="11"/>
        <v>111° 16' 7.1"</v>
      </c>
      <c r="AA370">
        <v>1553.8</v>
      </c>
      <c r="AB370" t="s">
        <v>629</v>
      </c>
      <c r="AC370" t="s">
        <v>630</v>
      </c>
    </row>
    <row r="371" spans="1:29" x14ac:dyDescent="0.25">
      <c r="A371" t="s">
        <v>1136</v>
      </c>
      <c r="B371" t="s">
        <v>1137</v>
      </c>
      <c r="C371" t="s">
        <v>1138</v>
      </c>
      <c r="D371" t="s">
        <v>1098</v>
      </c>
      <c r="E371" t="s">
        <v>1046</v>
      </c>
      <c r="F371">
        <v>44530.706944444399</v>
      </c>
      <c r="G371">
        <v>239</v>
      </c>
      <c r="H371" t="s">
        <v>30</v>
      </c>
      <c r="I371" t="s">
        <v>38</v>
      </c>
      <c r="L371">
        <v>37194</v>
      </c>
      <c r="M371">
        <v>240.6</v>
      </c>
      <c r="N371" t="s">
        <v>30</v>
      </c>
      <c r="O371" t="s">
        <v>38</v>
      </c>
      <c r="R371">
        <v>1.6</v>
      </c>
      <c r="S371">
        <v>33</v>
      </c>
      <c r="T371">
        <v>6</v>
      </c>
      <c r="U371">
        <v>15.1</v>
      </c>
      <c r="V371" s="1" t="str">
        <f t="shared" si="10"/>
        <v>33° 6' 15.1"</v>
      </c>
      <c r="W371">
        <v>111</v>
      </c>
      <c r="X371">
        <v>30</v>
      </c>
      <c r="Y371">
        <v>24.1</v>
      </c>
      <c r="Z371" s="1" t="str">
        <f t="shared" si="11"/>
        <v>111° 30' 24.1"</v>
      </c>
      <c r="AA371">
        <v>1532</v>
      </c>
      <c r="AB371" t="s">
        <v>1047</v>
      </c>
      <c r="AC371" t="s">
        <v>1099</v>
      </c>
    </row>
    <row r="372" spans="1:29" x14ac:dyDescent="0.25">
      <c r="A372" t="s">
        <v>1139</v>
      </c>
      <c r="B372" t="s">
        <v>1140</v>
      </c>
      <c r="D372" t="s">
        <v>1045</v>
      </c>
      <c r="E372" t="s">
        <v>1046</v>
      </c>
      <c r="F372">
        <v>44543.59375</v>
      </c>
      <c r="G372">
        <v>372.4</v>
      </c>
      <c r="H372" t="s">
        <v>30</v>
      </c>
      <c r="I372" t="s">
        <v>38</v>
      </c>
      <c r="L372">
        <v>37203</v>
      </c>
      <c r="M372">
        <v>361.8</v>
      </c>
      <c r="N372" t="s">
        <v>30</v>
      </c>
      <c r="O372" t="s">
        <v>38</v>
      </c>
      <c r="R372">
        <v>-10.6</v>
      </c>
      <c r="S372">
        <v>33</v>
      </c>
      <c r="T372">
        <v>6</v>
      </c>
      <c r="U372">
        <v>59.4</v>
      </c>
      <c r="V372" s="1" t="str">
        <f t="shared" si="10"/>
        <v>33° 6' 59.4"</v>
      </c>
      <c r="W372">
        <v>112</v>
      </c>
      <c r="X372">
        <v>18</v>
      </c>
      <c r="Y372">
        <v>18.2</v>
      </c>
      <c r="Z372" s="1" t="str">
        <f t="shared" si="11"/>
        <v>112° 18' 18.2"</v>
      </c>
      <c r="AA372">
        <v>1214.4000000000001</v>
      </c>
      <c r="AB372" t="s">
        <v>1047</v>
      </c>
      <c r="AC372" t="s">
        <v>1048</v>
      </c>
    </row>
    <row r="373" spans="1:29" x14ac:dyDescent="0.25">
      <c r="A373" t="s">
        <v>1141</v>
      </c>
      <c r="B373" t="s">
        <v>1142</v>
      </c>
      <c r="C373" t="s">
        <v>1143</v>
      </c>
      <c r="D373" t="s">
        <v>1098</v>
      </c>
      <c r="E373" t="s">
        <v>1046</v>
      </c>
      <c r="F373">
        <v>44530.675694444399</v>
      </c>
      <c r="G373">
        <v>317.89999999999998</v>
      </c>
      <c r="H373" t="s">
        <v>30</v>
      </c>
      <c r="I373" t="s">
        <v>38</v>
      </c>
      <c r="L373">
        <v>37194</v>
      </c>
      <c r="M373">
        <v>339.1</v>
      </c>
      <c r="N373" t="s">
        <v>30</v>
      </c>
      <c r="O373" t="s">
        <v>38</v>
      </c>
      <c r="R373">
        <v>21.2</v>
      </c>
      <c r="S373">
        <v>33</v>
      </c>
      <c r="T373">
        <v>7</v>
      </c>
      <c r="U373">
        <v>5.3</v>
      </c>
      <c r="V373" s="1" t="str">
        <f t="shared" si="10"/>
        <v>33° 7' 5.3"</v>
      </c>
      <c r="W373">
        <v>111</v>
      </c>
      <c r="X373">
        <v>26</v>
      </c>
      <c r="Y373">
        <v>29</v>
      </c>
      <c r="Z373" s="1" t="str">
        <f t="shared" si="11"/>
        <v>111° 26' 29"</v>
      </c>
      <c r="AA373">
        <v>1556</v>
      </c>
      <c r="AB373" t="s">
        <v>1047</v>
      </c>
      <c r="AC373" t="s">
        <v>1099</v>
      </c>
    </row>
    <row r="374" spans="1:29" x14ac:dyDescent="0.25">
      <c r="A374" t="s">
        <v>1144</v>
      </c>
      <c r="B374" t="s">
        <v>1145</v>
      </c>
      <c r="C374" t="s">
        <v>1146</v>
      </c>
      <c r="D374" t="s">
        <v>781</v>
      </c>
      <c r="E374" t="s">
        <v>599</v>
      </c>
      <c r="F374">
        <v>44609.5</v>
      </c>
      <c r="G374">
        <v>411.4</v>
      </c>
      <c r="H374" t="s">
        <v>30</v>
      </c>
      <c r="I374" t="s">
        <v>107</v>
      </c>
      <c r="L374">
        <v>37299</v>
      </c>
      <c r="M374">
        <v>385.2</v>
      </c>
      <c r="N374" t="s">
        <v>30</v>
      </c>
      <c r="O374" t="s">
        <v>38</v>
      </c>
      <c r="R374">
        <v>-26.2</v>
      </c>
      <c r="S374">
        <v>33</v>
      </c>
      <c r="T374">
        <v>7</v>
      </c>
      <c r="U374">
        <v>26.67</v>
      </c>
      <c r="V374" s="1" t="str">
        <f t="shared" si="10"/>
        <v>33° 7' 26.67"</v>
      </c>
      <c r="W374">
        <v>113</v>
      </c>
      <c r="X374">
        <v>25</v>
      </c>
      <c r="Y374">
        <v>56.91</v>
      </c>
      <c r="Z374" s="1" t="str">
        <f t="shared" si="11"/>
        <v>113° 25' 56.91"</v>
      </c>
      <c r="AA374">
        <v>786.34</v>
      </c>
      <c r="AB374" t="s">
        <v>600</v>
      </c>
      <c r="AC374" t="s">
        <v>782</v>
      </c>
    </row>
    <row r="375" spans="1:29" x14ac:dyDescent="0.25">
      <c r="A375" t="s">
        <v>1147</v>
      </c>
      <c r="B375" t="s">
        <v>1148</v>
      </c>
      <c r="C375" t="s">
        <v>1149</v>
      </c>
      <c r="D375" t="s">
        <v>1098</v>
      </c>
      <c r="E375" t="s">
        <v>1046</v>
      </c>
      <c r="F375">
        <v>44530.436111111099</v>
      </c>
      <c r="G375">
        <v>302.3</v>
      </c>
      <c r="H375" t="s">
        <v>30</v>
      </c>
      <c r="I375" t="s">
        <v>38</v>
      </c>
      <c r="L375">
        <v>37196</v>
      </c>
      <c r="M375">
        <v>313.89999999999998</v>
      </c>
      <c r="N375" t="s">
        <v>30</v>
      </c>
      <c r="O375" t="s">
        <v>38</v>
      </c>
      <c r="R375">
        <v>11.6</v>
      </c>
      <c r="S375">
        <v>33</v>
      </c>
      <c r="T375">
        <v>13</v>
      </c>
      <c r="U375">
        <v>12.5</v>
      </c>
      <c r="V375" s="1" t="str">
        <f t="shared" si="10"/>
        <v>33° 13' 12.5"</v>
      </c>
      <c r="W375">
        <v>111</v>
      </c>
      <c r="X375">
        <v>35</v>
      </c>
      <c r="Y375">
        <v>3.3</v>
      </c>
      <c r="Z375" s="1" t="str">
        <f t="shared" si="11"/>
        <v>111° 35' 3.3"</v>
      </c>
      <c r="AA375">
        <v>1464</v>
      </c>
      <c r="AB375" t="s">
        <v>1047</v>
      </c>
      <c r="AC375" t="s">
        <v>1099</v>
      </c>
    </row>
    <row r="376" spans="1:29" x14ac:dyDescent="0.25">
      <c r="A376" t="s">
        <v>1150</v>
      </c>
      <c r="B376" t="s">
        <v>1151</v>
      </c>
      <c r="D376" t="s">
        <v>1098</v>
      </c>
      <c r="E376" t="s">
        <v>1046</v>
      </c>
      <c r="F376">
        <v>44530.413194444402</v>
      </c>
      <c r="G376">
        <v>256.2</v>
      </c>
      <c r="H376" t="s">
        <v>30</v>
      </c>
      <c r="I376" t="s">
        <v>38</v>
      </c>
      <c r="L376">
        <v>37193</v>
      </c>
      <c r="M376">
        <v>286.2</v>
      </c>
      <c r="N376" t="s">
        <v>30</v>
      </c>
      <c r="O376" t="s">
        <v>38</v>
      </c>
      <c r="R376">
        <v>30</v>
      </c>
      <c r="S376">
        <v>33</v>
      </c>
      <c r="T376">
        <v>13</v>
      </c>
      <c r="U376">
        <v>23.8</v>
      </c>
      <c r="V376" s="1" t="str">
        <f t="shared" si="10"/>
        <v>33° 13' 23.8"</v>
      </c>
      <c r="W376">
        <v>111</v>
      </c>
      <c r="X376">
        <v>37</v>
      </c>
      <c r="Y376">
        <v>0.5</v>
      </c>
      <c r="Z376" s="1" t="str">
        <f t="shared" si="11"/>
        <v>111° 37' 0.5"</v>
      </c>
      <c r="AA376">
        <v>1427</v>
      </c>
      <c r="AB376" t="s">
        <v>1047</v>
      </c>
      <c r="AC376" t="s">
        <v>1099</v>
      </c>
    </row>
    <row r="377" spans="1:29" x14ac:dyDescent="0.25">
      <c r="A377" t="s">
        <v>1152</v>
      </c>
      <c r="B377" t="s">
        <v>1153</v>
      </c>
      <c r="D377" t="s">
        <v>1098</v>
      </c>
      <c r="E377" t="s">
        <v>1046</v>
      </c>
      <c r="F377">
        <v>44523.46875</v>
      </c>
      <c r="G377">
        <v>375</v>
      </c>
      <c r="H377" t="s">
        <v>30</v>
      </c>
      <c r="I377" t="s">
        <v>38</v>
      </c>
      <c r="L377">
        <v>37214</v>
      </c>
      <c r="M377">
        <v>400.25</v>
      </c>
      <c r="N377" t="s">
        <v>30</v>
      </c>
      <c r="O377" t="s">
        <v>38</v>
      </c>
      <c r="R377">
        <v>25.25</v>
      </c>
      <c r="S377">
        <v>33</v>
      </c>
      <c r="T377">
        <v>13</v>
      </c>
      <c r="U377">
        <v>31.3</v>
      </c>
      <c r="V377" s="1" t="str">
        <f t="shared" si="10"/>
        <v>33° 13' 31.3"</v>
      </c>
      <c r="W377">
        <v>111</v>
      </c>
      <c r="X377">
        <v>30</v>
      </c>
      <c r="Y377">
        <v>10.5</v>
      </c>
      <c r="Z377" s="1" t="str">
        <f t="shared" si="11"/>
        <v>111° 30' 10.5"</v>
      </c>
      <c r="AA377">
        <v>1569</v>
      </c>
      <c r="AB377" t="s">
        <v>1047</v>
      </c>
      <c r="AC377" t="s">
        <v>1099</v>
      </c>
    </row>
    <row r="378" spans="1:29" x14ac:dyDescent="0.25">
      <c r="A378" t="s">
        <v>1154</v>
      </c>
      <c r="B378" t="s">
        <v>1155</v>
      </c>
      <c r="D378" t="s">
        <v>1098</v>
      </c>
      <c r="E378" t="s">
        <v>1046</v>
      </c>
      <c r="F378">
        <v>44523.472222222197</v>
      </c>
      <c r="G378">
        <v>378.9</v>
      </c>
      <c r="H378" t="s">
        <v>30</v>
      </c>
      <c r="I378" t="s">
        <v>38</v>
      </c>
      <c r="L378">
        <v>37214</v>
      </c>
      <c r="M378">
        <v>420.3</v>
      </c>
      <c r="N378" t="s">
        <v>30</v>
      </c>
      <c r="O378" t="s">
        <v>38</v>
      </c>
      <c r="R378">
        <v>41.4</v>
      </c>
      <c r="S378">
        <v>33</v>
      </c>
      <c r="T378">
        <v>13</v>
      </c>
      <c r="U378">
        <v>31.3</v>
      </c>
      <c r="V378" s="1" t="str">
        <f t="shared" si="10"/>
        <v>33° 13' 31.3"</v>
      </c>
      <c r="W378">
        <v>111</v>
      </c>
      <c r="X378">
        <v>30</v>
      </c>
      <c r="Y378">
        <v>10.5</v>
      </c>
      <c r="Z378" s="1" t="str">
        <f t="shared" si="11"/>
        <v>111° 30' 10.5"</v>
      </c>
      <c r="AA378">
        <v>1569</v>
      </c>
      <c r="AB378" t="s">
        <v>1047</v>
      </c>
      <c r="AC378" t="s">
        <v>1099</v>
      </c>
    </row>
    <row r="379" spans="1:29" x14ac:dyDescent="0.25">
      <c r="A379" t="s">
        <v>1156</v>
      </c>
      <c r="B379" t="s">
        <v>1157</v>
      </c>
      <c r="D379" t="s">
        <v>851</v>
      </c>
      <c r="E379" t="s">
        <v>851</v>
      </c>
      <c r="F379">
        <v>44510.513888888898</v>
      </c>
      <c r="G379">
        <v>401.7</v>
      </c>
      <c r="H379" t="s">
        <v>30</v>
      </c>
      <c r="I379" t="s">
        <v>38</v>
      </c>
      <c r="L379">
        <v>37215</v>
      </c>
      <c r="M379">
        <v>284.7</v>
      </c>
      <c r="N379" t="s">
        <v>30</v>
      </c>
      <c r="O379" t="s">
        <v>38</v>
      </c>
      <c r="R379">
        <v>-117</v>
      </c>
      <c r="S379">
        <v>33</v>
      </c>
      <c r="T379">
        <v>13</v>
      </c>
      <c r="U379">
        <v>35.9</v>
      </c>
      <c r="V379" s="1" t="str">
        <f t="shared" si="10"/>
        <v>33° 13' 35.9"</v>
      </c>
      <c r="W379">
        <v>112</v>
      </c>
      <c r="X379">
        <v>38</v>
      </c>
      <c r="Y379">
        <v>33.200000000000003</v>
      </c>
      <c r="Z379" s="1" t="str">
        <f t="shared" si="11"/>
        <v>112° 38' 33.2"</v>
      </c>
      <c r="AA379">
        <v>900</v>
      </c>
      <c r="AB379" t="s">
        <v>852</v>
      </c>
      <c r="AC379" t="s">
        <v>853</v>
      </c>
    </row>
    <row r="380" spans="1:29" x14ac:dyDescent="0.25">
      <c r="A380" t="s">
        <v>1158</v>
      </c>
      <c r="B380" t="s">
        <v>1159</v>
      </c>
      <c r="C380" t="s">
        <v>1160</v>
      </c>
      <c r="D380" t="s">
        <v>1098</v>
      </c>
      <c r="E380" t="s">
        <v>1046</v>
      </c>
      <c r="F380">
        <v>44531.3972222222</v>
      </c>
      <c r="G380">
        <v>301.39999999999998</v>
      </c>
      <c r="H380" t="s">
        <v>30</v>
      </c>
      <c r="I380" t="s">
        <v>38</v>
      </c>
      <c r="L380">
        <v>37193</v>
      </c>
      <c r="M380">
        <v>354.9</v>
      </c>
      <c r="N380" t="s">
        <v>30</v>
      </c>
      <c r="O380" t="s">
        <v>38</v>
      </c>
      <c r="R380">
        <v>53.5</v>
      </c>
      <c r="S380">
        <v>33</v>
      </c>
      <c r="T380">
        <v>14</v>
      </c>
      <c r="U380">
        <v>11.5</v>
      </c>
      <c r="V380" s="1" t="str">
        <f t="shared" si="10"/>
        <v>33° 14' 11.5"</v>
      </c>
      <c r="W380">
        <v>111</v>
      </c>
      <c r="X380">
        <v>32</v>
      </c>
      <c r="Y380">
        <v>43.8</v>
      </c>
      <c r="Z380" s="1" t="str">
        <f t="shared" si="11"/>
        <v>111° 32' 43.8"</v>
      </c>
      <c r="AA380">
        <v>1507</v>
      </c>
      <c r="AB380" t="s">
        <v>1047</v>
      </c>
      <c r="AC380" t="s">
        <v>1099</v>
      </c>
    </row>
    <row r="381" spans="1:29" x14ac:dyDescent="0.25">
      <c r="A381" t="s">
        <v>1161</v>
      </c>
      <c r="B381" t="s">
        <v>1162</v>
      </c>
      <c r="C381" t="s">
        <v>1163</v>
      </c>
      <c r="D381" t="s">
        <v>1098</v>
      </c>
      <c r="E381" t="s">
        <v>1046</v>
      </c>
      <c r="F381">
        <v>44540.529861111099</v>
      </c>
      <c r="G381">
        <v>354.3</v>
      </c>
      <c r="H381" t="s">
        <v>30</v>
      </c>
      <c r="I381" t="s">
        <v>38</v>
      </c>
      <c r="L381">
        <v>37194</v>
      </c>
      <c r="M381">
        <v>397.1</v>
      </c>
      <c r="N381" t="s">
        <v>30</v>
      </c>
      <c r="O381" t="s">
        <v>38</v>
      </c>
      <c r="R381">
        <v>42.8</v>
      </c>
      <c r="S381">
        <v>33</v>
      </c>
      <c r="T381">
        <v>10</v>
      </c>
      <c r="U381">
        <v>33.4</v>
      </c>
      <c r="V381" s="1" t="str">
        <f t="shared" si="10"/>
        <v>33° 10' 33.4"</v>
      </c>
      <c r="W381">
        <v>111</v>
      </c>
      <c r="X381">
        <v>28</v>
      </c>
      <c r="Y381">
        <v>27.2</v>
      </c>
      <c r="Z381" s="1" t="str">
        <f t="shared" si="11"/>
        <v>111° 28' 27.2"</v>
      </c>
      <c r="AA381">
        <v>1568</v>
      </c>
      <c r="AB381" t="s">
        <v>1047</v>
      </c>
      <c r="AC381" t="s">
        <v>1099</v>
      </c>
    </row>
    <row r="382" spans="1:29" x14ac:dyDescent="0.25">
      <c r="A382" t="s">
        <v>1164</v>
      </c>
      <c r="B382" t="s">
        <v>1165</v>
      </c>
      <c r="C382" t="s">
        <v>1166</v>
      </c>
      <c r="D382" t="s">
        <v>1098</v>
      </c>
      <c r="E382" t="s">
        <v>1046</v>
      </c>
      <c r="F382">
        <v>44530.636805555601</v>
      </c>
      <c r="G382">
        <v>332.7</v>
      </c>
      <c r="H382" t="s">
        <v>30</v>
      </c>
      <c r="I382" t="s">
        <v>38</v>
      </c>
      <c r="L382">
        <v>37269</v>
      </c>
      <c r="M382">
        <v>370</v>
      </c>
      <c r="N382" t="s">
        <v>30</v>
      </c>
      <c r="O382" t="s">
        <v>38</v>
      </c>
      <c r="R382">
        <v>37.299999999999997</v>
      </c>
      <c r="S382">
        <v>33</v>
      </c>
      <c r="T382">
        <v>10</v>
      </c>
      <c r="U382">
        <v>35.200000000000003</v>
      </c>
      <c r="V382" s="1" t="str">
        <f t="shared" si="10"/>
        <v>33° 10' 35.2"</v>
      </c>
      <c r="W382">
        <v>111</v>
      </c>
      <c r="X382">
        <v>29</v>
      </c>
      <c r="Y382">
        <v>31.2</v>
      </c>
      <c r="Z382" s="1" t="str">
        <f t="shared" si="11"/>
        <v>111° 29' 31.2"</v>
      </c>
      <c r="AA382">
        <v>1552</v>
      </c>
      <c r="AB382" t="s">
        <v>1047</v>
      </c>
      <c r="AC382" t="s">
        <v>1099</v>
      </c>
    </row>
    <row r="383" spans="1:29" x14ac:dyDescent="0.25">
      <c r="A383" t="s">
        <v>1167</v>
      </c>
      <c r="B383" t="s">
        <v>1168</v>
      </c>
      <c r="C383" t="s">
        <v>1169</v>
      </c>
      <c r="D383" t="s">
        <v>1098</v>
      </c>
      <c r="E383" t="s">
        <v>1046</v>
      </c>
      <c r="F383">
        <v>44530.6</v>
      </c>
      <c r="G383">
        <v>308.10000000000002</v>
      </c>
      <c r="H383" t="s">
        <v>30</v>
      </c>
      <c r="I383" t="s">
        <v>38</v>
      </c>
      <c r="L383">
        <v>37196</v>
      </c>
      <c r="M383">
        <v>338.2</v>
      </c>
      <c r="N383" t="s">
        <v>30</v>
      </c>
      <c r="O383" t="s">
        <v>38</v>
      </c>
      <c r="R383">
        <v>30.1</v>
      </c>
      <c r="S383">
        <v>33</v>
      </c>
      <c r="T383">
        <v>10</v>
      </c>
      <c r="U383">
        <v>36.700000000000003</v>
      </c>
      <c r="V383" s="1" t="str">
        <f t="shared" si="10"/>
        <v>33° 10' 36.7"</v>
      </c>
      <c r="W383">
        <v>111</v>
      </c>
      <c r="X383">
        <v>32</v>
      </c>
      <c r="Y383">
        <v>42.7</v>
      </c>
      <c r="Z383" s="1" t="str">
        <f t="shared" si="11"/>
        <v>111° 32' 42.7"</v>
      </c>
      <c r="AA383">
        <v>1491</v>
      </c>
      <c r="AB383" t="s">
        <v>1047</v>
      </c>
      <c r="AC383" t="s">
        <v>1099</v>
      </c>
    </row>
    <row r="384" spans="1:29" x14ac:dyDescent="0.25">
      <c r="A384" t="s">
        <v>1170</v>
      </c>
      <c r="B384" t="s">
        <v>1171</v>
      </c>
      <c r="D384" t="s">
        <v>1098</v>
      </c>
      <c r="E384" t="s">
        <v>1046</v>
      </c>
      <c r="F384">
        <v>44530.530555555597</v>
      </c>
      <c r="G384">
        <v>411.2</v>
      </c>
      <c r="H384" t="s">
        <v>30</v>
      </c>
      <c r="I384" t="s">
        <v>38</v>
      </c>
      <c r="L384">
        <v>37194</v>
      </c>
      <c r="M384">
        <v>446.3</v>
      </c>
      <c r="N384" t="s">
        <v>30</v>
      </c>
      <c r="O384" t="s">
        <v>38</v>
      </c>
      <c r="R384">
        <v>35.1</v>
      </c>
      <c r="S384">
        <v>33</v>
      </c>
      <c r="T384">
        <v>10</v>
      </c>
      <c r="U384">
        <v>40.5</v>
      </c>
      <c r="V384" s="1" t="str">
        <f t="shared" si="10"/>
        <v>33° 10' 40.5"</v>
      </c>
      <c r="W384">
        <v>111</v>
      </c>
      <c r="X384">
        <v>25</v>
      </c>
      <c r="Y384">
        <v>43.1</v>
      </c>
      <c r="Z384" s="1" t="str">
        <f t="shared" si="11"/>
        <v>111° 25' 43.1"</v>
      </c>
      <c r="AA384">
        <v>1628</v>
      </c>
      <c r="AB384" t="s">
        <v>1047</v>
      </c>
      <c r="AC384" t="s">
        <v>1099</v>
      </c>
    </row>
    <row r="385" spans="1:29" x14ac:dyDescent="0.25">
      <c r="A385" t="s">
        <v>1172</v>
      </c>
      <c r="B385" t="s">
        <v>1173</v>
      </c>
      <c r="D385" t="s">
        <v>1098</v>
      </c>
      <c r="E385" t="s">
        <v>1046</v>
      </c>
      <c r="F385">
        <v>44530.536111111098</v>
      </c>
      <c r="G385">
        <v>409.7</v>
      </c>
      <c r="H385" t="s">
        <v>30</v>
      </c>
      <c r="I385" t="s">
        <v>38</v>
      </c>
      <c r="L385">
        <v>37194</v>
      </c>
      <c r="M385">
        <v>449.6</v>
      </c>
      <c r="N385" t="s">
        <v>30</v>
      </c>
      <c r="O385" t="s">
        <v>38</v>
      </c>
      <c r="R385">
        <v>39.9</v>
      </c>
      <c r="S385">
        <v>33</v>
      </c>
      <c r="T385">
        <v>10</v>
      </c>
      <c r="U385">
        <v>40.5</v>
      </c>
      <c r="V385" s="1" t="str">
        <f t="shared" si="10"/>
        <v>33° 10' 40.5"</v>
      </c>
      <c r="W385">
        <v>111</v>
      </c>
      <c r="X385">
        <v>25</v>
      </c>
      <c r="Y385">
        <v>43.1</v>
      </c>
      <c r="Z385" s="1" t="str">
        <f t="shared" si="11"/>
        <v>111° 25' 43.1"</v>
      </c>
      <c r="AA385">
        <v>1628</v>
      </c>
      <c r="AB385" t="s">
        <v>1047</v>
      </c>
      <c r="AC385" t="s">
        <v>1099</v>
      </c>
    </row>
    <row r="386" spans="1:29" x14ac:dyDescent="0.25">
      <c r="A386" t="s">
        <v>1174</v>
      </c>
      <c r="B386" t="s">
        <v>1175</v>
      </c>
      <c r="D386" t="s">
        <v>1045</v>
      </c>
      <c r="E386" t="s">
        <v>1046</v>
      </c>
      <c r="F386">
        <v>44543.475694444402</v>
      </c>
      <c r="G386">
        <v>356.4</v>
      </c>
      <c r="H386" t="s">
        <v>30</v>
      </c>
      <c r="I386" t="s">
        <v>38</v>
      </c>
      <c r="L386">
        <v>37204</v>
      </c>
      <c r="M386">
        <v>337.8</v>
      </c>
      <c r="N386" t="s">
        <v>30</v>
      </c>
      <c r="O386" t="s">
        <v>38</v>
      </c>
      <c r="R386">
        <v>-18.600000000000001</v>
      </c>
      <c r="S386">
        <v>33</v>
      </c>
      <c r="T386">
        <v>10</v>
      </c>
      <c r="U386">
        <v>54</v>
      </c>
      <c r="V386" s="1" t="str">
        <f t="shared" si="10"/>
        <v>33° 10' 54"</v>
      </c>
      <c r="W386">
        <v>112</v>
      </c>
      <c r="X386">
        <v>24</v>
      </c>
      <c r="Y386">
        <v>0.6</v>
      </c>
      <c r="Z386" s="1" t="str">
        <f t="shared" si="11"/>
        <v>112° 24' 0.6"</v>
      </c>
      <c r="AA386">
        <v>1153</v>
      </c>
      <c r="AB386" t="s">
        <v>1047</v>
      </c>
      <c r="AC386" t="s">
        <v>1048</v>
      </c>
    </row>
    <row r="387" spans="1:29" x14ac:dyDescent="0.25">
      <c r="A387" t="s">
        <v>1176</v>
      </c>
      <c r="B387" t="s">
        <v>1177</v>
      </c>
      <c r="C387" t="s">
        <v>1178</v>
      </c>
      <c r="D387" t="s">
        <v>1045</v>
      </c>
      <c r="E387" t="s">
        <v>1046</v>
      </c>
      <c r="F387">
        <v>44543.555555555598</v>
      </c>
      <c r="G387">
        <v>439.1</v>
      </c>
      <c r="H387" t="s">
        <v>30</v>
      </c>
      <c r="I387" t="s">
        <v>38</v>
      </c>
      <c r="L387">
        <v>37204</v>
      </c>
      <c r="M387">
        <v>429.2</v>
      </c>
      <c r="N387" t="s">
        <v>30</v>
      </c>
      <c r="O387" t="s">
        <v>38</v>
      </c>
      <c r="R387">
        <v>-9.9</v>
      </c>
      <c r="S387">
        <v>33</v>
      </c>
      <c r="T387">
        <v>11</v>
      </c>
      <c r="U387">
        <v>15.2</v>
      </c>
      <c r="V387" s="1" t="str">
        <f t="shared" ref="V387:V450" si="12">CONCATENATE(S387,"° ",T387,"' ",U387,"""")</f>
        <v>33° 11' 15.2"</v>
      </c>
      <c r="W387">
        <v>112</v>
      </c>
      <c r="X387">
        <v>18</v>
      </c>
      <c r="Y387">
        <v>15.6</v>
      </c>
      <c r="Z387" s="1" t="str">
        <f t="shared" ref="Z387:Z450" si="13">CONCATENATE(W387,"° ",X387,"' ",Y387,"""")</f>
        <v>112° 18' 15.6"</v>
      </c>
      <c r="AA387">
        <v>1272.3</v>
      </c>
      <c r="AB387" t="s">
        <v>1047</v>
      </c>
      <c r="AC387" t="s">
        <v>1048</v>
      </c>
    </row>
    <row r="388" spans="1:29" x14ac:dyDescent="0.25">
      <c r="A388" t="s">
        <v>1179</v>
      </c>
      <c r="B388" t="s">
        <v>1180</v>
      </c>
      <c r="D388" t="s">
        <v>851</v>
      </c>
      <c r="E388" t="s">
        <v>851</v>
      </c>
      <c r="F388">
        <v>44512.4375</v>
      </c>
      <c r="G388">
        <v>228.7</v>
      </c>
      <c r="H388" t="s">
        <v>30</v>
      </c>
      <c r="I388" t="s">
        <v>38</v>
      </c>
      <c r="L388">
        <v>37215</v>
      </c>
      <c r="M388">
        <v>30.2</v>
      </c>
      <c r="N388" t="s">
        <v>30</v>
      </c>
      <c r="O388" t="s">
        <v>38</v>
      </c>
      <c r="R388">
        <v>-198.5</v>
      </c>
      <c r="S388">
        <v>33</v>
      </c>
      <c r="T388">
        <v>11</v>
      </c>
      <c r="U388">
        <v>47</v>
      </c>
      <c r="V388" s="1" t="str">
        <f t="shared" si="12"/>
        <v>33° 11' 47"</v>
      </c>
      <c r="W388">
        <v>112</v>
      </c>
      <c r="X388">
        <v>45</v>
      </c>
      <c r="Y388">
        <v>8.6999999999999993</v>
      </c>
      <c r="Z388" s="1" t="str">
        <f t="shared" si="13"/>
        <v>112° 45' 8.7"</v>
      </c>
      <c r="AA388">
        <v>730</v>
      </c>
      <c r="AB388" t="s">
        <v>852</v>
      </c>
      <c r="AC388" t="s">
        <v>853</v>
      </c>
    </row>
    <row r="389" spans="1:29" x14ac:dyDescent="0.25">
      <c r="A389" t="s">
        <v>1181</v>
      </c>
      <c r="B389" t="s">
        <v>1182</v>
      </c>
      <c r="C389" t="s">
        <v>1183</v>
      </c>
      <c r="D389" t="s">
        <v>1045</v>
      </c>
      <c r="E389" t="s">
        <v>1046</v>
      </c>
      <c r="F389">
        <v>44543.461805555598</v>
      </c>
      <c r="G389">
        <v>262.8</v>
      </c>
      <c r="H389" t="s">
        <v>30</v>
      </c>
      <c r="I389" t="s">
        <v>38</v>
      </c>
      <c r="L389">
        <v>37204</v>
      </c>
      <c r="M389">
        <v>283.60000000000002</v>
      </c>
      <c r="N389" t="s">
        <v>30</v>
      </c>
      <c r="O389" t="s">
        <v>38</v>
      </c>
      <c r="R389">
        <v>20.8</v>
      </c>
      <c r="S389">
        <v>33</v>
      </c>
      <c r="T389">
        <v>12</v>
      </c>
      <c r="U389">
        <v>18</v>
      </c>
      <c r="V389" s="1" t="str">
        <f t="shared" si="12"/>
        <v>33° 12' 18"</v>
      </c>
      <c r="W389">
        <v>112</v>
      </c>
      <c r="X389">
        <v>21</v>
      </c>
      <c r="Y389">
        <v>57.7</v>
      </c>
      <c r="Z389" s="1" t="str">
        <f t="shared" si="13"/>
        <v>112° 21' 57.7"</v>
      </c>
      <c r="AA389">
        <v>1142</v>
      </c>
      <c r="AB389" t="s">
        <v>1047</v>
      </c>
      <c r="AC389" t="s">
        <v>1048</v>
      </c>
    </row>
    <row r="390" spans="1:29" x14ac:dyDescent="0.25">
      <c r="A390" t="s">
        <v>1184</v>
      </c>
      <c r="B390" t="s">
        <v>1185</v>
      </c>
      <c r="C390" t="s">
        <v>1186</v>
      </c>
      <c r="D390" t="s">
        <v>51</v>
      </c>
      <c r="E390" t="s">
        <v>52</v>
      </c>
      <c r="F390">
        <v>44503.666666666701</v>
      </c>
      <c r="G390">
        <v>242.1</v>
      </c>
      <c r="H390" t="s">
        <v>30</v>
      </c>
      <c r="I390" t="s">
        <v>38</v>
      </c>
      <c r="L390">
        <v>37224</v>
      </c>
      <c r="M390">
        <v>231.2</v>
      </c>
      <c r="N390" t="s">
        <v>30</v>
      </c>
      <c r="O390" t="s">
        <v>38</v>
      </c>
      <c r="R390">
        <v>-10.9</v>
      </c>
      <c r="S390">
        <v>31</v>
      </c>
      <c r="T390">
        <v>24</v>
      </c>
      <c r="U390">
        <v>6.4</v>
      </c>
      <c r="V390" s="1" t="str">
        <f t="shared" si="12"/>
        <v>31° 24' 6.4"</v>
      </c>
      <c r="W390">
        <v>110</v>
      </c>
      <c r="X390">
        <v>10</v>
      </c>
      <c r="Y390">
        <v>36.200000000000003</v>
      </c>
      <c r="Z390" s="1" t="str">
        <f t="shared" si="13"/>
        <v>110° 10' 36.2"</v>
      </c>
      <c r="AA390">
        <v>4485</v>
      </c>
      <c r="AB390" t="s">
        <v>53</v>
      </c>
      <c r="AC390" t="s">
        <v>54</v>
      </c>
    </row>
    <row r="391" spans="1:29" x14ac:dyDescent="0.25">
      <c r="A391" t="s">
        <v>1187</v>
      </c>
      <c r="B391" t="s">
        <v>1188</v>
      </c>
      <c r="C391" t="s">
        <v>1189</v>
      </c>
      <c r="D391" t="s">
        <v>1098</v>
      </c>
      <c r="E391" t="s">
        <v>1046</v>
      </c>
      <c r="F391">
        <v>44539</v>
      </c>
      <c r="G391">
        <v>337.6</v>
      </c>
      <c r="H391" t="s">
        <v>30</v>
      </c>
      <c r="I391" t="s">
        <v>38</v>
      </c>
      <c r="L391">
        <v>37196</v>
      </c>
      <c r="M391">
        <v>396.7</v>
      </c>
      <c r="N391" t="s">
        <v>30</v>
      </c>
      <c r="O391" t="s">
        <v>38</v>
      </c>
      <c r="R391">
        <v>59.1</v>
      </c>
      <c r="S391">
        <v>33</v>
      </c>
      <c r="T391">
        <v>12</v>
      </c>
      <c r="U391">
        <v>23.8</v>
      </c>
      <c r="V391" s="1" t="str">
        <f t="shared" si="12"/>
        <v>33° 12' 23.8"</v>
      </c>
      <c r="W391">
        <v>111</v>
      </c>
      <c r="X391">
        <v>40</v>
      </c>
      <c r="Y391">
        <v>37.200000000000003</v>
      </c>
      <c r="Z391" s="1" t="str">
        <f t="shared" si="13"/>
        <v>111° 40' 37.2"</v>
      </c>
      <c r="AA391">
        <v>1442</v>
      </c>
      <c r="AB391" t="s">
        <v>1047</v>
      </c>
      <c r="AC391" t="s">
        <v>1099</v>
      </c>
    </row>
    <row r="392" spans="1:29" x14ac:dyDescent="0.25">
      <c r="A392" t="s">
        <v>1190</v>
      </c>
      <c r="B392" t="s">
        <v>1191</v>
      </c>
      <c r="C392" t="s">
        <v>1192</v>
      </c>
      <c r="D392" t="s">
        <v>1098</v>
      </c>
      <c r="E392" t="s">
        <v>1046</v>
      </c>
      <c r="F392">
        <v>44530.560416666704</v>
      </c>
      <c r="G392">
        <v>530.1</v>
      </c>
      <c r="H392" t="s">
        <v>30</v>
      </c>
      <c r="I392" t="s">
        <v>38</v>
      </c>
      <c r="L392">
        <v>37195</v>
      </c>
      <c r="M392">
        <v>564.9</v>
      </c>
      <c r="N392" t="s">
        <v>30</v>
      </c>
      <c r="O392" t="s">
        <v>38</v>
      </c>
      <c r="R392">
        <v>34.799999999999997</v>
      </c>
      <c r="S392">
        <v>33</v>
      </c>
      <c r="T392">
        <v>12</v>
      </c>
      <c r="U392">
        <v>40.5</v>
      </c>
      <c r="V392" s="1" t="str">
        <f t="shared" si="12"/>
        <v>33° 12' 40.5"</v>
      </c>
      <c r="W392">
        <v>111</v>
      </c>
      <c r="X392">
        <v>22</v>
      </c>
      <c r="Y392">
        <v>33.5</v>
      </c>
      <c r="Z392" s="1" t="str">
        <f t="shared" si="13"/>
        <v>111° 22' 33.5"</v>
      </c>
      <c r="AA392">
        <v>1752</v>
      </c>
      <c r="AB392" t="s">
        <v>1047</v>
      </c>
      <c r="AC392" t="s">
        <v>1099</v>
      </c>
    </row>
    <row r="393" spans="1:29" x14ac:dyDescent="0.25">
      <c r="A393" t="s">
        <v>1193</v>
      </c>
      <c r="B393" t="s">
        <v>1194</v>
      </c>
      <c r="C393" t="s">
        <v>1195</v>
      </c>
      <c r="D393" t="s">
        <v>851</v>
      </c>
      <c r="E393" t="s">
        <v>851</v>
      </c>
      <c r="F393">
        <v>44510.5444444444</v>
      </c>
      <c r="G393">
        <v>390.9</v>
      </c>
      <c r="H393" t="s">
        <v>30</v>
      </c>
      <c r="I393" t="s">
        <v>38</v>
      </c>
      <c r="L393">
        <v>37215</v>
      </c>
      <c r="M393">
        <v>253.5</v>
      </c>
      <c r="N393" t="s">
        <v>30</v>
      </c>
      <c r="O393" t="s">
        <v>38</v>
      </c>
      <c r="R393">
        <v>-137.4</v>
      </c>
      <c r="S393">
        <v>33</v>
      </c>
      <c r="T393">
        <v>12</v>
      </c>
      <c r="U393">
        <v>50.4</v>
      </c>
      <c r="V393" s="1" t="str">
        <f t="shared" si="12"/>
        <v>33° 12' 50.4"</v>
      </c>
      <c r="W393">
        <v>112</v>
      </c>
      <c r="X393">
        <v>41</v>
      </c>
      <c r="Y393">
        <v>3.5</v>
      </c>
      <c r="Z393" s="1" t="str">
        <f t="shared" si="13"/>
        <v>112° 41' 3.5"</v>
      </c>
      <c r="AA393">
        <v>822</v>
      </c>
      <c r="AB393" t="s">
        <v>852</v>
      </c>
      <c r="AC393" t="s">
        <v>853</v>
      </c>
    </row>
    <row r="394" spans="1:29" x14ac:dyDescent="0.25">
      <c r="A394" t="s">
        <v>1196</v>
      </c>
      <c r="B394" t="s">
        <v>1197</v>
      </c>
      <c r="C394" t="s">
        <v>1198</v>
      </c>
      <c r="D394" t="s">
        <v>1045</v>
      </c>
      <c r="E394" t="s">
        <v>1046</v>
      </c>
      <c r="F394">
        <v>44543.447916666701</v>
      </c>
      <c r="G394">
        <v>379.5</v>
      </c>
      <c r="H394" t="s">
        <v>30</v>
      </c>
      <c r="I394" t="s">
        <v>38</v>
      </c>
      <c r="L394">
        <v>37204</v>
      </c>
      <c r="M394">
        <v>364.6</v>
      </c>
      <c r="N394" t="s">
        <v>30</v>
      </c>
      <c r="O394" t="s">
        <v>38</v>
      </c>
      <c r="R394">
        <v>-14.9</v>
      </c>
      <c r="S394">
        <v>33</v>
      </c>
      <c r="T394">
        <v>13</v>
      </c>
      <c r="U394">
        <v>3.2</v>
      </c>
      <c r="V394" s="1" t="str">
        <f t="shared" si="12"/>
        <v>33° 13' 3.2"</v>
      </c>
      <c r="W394">
        <v>112</v>
      </c>
      <c r="X394">
        <v>21</v>
      </c>
      <c r="Y394">
        <v>26.6</v>
      </c>
      <c r="Z394" s="1" t="str">
        <f t="shared" si="13"/>
        <v>112° 21' 26.6"</v>
      </c>
      <c r="AA394">
        <v>1169</v>
      </c>
      <c r="AB394" t="s">
        <v>1047</v>
      </c>
      <c r="AC394" t="s">
        <v>1048</v>
      </c>
    </row>
    <row r="395" spans="1:29" x14ac:dyDescent="0.25">
      <c r="A395" t="s">
        <v>1199</v>
      </c>
      <c r="B395" t="s">
        <v>1200</v>
      </c>
      <c r="C395" t="s">
        <v>1201</v>
      </c>
      <c r="D395" t="s">
        <v>1098</v>
      </c>
      <c r="E395" t="s">
        <v>1046</v>
      </c>
      <c r="F395">
        <v>44529.591666666704</v>
      </c>
      <c r="G395">
        <v>10.8</v>
      </c>
      <c r="H395" t="s">
        <v>30</v>
      </c>
      <c r="I395" t="s">
        <v>31</v>
      </c>
      <c r="L395">
        <v>37194</v>
      </c>
      <c r="M395">
        <v>28.9</v>
      </c>
      <c r="N395" t="s">
        <v>30</v>
      </c>
      <c r="O395" t="s">
        <v>38</v>
      </c>
      <c r="R395">
        <v>18.100000000000001</v>
      </c>
      <c r="S395">
        <v>33</v>
      </c>
      <c r="T395">
        <v>16</v>
      </c>
      <c r="U395">
        <v>39.4</v>
      </c>
      <c r="V395" s="1" t="str">
        <f t="shared" si="12"/>
        <v>33° 16' 39.4"</v>
      </c>
      <c r="W395">
        <v>111</v>
      </c>
      <c r="X395">
        <v>9</v>
      </c>
      <c r="Y395">
        <v>6.3</v>
      </c>
      <c r="Z395" s="1" t="str">
        <f t="shared" si="13"/>
        <v>111° 9' 6.3"</v>
      </c>
      <c r="AA395">
        <v>2460</v>
      </c>
      <c r="AB395" t="s">
        <v>1047</v>
      </c>
      <c r="AC395" t="s">
        <v>1099</v>
      </c>
    </row>
    <row r="396" spans="1:29" x14ac:dyDescent="0.25">
      <c r="A396" t="s">
        <v>1202</v>
      </c>
      <c r="B396" t="s">
        <v>1203</v>
      </c>
      <c r="C396" t="s">
        <v>1204</v>
      </c>
      <c r="D396" t="s">
        <v>1098</v>
      </c>
      <c r="E396" t="s">
        <v>1046</v>
      </c>
      <c r="F396">
        <v>44622.458333333299</v>
      </c>
      <c r="G396">
        <v>193.5</v>
      </c>
      <c r="H396" t="s">
        <v>30</v>
      </c>
      <c r="I396" t="s">
        <v>38</v>
      </c>
      <c r="L396">
        <v>37196</v>
      </c>
      <c r="M396">
        <v>255.3</v>
      </c>
      <c r="N396" t="s">
        <v>30</v>
      </c>
      <c r="O396" t="s">
        <v>38</v>
      </c>
      <c r="R396">
        <v>61.8</v>
      </c>
      <c r="S396">
        <v>33</v>
      </c>
      <c r="T396">
        <v>17</v>
      </c>
      <c r="U396">
        <v>7.3</v>
      </c>
      <c r="V396" s="1" t="str">
        <f t="shared" si="12"/>
        <v>33° 17' 7.3"</v>
      </c>
      <c r="W396">
        <v>111</v>
      </c>
      <c r="X396">
        <v>38</v>
      </c>
      <c r="Y396">
        <v>4.2</v>
      </c>
      <c r="Z396" s="1" t="str">
        <f t="shared" si="13"/>
        <v>111° 38' 4.2"</v>
      </c>
      <c r="AA396">
        <v>1395</v>
      </c>
      <c r="AB396" t="s">
        <v>1047</v>
      </c>
      <c r="AC396" t="s">
        <v>1099</v>
      </c>
    </row>
    <row r="397" spans="1:29" x14ac:dyDescent="0.25">
      <c r="A397" t="s">
        <v>1205</v>
      </c>
      <c r="B397" t="s">
        <v>1206</v>
      </c>
      <c r="D397" t="s">
        <v>1045</v>
      </c>
      <c r="E397" t="s">
        <v>1046</v>
      </c>
      <c r="F397">
        <v>44537.579861111102</v>
      </c>
      <c r="G397">
        <v>364.1</v>
      </c>
      <c r="H397" t="s">
        <v>30</v>
      </c>
      <c r="I397" t="s">
        <v>38</v>
      </c>
      <c r="L397">
        <v>37195</v>
      </c>
      <c r="M397">
        <v>346.25</v>
      </c>
      <c r="N397" t="s">
        <v>30</v>
      </c>
      <c r="O397" t="s">
        <v>38</v>
      </c>
      <c r="R397">
        <v>-17.850000000000001</v>
      </c>
      <c r="S397">
        <v>33</v>
      </c>
      <c r="T397">
        <v>14</v>
      </c>
      <c r="U397">
        <v>39.200000000000003</v>
      </c>
      <c r="V397" s="1" t="str">
        <f t="shared" si="12"/>
        <v>33° 14' 39.2"</v>
      </c>
      <c r="W397">
        <v>112</v>
      </c>
      <c r="X397">
        <v>22</v>
      </c>
      <c r="Y397">
        <v>59.7</v>
      </c>
      <c r="Z397" s="1" t="str">
        <f t="shared" si="13"/>
        <v>112° 22' 59.7"</v>
      </c>
      <c r="AA397">
        <v>1130</v>
      </c>
      <c r="AB397" t="s">
        <v>1047</v>
      </c>
      <c r="AC397" t="s">
        <v>1048</v>
      </c>
    </row>
    <row r="398" spans="1:29" x14ac:dyDescent="0.25">
      <c r="A398" t="s">
        <v>1207</v>
      </c>
      <c r="B398" t="s">
        <v>1208</v>
      </c>
      <c r="C398" t="s">
        <v>1209</v>
      </c>
      <c r="D398" t="s">
        <v>1098</v>
      </c>
      <c r="E398" t="s">
        <v>1046</v>
      </c>
      <c r="F398">
        <v>44529.6784722222</v>
      </c>
      <c r="G398">
        <v>568.6</v>
      </c>
      <c r="H398" t="s">
        <v>30</v>
      </c>
      <c r="I398" t="s">
        <v>38</v>
      </c>
      <c r="L398">
        <v>37194</v>
      </c>
      <c r="M398">
        <v>554.9</v>
      </c>
      <c r="N398" t="s">
        <v>30</v>
      </c>
      <c r="O398" t="s">
        <v>38</v>
      </c>
      <c r="R398">
        <v>-13.7</v>
      </c>
      <c r="S398">
        <v>33</v>
      </c>
      <c r="T398">
        <v>14</v>
      </c>
      <c r="U398">
        <v>39.6</v>
      </c>
      <c r="V398" s="1" t="str">
        <f t="shared" si="12"/>
        <v>33° 14' 39.6"</v>
      </c>
      <c r="W398">
        <v>111</v>
      </c>
      <c r="X398">
        <v>19</v>
      </c>
      <c r="Y398">
        <v>22.9</v>
      </c>
      <c r="Z398" s="1" t="str">
        <f t="shared" si="13"/>
        <v>111° 19' 22.9"</v>
      </c>
      <c r="AA398">
        <v>1903</v>
      </c>
      <c r="AB398" t="s">
        <v>1047</v>
      </c>
      <c r="AC398" t="s">
        <v>1099</v>
      </c>
    </row>
    <row r="399" spans="1:29" x14ac:dyDescent="0.25">
      <c r="A399" t="s">
        <v>1210</v>
      </c>
      <c r="B399" t="s">
        <v>1211</v>
      </c>
      <c r="C399" t="s">
        <v>1212</v>
      </c>
      <c r="D399" t="s">
        <v>1098</v>
      </c>
      <c r="E399" t="s">
        <v>1046</v>
      </c>
      <c r="F399">
        <v>44712.527777777803</v>
      </c>
      <c r="G399">
        <v>189.52</v>
      </c>
      <c r="H399" t="s">
        <v>30</v>
      </c>
      <c r="I399" t="s">
        <v>107</v>
      </c>
      <c r="L399">
        <v>37363</v>
      </c>
      <c r="M399">
        <v>256.55</v>
      </c>
      <c r="N399" t="s">
        <v>30</v>
      </c>
      <c r="O399" t="s">
        <v>38</v>
      </c>
      <c r="R399">
        <v>67.03</v>
      </c>
      <c r="S399">
        <v>33</v>
      </c>
      <c r="T399">
        <v>14</v>
      </c>
      <c r="U399">
        <v>46.68</v>
      </c>
      <c r="V399" s="1" t="str">
        <f t="shared" si="12"/>
        <v>33° 14' 46.68"</v>
      </c>
      <c r="W399">
        <v>111</v>
      </c>
      <c r="X399">
        <v>38</v>
      </c>
      <c r="Y399">
        <v>0.57999999999999996</v>
      </c>
      <c r="Z399" s="1" t="str">
        <f t="shared" si="13"/>
        <v>111° 38' 0.58"</v>
      </c>
      <c r="AA399">
        <v>1402.3</v>
      </c>
      <c r="AB399" t="s">
        <v>1047</v>
      </c>
      <c r="AC399" t="s">
        <v>1099</v>
      </c>
    </row>
    <row r="400" spans="1:29" x14ac:dyDescent="0.25">
      <c r="A400" t="s">
        <v>1213</v>
      </c>
      <c r="B400" t="s">
        <v>1214</v>
      </c>
      <c r="C400" t="s">
        <v>1215</v>
      </c>
      <c r="D400" t="s">
        <v>1216</v>
      </c>
      <c r="E400" t="s">
        <v>1046</v>
      </c>
      <c r="F400">
        <v>44567.627777777801</v>
      </c>
      <c r="G400">
        <v>63.9</v>
      </c>
      <c r="H400" t="s">
        <v>30</v>
      </c>
      <c r="I400" t="s">
        <v>38</v>
      </c>
      <c r="L400">
        <v>37197</v>
      </c>
      <c r="M400">
        <v>22.6</v>
      </c>
      <c r="N400" t="s">
        <v>30</v>
      </c>
      <c r="O400" t="s">
        <v>38</v>
      </c>
      <c r="R400">
        <v>-41.3</v>
      </c>
      <c r="S400">
        <v>33</v>
      </c>
      <c r="T400">
        <v>15</v>
      </c>
      <c r="U400">
        <v>17.399999999999999</v>
      </c>
      <c r="V400" s="1" t="str">
        <f t="shared" si="12"/>
        <v>33° 15' 17.4"</v>
      </c>
      <c r="W400">
        <v>112</v>
      </c>
      <c r="X400">
        <v>45</v>
      </c>
      <c r="Y400">
        <v>49.6</v>
      </c>
      <c r="Z400" s="1" t="str">
        <f t="shared" si="13"/>
        <v>112° 45' 49.6"</v>
      </c>
      <c r="AA400">
        <v>762</v>
      </c>
      <c r="AB400" t="s">
        <v>1047</v>
      </c>
      <c r="AC400" t="s">
        <v>1217</v>
      </c>
    </row>
    <row r="401" spans="1:29" x14ac:dyDescent="0.25">
      <c r="A401" t="s">
        <v>1218</v>
      </c>
      <c r="B401" t="s">
        <v>1219</v>
      </c>
      <c r="C401" t="s">
        <v>1220</v>
      </c>
      <c r="D401" t="s">
        <v>1098</v>
      </c>
      <c r="E401" t="s">
        <v>1046</v>
      </c>
      <c r="F401">
        <v>44529.569444444402</v>
      </c>
      <c r="G401">
        <v>380.5</v>
      </c>
      <c r="H401" t="s">
        <v>30</v>
      </c>
      <c r="I401" t="s">
        <v>38</v>
      </c>
      <c r="L401">
        <v>37194</v>
      </c>
      <c r="M401">
        <v>348.6</v>
      </c>
      <c r="N401" t="s">
        <v>30</v>
      </c>
      <c r="O401" t="s">
        <v>38</v>
      </c>
      <c r="R401">
        <v>-31.9</v>
      </c>
      <c r="S401">
        <v>33</v>
      </c>
      <c r="T401">
        <v>15</v>
      </c>
      <c r="U401">
        <v>33</v>
      </c>
      <c r="V401" s="1" t="str">
        <f t="shared" si="12"/>
        <v>33° 15' 33"</v>
      </c>
      <c r="W401">
        <v>111</v>
      </c>
      <c r="X401">
        <v>20</v>
      </c>
      <c r="Y401">
        <v>6.6</v>
      </c>
      <c r="Z401" s="1" t="str">
        <f t="shared" si="13"/>
        <v>111° 20' 6.6"</v>
      </c>
      <c r="AA401">
        <v>1884</v>
      </c>
      <c r="AB401" t="s">
        <v>1047</v>
      </c>
      <c r="AC401" t="s">
        <v>1099</v>
      </c>
    </row>
    <row r="402" spans="1:29" x14ac:dyDescent="0.25">
      <c r="A402" t="s">
        <v>1221</v>
      </c>
      <c r="B402" t="s">
        <v>1222</v>
      </c>
      <c r="C402" t="s">
        <v>1223</v>
      </c>
      <c r="D402" t="s">
        <v>1045</v>
      </c>
      <c r="E402" t="s">
        <v>1046</v>
      </c>
      <c r="F402">
        <v>44537.496527777803</v>
      </c>
      <c r="G402">
        <v>354.9</v>
      </c>
      <c r="H402" t="s">
        <v>30</v>
      </c>
      <c r="I402" t="s">
        <v>38</v>
      </c>
      <c r="K402" t="s">
        <v>1224</v>
      </c>
      <c r="L402">
        <v>37195</v>
      </c>
      <c r="M402">
        <v>316.3</v>
      </c>
      <c r="N402" t="s">
        <v>30</v>
      </c>
      <c r="O402" t="s">
        <v>38</v>
      </c>
      <c r="R402">
        <v>-38.6</v>
      </c>
      <c r="S402">
        <v>33</v>
      </c>
      <c r="T402">
        <v>15</v>
      </c>
      <c r="U402">
        <v>41.6</v>
      </c>
      <c r="V402" s="1" t="str">
        <f t="shared" si="12"/>
        <v>33° 15' 41.6"</v>
      </c>
      <c r="W402">
        <v>112</v>
      </c>
      <c r="X402">
        <v>28</v>
      </c>
      <c r="Y402">
        <v>39</v>
      </c>
      <c r="Z402" s="1" t="str">
        <f t="shared" si="13"/>
        <v>112° 28' 39"</v>
      </c>
      <c r="AA402">
        <v>1023</v>
      </c>
      <c r="AB402" t="s">
        <v>1047</v>
      </c>
      <c r="AC402" t="s">
        <v>1048</v>
      </c>
    </row>
    <row r="403" spans="1:29" x14ac:dyDescent="0.25">
      <c r="A403" t="s">
        <v>1225</v>
      </c>
      <c r="B403" t="s">
        <v>1226</v>
      </c>
      <c r="C403" t="s">
        <v>1227</v>
      </c>
      <c r="D403" t="s">
        <v>1098</v>
      </c>
      <c r="E403" t="s">
        <v>1046</v>
      </c>
      <c r="F403">
        <v>44530.368750000001</v>
      </c>
      <c r="G403">
        <v>220.5</v>
      </c>
      <c r="H403" t="s">
        <v>30</v>
      </c>
      <c r="I403" t="s">
        <v>31</v>
      </c>
      <c r="L403">
        <v>37193</v>
      </c>
      <c r="M403">
        <v>306.2</v>
      </c>
      <c r="N403" t="s">
        <v>30</v>
      </c>
      <c r="O403" t="s">
        <v>38</v>
      </c>
      <c r="R403">
        <v>85.7</v>
      </c>
      <c r="S403">
        <v>33</v>
      </c>
      <c r="T403">
        <v>15</v>
      </c>
      <c r="U403">
        <v>49.5</v>
      </c>
      <c r="V403" s="1" t="str">
        <f t="shared" si="12"/>
        <v>33° 15' 49.5"</v>
      </c>
      <c r="W403">
        <v>111</v>
      </c>
      <c r="X403">
        <v>33</v>
      </c>
      <c r="Y403">
        <v>46.7</v>
      </c>
      <c r="Z403" s="1" t="str">
        <f t="shared" si="13"/>
        <v>111° 33' 46.7"</v>
      </c>
      <c r="AA403">
        <v>1480</v>
      </c>
      <c r="AB403" t="s">
        <v>1047</v>
      </c>
      <c r="AC403" t="s">
        <v>1099</v>
      </c>
    </row>
    <row r="404" spans="1:29" x14ac:dyDescent="0.25">
      <c r="A404" t="s">
        <v>1228</v>
      </c>
      <c r="B404" t="s">
        <v>1229</v>
      </c>
      <c r="D404" t="s">
        <v>1098</v>
      </c>
      <c r="E404" t="s">
        <v>1046</v>
      </c>
      <c r="F404">
        <v>44515.479166666701</v>
      </c>
      <c r="G404">
        <v>335</v>
      </c>
      <c r="H404" t="s">
        <v>30</v>
      </c>
      <c r="I404" t="s">
        <v>38</v>
      </c>
      <c r="L404">
        <v>37200</v>
      </c>
      <c r="M404">
        <v>442.9</v>
      </c>
      <c r="N404" t="s">
        <v>30</v>
      </c>
      <c r="O404" t="s">
        <v>38</v>
      </c>
      <c r="R404">
        <v>107.9</v>
      </c>
      <c r="S404">
        <v>33</v>
      </c>
      <c r="T404">
        <v>19</v>
      </c>
      <c r="U404">
        <v>53.1</v>
      </c>
      <c r="V404" s="1" t="str">
        <f t="shared" si="12"/>
        <v>33° 19' 53.1"</v>
      </c>
      <c r="W404">
        <v>111</v>
      </c>
      <c r="X404">
        <v>31</v>
      </c>
      <c r="Y404">
        <v>51.4</v>
      </c>
      <c r="Z404" s="1" t="str">
        <f t="shared" si="13"/>
        <v>111° 31' 51.4"</v>
      </c>
      <c r="AA404">
        <v>1565</v>
      </c>
      <c r="AB404" t="s">
        <v>1047</v>
      </c>
      <c r="AC404" t="s">
        <v>1099</v>
      </c>
    </row>
    <row r="405" spans="1:29" x14ac:dyDescent="0.25">
      <c r="A405" t="s">
        <v>1230</v>
      </c>
      <c r="B405" t="s">
        <v>1231</v>
      </c>
      <c r="D405" t="s">
        <v>1098</v>
      </c>
      <c r="E405" t="s">
        <v>1046</v>
      </c>
      <c r="F405">
        <v>44515.486111111102</v>
      </c>
      <c r="G405">
        <v>337.2</v>
      </c>
      <c r="H405" t="s">
        <v>30</v>
      </c>
      <c r="I405" t="s">
        <v>38</v>
      </c>
      <c r="L405">
        <v>37200</v>
      </c>
      <c r="M405">
        <v>332</v>
      </c>
      <c r="N405" t="s">
        <v>30</v>
      </c>
      <c r="O405" t="s">
        <v>38</v>
      </c>
      <c r="R405">
        <v>-5.2</v>
      </c>
      <c r="S405">
        <v>33</v>
      </c>
      <c r="T405">
        <v>19</v>
      </c>
      <c r="U405">
        <v>53.1</v>
      </c>
      <c r="V405" s="1" t="str">
        <f t="shared" si="12"/>
        <v>33° 19' 53.1"</v>
      </c>
      <c r="W405">
        <v>111</v>
      </c>
      <c r="X405">
        <v>31</v>
      </c>
      <c r="Y405">
        <v>51.4</v>
      </c>
      <c r="Z405" s="1" t="str">
        <f t="shared" si="13"/>
        <v>111° 31' 51.4"</v>
      </c>
      <c r="AA405">
        <v>1565</v>
      </c>
      <c r="AB405" t="s">
        <v>1047</v>
      </c>
      <c r="AC405" t="s">
        <v>1099</v>
      </c>
    </row>
    <row r="406" spans="1:29" x14ac:dyDescent="0.25">
      <c r="A406" t="s">
        <v>1232</v>
      </c>
      <c r="B406" t="s">
        <v>1233</v>
      </c>
      <c r="C406" t="s">
        <v>1234</v>
      </c>
      <c r="D406" t="s">
        <v>1216</v>
      </c>
      <c r="E406" t="s">
        <v>1046</v>
      </c>
      <c r="F406">
        <v>44568.483333333301</v>
      </c>
      <c r="G406">
        <v>231.4</v>
      </c>
      <c r="H406" t="s">
        <v>30</v>
      </c>
      <c r="I406" t="s">
        <v>38</v>
      </c>
      <c r="L406">
        <v>37196</v>
      </c>
      <c r="M406">
        <v>189.5</v>
      </c>
      <c r="N406" t="s">
        <v>30</v>
      </c>
      <c r="O406" t="s">
        <v>38</v>
      </c>
      <c r="R406">
        <v>-41.9</v>
      </c>
      <c r="S406">
        <v>33</v>
      </c>
      <c r="T406">
        <v>20</v>
      </c>
      <c r="U406">
        <v>0.5</v>
      </c>
      <c r="V406" s="1" t="str">
        <f t="shared" si="12"/>
        <v>33° 20' 0.5"</v>
      </c>
      <c r="W406">
        <v>112</v>
      </c>
      <c r="X406">
        <v>54</v>
      </c>
      <c r="Y406">
        <v>35.9</v>
      </c>
      <c r="Z406" s="1" t="str">
        <f t="shared" si="13"/>
        <v>112° 54' 35.9"</v>
      </c>
      <c r="AA406">
        <v>890</v>
      </c>
      <c r="AB406" t="s">
        <v>1047</v>
      </c>
      <c r="AC406" t="s">
        <v>1217</v>
      </c>
    </row>
    <row r="407" spans="1:29" x14ac:dyDescent="0.25">
      <c r="A407" t="s">
        <v>1235</v>
      </c>
      <c r="B407" t="s">
        <v>1236</v>
      </c>
      <c r="D407" t="s">
        <v>1237</v>
      </c>
      <c r="E407" t="s">
        <v>1237</v>
      </c>
      <c r="F407">
        <v>44495</v>
      </c>
      <c r="G407">
        <v>281.3</v>
      </c>
      <c r="H407" t="s">
        <v>30</v>
      </c>
      <c r="I407" t="s">
        <v>38</v>
      </c>
      <c r="L407">
        <v>37208</v>
      </c>
      <c r="M407">
        <v>216.4</v>
      </c>
      <c r="N407" t="s">
        <v>30</v>
      </c>
      <c r="O407" t="s">
        <v>38</v>
      </c>
      <c r="R407">
        <v>-64.900000000000006</v>
      </c>
      <c r="S407">
        <v>33</v>
      </c>
      <c r="T407">
        <v>20</v>
      </c>
      <c r="U407">
        <v>3.4</v>
      </c>
      <c r="V407" s="1" t="str">
        <f t="shared" si="12"/>
        <v>33° 20' 3.4"</v>
      </c>
      <c r="W407">
        <v>113</v>
      </c>
      <c r="X407">
        <v>2</v>
      </c>
      <c r="Y407">
        <v>23.6</v>
      </c>
      <c r="Z407" s="1" t="str">
        <f t="shared" si="13"/>
        <v>113° 2' 23.6"</v>
      </c>
      <c r="AA407">
        <v>991</v>
      </c>
      <c r="AB407" t="s">
        <v>1238</v>
      </c>
      <c r="AC407" t="s">
        <v>1239</v>
      </c>
    </row>
    <row r="408" spans="1:29" x14ac:dyDescent="0.25">
      <c r="A408" t="s">
        <v>1240</v>
      </c>
      <c r="B408" t="s">
        <v>1241</v>
      </c>
      <c r="C408" t="s">
        <v>1242</v>
      </c>
      <c r="D408" t="s">
        <v>781</v>
      </c>
      <c r="E408" t="s">
        <v>599</v>
      </c>
      <c r="F408">
        <v>44494.5625</v>
      </c>
      <c r="G408">
        <v>305</v>
      </c>
      <c r="H408" t="s">
        <v>30</v>
      </c>
      <c r="I408" t="s">
        <v>38</v>
      </c>
      <c r="L408">
        <v>37202</v>
      </c>
      <c r="M408">
        <v>306</v>
      </c>
      <c r="N408" t="s">
        <v>30</v>
      </c>
      <c r="O408" t="s">
        <v>38</v>
      </c>
      <c r="R408">
        <v>1</v>
      </c>
      <c r="S408">
        <v>33</v>
      </c>
      <c r="T408">
        <v>20</v>
      </c>
      <c r="U408">
        <v>21.6</v>
      </c>
      <c r="V408" s="1" t="str">
        <f t="shared" si="12"/>
        <v>33° 20' 21.6"</v>
      </c>
      <c r="W408">
        <v>113</v>
      </c>
      <c r="X408">
        <v>28</v>
      </c>
      <c r="Y408">
        <v>56.3</v>
      </c>
      <c r="Z408" s="1" t="str">
        <f t="shared" si="13"/>
        <v>113° 28' 56.3"</v>
      </c>
      <c r="AA408">
        <v>1270</v>
      </c>
      <c r="AB408" t="s">
        <v>600</v>
      </c>
      <c r="AC408" t="s">
        <v>782</v>
      </c>
    </row>
    <row r="409" spans="1:29" x14ac:dyDescent="0.25">
      <c r="A409" t="s">
        <v>1243</v>
      </c>
      <c r="B409" t="s">
        <v>1244</v>
      </c>
      <c r="C409" t="s">
        <v>1245</v>
      </c>
      <c r="D409" t="s">
        <v>1237</v>
      </c>
      <c r="E409" t="s">
        <v>1237</v>
      </c>
      <c r="F409">
        <v>44495</v>
      </c>
      <c r="G409">
        <v>225</v>
      </c>
      <c r="H409" t="s">
        <v>30</v>
      </c>
      <c r="I409" t="s">
        <v>38</v>
      </c>
      <c r="L409">
        <v>37208</v>
      </c>
      <c r="M409">
        <v>212.8</v>
      </c>
      <c r="N409" t="s">
        <v>30</v>
      </c>
      <c r="O409" t="s">
        <v>38</v>
      </c>
      <c r="R409">
        <v>-12.2</v>
      </c>
      <c r="S409">
        <v>33</v>
      </c>
      <c r="T409">
        <v>17</v>
      </c>
      <c r="U409">
        <v>51.6</v>
      </c>
      <c r="V409" s="1" t="str">
        <f t="shared" si="12"/>
        <v>33° 17' 51.6"</v>
      </c>
      <c r="W409">
        <v>113</v>
      </c>
      <c r="X409">
        <v>4</v>
      </c>
      <c r="Y409">
        <v>16.5</v>
      </c>
      <c r="Z409" s="1" t="str">
        <f t="shared" si="13"/>
        <v>113° 4' 16.5"</v>
      </c>
      <c r="AA409">
        <v>1054</v>
      </c>
      <c r="AB409" t="s">
        <v>1238</v>
      </c>
      <c r="AC409" t="s">
        <v>1239</v>
      </c>
    </row>
    <row r="410" spans="1:29" x14ac:dyDescent="0.25">
      <c r="A410" t="s">
        <v>1246</v>
      </c>
      <c r="B410" t="s">
        <v>1247</v>
      </c>
      <c r="C410" t="s">
        <v>1248</v>
      </c>
      <c r="D410" t="s">
        <v>1098</v>
      </c>
      <c r="E410" t="s">
        <v>1046</v>
      </c>
      <c r="F410">
        <v>44529.637499999997</v>
      </c>
      <c r="G410">
        <v>56.1</v>
      </c>
      <c r="H410" t="s">
        <v>30</v>
      </c>
      <c r="I410" t="s">
        <v>31</v>
      </c>
      <c r="L410">
        <v>37195</v>
      </c>
      <c r="M410">
        <v>39.700000000000003</v>
      </c>
      <c r="N410" t="s">
        <v>30</v>
      </c>
      <c r="O410" t="s">
        <v>38</v>
      </c>
      <c r="R410">
        <v>-16.399999999999999</v>
      </c>
      <c r="S410">
        <v>33</v>
      </c>
      <c r="T410">
        <v>18</v>
      </c>
      <c r="U410">
        <v>3.1</v>
      </c>
      <c r="V410" s="1" t="str">
        <f t="shared" si="12"/>
        <v>33° 18' 3.1"</v>
      </c>
      <c r="W410">
        <v>111</v>
      </c>
      <c r="X410">
        <v>17</v>
      </c>
      <c r="Y410">
        <v>27.1</v>
      </c>
      <c r="Z410" s="1" t="str">
        <f t="shared" si="13"/>
        <v>111° 17' 27.1"</v>
      </c>
      <c r="AA410">
        <v>2040</v>
      </c>
      <c r="AB410" t="s">
        <v>1047</v>
      </c>
      <c r="AC410" t="s">
        <v>1099</v>
      </c>
    </row>
    <row r="411" spans="1:29" x14ac:dyDescent="0.25">
      <c r="A411" t="s">
        <v>1249</v>
      </c>
      <c r="B411" t="s">
        <v>1250</v>
      </c>
      <c r="C411" t="s">
        <v>1251</v>
      </c>
      <c r="D411" t="s">
        <v>1098</v>
      </c>
      <c r="E411" t="s">
        <v>1046</v>
      </c>
      <c r="F411">
        <v>44496.458333333299</v>
      </c>
      <c r="G411">
        <v>299.89999999999998</v>
      </c>
      <c r="H411" t="s">
        <v>30</v>
      </c>
      <c r="I411" t="s">
        <v>38</v>
      </c>
      <c r="L411">
        <v>37193</v>
      </c>
      <c r="M411">
        <v>349.2</v>
      </c>
      <c r="N411" t="s">
        <v>30</v>
      </c>
      <c r="O411" t="s">
        <v>38</v>
      </c>
      <c r="R411">
        <v>49.3</v>
      </c>
      <c r="S411">
        <v>33</v>
      </c>
      <c r="T411">
        <v>18</v>
      </c>
      <c r="U411">
        <v>51.1</v>
      </c>
      <c r="V411" s="1" t="str">
        <f t="shared" si="12"/>
        <v>33° 18' 51.1"</v>
      </c>
      <c r="W411">
        <v>111</v>
      </c>
      <c r="X411">
        <v>33</v>
      </c>
      <c r="Y411">
        <v>49.1</v>
      </c>
      <c r="Z411" s="1" t="str">
        <f t="shared" si="13"/>
        <v>111° 33' 49.1"</v>
      </c>
      <c r="AA411">
        <v>1489</v>
      </c>
      <c r="AB411" t="s">
        <v>1047</v>
      </c>
      <c r="AC411" t="s">
        <v>1099</v>
      </c>
    </row>
    <row r="412" spans="1:29" x14ac:dyDescent="0.25">
      <c r="A412" t="s">
        <v>1252</v>
      </c>
      <c r="B412" t="s">
        <v>1253</v>
      </c>
      <c r="C412" t="s">
        <v>1251</v>
      </c>
      <c r="D412" t="s">
        <v>1098</v>
      </c>
      <c r="E412" t="s">
        <v>1046</v>
      </c>
      <c r="F412">
        <v>44496.465277777803</v>
      </c>
      <c r="G412">
        <v>299.8</v>
      </c>
      <c r="H412" t="s">
        <v>30</v>
      </c>
      <c r="I412" t="s">
        <v>38</v>
      </c>
      <c r="L412">
        <v>37193</v>
      </c>
      <c r="M412">
        <v>325</v>
      </c>
      <c r="N412" t="s">
        <v>30</v>
      </c>
      <c r="O412" t="s">
        <v>38</v>
      </c>
      <c r="R412">
        <v>25.2</v>
      </c>
      <c r="S412">
        <v>33</v>
      </c>
      <c r="T412">
        <v>18</v>
      </c>
      <c r="U412">
        <v>51.1</v>
      </c>
      <c r="V412" s="1" t="str">
        <f t="shared" si="12"/>
        <v>33° 18' 51.1"</v>
      </c>
      <c r="W412">
        <v>111</v>
      </c>
      <c r="X412">
        <v>33</v>
      </c>
      <c r="Y412">
        <v>49.1</v>
      </c>
      <c r="Z412" s="1" t="str">
        <f t="shared" si="13"/>
        <v>111° 33' 49.1"</v>
      </c>
      <c r="AA412">
        <v>1489</v>
      </c>
      <c r="AB412" t="s">
        <v>1047</v>
      </c>
      <c r="AC412" t="s">
        <v>1099</v>
      </c>
    </row>
    <row r="413" spans="1:29" x14ac:dyDescent="0.25">
      <c r="A413" t="s">
        <v>1254</v>
      </c>
      <c r="B413" t="s">
        <v>1255</v>
      </c>
      <c r="C413" t="s">
        <v>1256</v>
      </c>
      <c r="D413" t="s">
        <v>1098</v>
      </c>
      <c r="E413" t="s">
        <v>1046</v>
      </c>
      <c r="F413">
        <v>44531.433333333298</v>
      </c>
      <c r="G413">
        <v>283.5</v>
      </c>
      <c r="H413" t="s">
        <v>30</v>
      </c>
      <c r="I413" t="s">
        <v>38</v>
      </c>
      <c r="L413">
        <v>37193</v>
      </c>
      <c r="M413">
        <v>322.3</v>
      </c>
      <c r="N413" t="s">
        <v>30</v>
      </c>
      <c r="O413" t="s">
        <v>38</v>
      </c>
      <c r="R413">
        <v>38.799999999999997</v>
      </c>
      <c r="S413">
        <v>33</v>
      </c>
      <c r="T413">
        <v>18</v>
      </c>
      <c r="U413">
        <v>48.4</v>
      </c>
      <c r="V413" s="1" t="str">
        <f t="shared" si="12"/>
        <v>33° 18' 48.4"</v>
      </c>
      <c r="W413">
        <v>111</v>
      </c>
      <c r="X413">
        <v>34</v>
      </c>
      <c r="Y413">
        <v>59.9</v>
      </c>
      <c r="Z413" s="1" t="str">
        <f t="shared" si="13"/>
        <v>111° 34' 59.9"</v>
      </c>
      <c r="AA413">
        <v>1458</v>
      </c>
      <c r="AB413" t="s">
        <v>1047</v>
      </c>
      <c r="AC413" t="s">
        <v>1099</v>
      </c>
    </row>
    <row r="414" spans="1:29" x14ac:dyDescent="0.25">
      <c r="A414" t="s">
        <v>1257</v>
      </c>
      <c r="B414" t="s">
        <v>1258</v>
      </c>
      <c r="C414" t="s">
        <v>1259</v>
      </c>
      <c r="D414" t="s">
        <v>1260</v>
      </c>
      <c r="E414" t="s">
        <v>1046</v>
      </c>
      <c r="F414">
        <v>44536.614583333299</v>
      </c>
      <c r="G414">
        <v>26.3</v>
      </c>
      <c r="H414" t="s">
        <v>30</v>
      </c>
      <c r="I414" t="s">
        <v>31</v>
      </c>
      <c r="L414">
        <v>37194</v>
      </c>
      <c r="M414">
        <v>25.2</v>
      </c>
      <c r="N414" t="s">
        <v>30</v>
      </c>
      <c r="O414" t="s">
        <v>38</v>
      </c>
      <c r="R414">
        <v>-1.1000000000000001</v>
      </c>
      <c r="S414">
        <v>33</v>
      </c>
      <c r="T414">
        <v>19</v>
      </c>
      <c r="U414">
        <v>4.9000000000000004</v>
      </c>
      <c r="V414" s="1" t="str">
        <f t="shared" si="12"/>
        <v>33° 19' 4.9"</v>
      </c>
      <c r="W414">
        <v>112</v>
      </c>
      <c r="X414">
        <v>37</v>
      </c>
      <c r="Y414">
        <v>59.8</v>
      </c>
      <c r="Z414" s="1" t="str">
        <f t="shared" si="13"/>
        <v>112° 37' 59.8"</v>
      </c>
      <c r="AA414">
        <v>823</v>
      </c>
      <c r="AB414" t="s">
        <v>1047</v>
      </c>
      <c r="AC414" t="s">
        <v>1261</v>
      </c>
    </row>
    <row r="415" spans="1:29" x14ac:dyDescent="0.25">
      <c r="A415" t="s">
        <v>1262</v>
      </c>
      <c r="B415" t="s">
        <v>1263</v>
      </c>
      <c r="D415" t="s">
        <v>1237</v>
      </c>
      <c r="E415" t="s">
        <v>1237</v>
      </c>
      <c r="F415">
        <v>44495</v>
      </c>
      <c r="G415">
        <v>408.3</v>
      </c>
      <c r="H415" t="s">
        <v>30</v>
      </c>
      <c r="I415" t="s">
        <v>38</v>
      </c>
      <c r="L415">
        <v>37208</v>
      </c>
      <c r="M415">
        <v>312</v>
      </c>
      <c r="N415" t="s">
        <v>30</v>
      </c>
      <c r="O415" t="s">
        <v>38</v>
      </c>
      <c r="R415">
        <v>-96.3</v>
      </c>
      <c r="S415">
        <v>33</v>
      </c>
      <c r="T415">
        <v>22</v>
      </c>
      <c r="U415">
        <v>18.8</v>
      </c>
      <c r="V415" s="1" t="str">
        <f t="shared" si="12"/>
        <v>33° 22' 18.8"</v>
      </c>
      <c r="W415">
        <v>113</v>
      </c>
      <c r="X415">
        <v>5</v>
      </c>
      <c r="Y415">
        <v>1.2</v>
      </c>
      <c r="Z415" s="1" t="str">
        <f t="shared" si="13"/>
        <v>113° 5' 1.2"</v>
      </c>
      <c r="AA415">
        <v>1065</v>
      </c>
      <c r="AB415" t="s">
        <v>1238</v>
      </c>
      <c r="AC415" t="s">
        <v>1239</v>
      </c>
    </row>
    <row r="416" spans="1:29" x14ac:dyDescent="0.25">
      <c r="A416" t="s">
        <v>1264</v>
      </c>
      <c r="B416" t="s">
        <v>1265</v>
      </c>
      <c r="C416" t="s">
        <v>1266</v>
      </c>
      <c r="D416" t="s">
        <v>1237</v>
      </c>
      <c r="E416" t="s">
        <v>1237</v>
      </c>
      <c r="F416">
        <v>44495</v>
      </c>
      <c r="G416">
        <v>661.4</v>
      </c>
      <c r="H416" t="s">
        <v>30</v>
      </c>
      <c r="I416" t="s">
        <v>38</v>
      </c>
      <c r="L416">
        <v>37210</v>
      </c>
      <c r="M416">
        <v>573.1</v>
      </c>
      <c r="N416" t="s">
        <v>30</v>
      </c>
      <c r="O416" t="s">
        <v>38</v>
      </c>
      <c r="R416">
        <v>-88.3</v>
      </c>
      <c r="S416">
        <v>33</v>
      </c>
      <c r="T416">
        <v>20</v>
      </c>
      <c r="U416">
        <v>41.2</v>
      </c>
      <c r="V416" s="1" t="str">
        <f t="shared" si="12"/>
        <v>33° 20' 41.2"</v>
      </c>
      <c r="W416">
        <v>113</v>
      </c>
      <c r="X416">
        <v>13</v>
      </c>
      <c r="Y416">
        <v>11.4</v>
      </c>
      <c r="Z416" s="1" t="str">
        <f t="shared" si="13"/>
        <v>113° 13' 11.4"</v>
      </c>
      <c r="AA416">
        <v>1305</v>
      </c>
      <c r="AB416" t="s">
        <v>1238</v>
      </c>
      <c r="AC416" t="s">
        <v>1239</v>
      </c>
    </row>
    <row r="417" spans="1:29" x14ac:dyDescent="0.25">
      <c r="A417" t="s">
        <v>1267</v>
      </c>
      <c r="B417" t="s">
        <v>1268</v>
      </c>
      <c r="C417" t="s">
        <v>1269</v>
      </c>
      <c r="D417" t="s">
        <v>1216</v>
      </c>
      <c r="E417" t="s">
        <v>1046</v>
      </c>
      <c r="F417">
        <v>44568.533333333296</v>
      </c>
      <c r="G417">
        <v>272.89999999999998</v>
      </c>
      <c r="H417" t="s">
        <v>30</v>
      </c>
      <c r="I417" t="s">
        <v>38</v>
      </c>
      <c r="L417">
        <v>37196</v>
      </c>
      <c r="M417">
        <v>237.9</v>
      </c>
      <c r="N417" t="s">
        <v>30</v>
      </c>
      <c r="O417" t="s">
        <v>38</v>
      </c>
      <c r="R417">
        <v>-35</v>
      </c>
      <c r="S417">
        <v>33</v>
      </c>
      <c r="T417">
        <v>20</v>
      </c>
      <c r="U417">
        <v>53.2</v>
      </c>
      <c r="V417" s="1" t="str">
        <f t="shared" si="12"/>
        <v>33° 20' 53.2"</v>
      </c>
      <c r="W417">
        <v>112</v>
      </c>
      <c r="X417">
        <v>57</v>
      </c>
      <c r="Y417">
        <v>9.8000000000000007</v>
      </c>
      <c r="Z417" s="1" t="str">
        <f t="shared" si="13"/>
        <v>112° 57' 9.8"</v>
      </c>
      <c r="AA417">
        <v>938</v>
      </c>
      <c r="AB417" t="s">
        <v>1047</v>
      </c>
      <c r="AC417" t="s">
        <v>1217</v>
      </c>
    </row>
    <row r="418" spans="1:29" x14ac:dyDescent="0.25">
      <c r="A418" t="s">
        <v>1270</v>
      </c>
      <c r="B418" t="s">
        <v>1271</v>
      </c>
      <c r="C418" t="s">
        <v>1272</v>
      </c>
      <c r="D418" t="s">
        <v>1098</v>
      </c>
      <c r="E418" t="s">
        <v>1046</v>
      </c>
      <c r="F418">
        <v>44546.628472222197</v>
      </c>
      <c r="G418">
        <v>139.80000000000001</v>
      </c>
      <c r="H418" t="s">
        <v>30</v>
      </c>
      <c r="I418" t="s">
        <v>31</v>
      </c>
      <c r="L418">
        <v>37193</v>
      </c>
      <c r="M418">
        <v>163.1</v>
      </c>
      <c r="N418" t="s">
        <v>30</v>
      </c>
      <c r="O418" t="s">
        <v>38</v>
      </c>
      <c r="R418">
        <v>23.3</v>
      </c>
      <c r="S418">
        <v>33</v>
      </c>
      <c r="T418">
        <v>20</v>
      </c>
      <c r="U418">
        <v>57.4</v>
      </c>
      <c r="V418" s="1" t="str">
        <f t="shared" si="12"/>
        <v>33° 20' 57.4"</v>
      </c>
      <c r="W418">
        <v>111</v>
      </c>
      <c r="X418">
        <v>48</v>
      </c>
      <c r="Y418">
        <v>38.299999999999997</v>
      </c>
      <c r="Z418" s="1" t="str">
        <f t="shared" si="13"/>
        <v>111° 48' 38.3"</v>
      </c>
      <c r="AA418">
        <v>1224</v>
      </c>
      <c r="AB418" t="s">
        <v>1047</v>
      </c>
      <c r="AC418" t="s">
        <v>1099</v>
      </c>
    </row>
    <row r="419" spans="1:29" x14ac:dyDescent="0.25">
      <c r="A419" t="s">
        <v>1273</v>
      </c>
      <c r="B419" t="s">
        <v>1274</v>
      </c>
      <c r="D419" t="s">
        <v>1260</v>
      </c>
      <c r="E419" t="s">
        <v>1046</v>
      </c>
      <c r="F419">
        <v>44536.59375</v>
      </c>
      <c r="G419">
        <v>17.100000000000001</v>
      </c>
      <c r="H419" t="s">
        <v>30</v>
      </c>
      <c r="I419" t="s">
        <v>31</v>
      </c>
      <c r="L419">
        <v>37194</v>
      </c>
      <c r="M419">
        <v>16.25</v>
      </c>
      <c r="N419" t="s">
        <v>30</v>
      </c>
      <c r="O419" t="s">
        <v>38</v>
      </c>
      <c r="R419">
        <v>-0.85</v>
      </c>
      <c r="S419">
        <v>33</v>
      </c>
      <c r="T419">
        <v>21</v>
      </c>
      <c r="U419">
        <v>8.73</v>
      </c>
      <c r="V419" s="1" t="str">
        <f t="shared" si="12"/>
        <v>33° 21' 8.73"</v>
      </c>
      <c r="W419">
        <v>112</v>
      </c>
      <c r="X419">
        <v>35</v>
      </c>
      <c r="Y419">
        <v>11.37</v>
      </c>
      <c r="Z419" s="1" t="str">
        <f t="shared" si="13"/>
        <v>112° 35' 11.37"</v>
      </c>
      <c r="AA419">
        <v>839.66</v>
      </c>
      <c r="AB419" t="s">
        <v>1047</v>
      </c>
      <c r="AC419" t="s">
        <v>1261</v>
      </c>
    </row>
    <row r="420" spans="1:29" x14ac:dyDescent="0.25">
      <c r="A420" t="s">
        <v>1275</v>
      </c>
      <c r="B420" t="s">
        <v>1276</v>
      </c>
      <c r="C420" t="s">
        <v>1277</v>
      </c>
      <c r="D420" t="s">
        <v>1098</v>
      </c>
      <c r="E420" t="s">
        <v>1046</v>
      </c>
      <c r="F420">
        <v>44530.34375</v>
      </c>
      <c r="G420">
        <v>607.29999999999995</v>
      </c>
      <c r="H420" t="s">
        <v>30</v>
      </c>
      <c r="I420" t="s">
        <v>38</v>
      </c>
      <c r="L420">
        <v>37193</v>
      </c>
      <c r="M420">
        <v>589.5</v>
      </c>
      <c r="N420" t="s">
        <v>30</v>
      </c>
      <c r="O420" t="s">
        <v>38</v>
      </c>
      <c r="R420">
        <v>-17.8</v>
      </c>
      <c r="S420">
        <v>33</v>
      </c>
      <c r="T420">
        <v>23</v>
      </c>
      <c r="U420">
        <v>32.799999999999997</v>
      </c>
      <c r="V420" s="1" t="str">
        <f t="shared" si="12"/>
        <v>33° 23' 32.8"</v>
      </c>
      <c r="W420">
        <v>111</v>
      </c>
      <c r="X420">
        <v>33</v>
      </c>
      <c r="Y420">
        <v>35.4</v>
      </c>
      <c r="Z420" s="1" t="str">
        <f t="shared" si="13"/>
        <v>111° 33' 35.4"</v>
      </c>
      <c r="AA420">
        <v>1625</v>
      </c>
      <c r="AB420" t="s">
        <v>1047</v>
      </c>
      <c r="AC420" t="s">
        <v>1099</v>
      </c>
    </row>
    <row r="421" spans="1:29" x14ac:dyDescent="0.25">
      <c r="A421" t="s">
        <v>1278</v>
      </c>
      <c r="B421" t="s">
        <v>1279</v>
      </c>
      <c r="C421" t="s">
        <v>1280</v>
      </c>
      <c r="D421" t="s">
        <v>1098</v>
      </c>
      <c r="E421" t="s">
        <v>1046</v>
      </c>
      <c r="F421">
        <v>44512.385416666701</v>
      </c>
      <c r="G421">
        <v>108.5</v>
      </c>
      <c r="H421" t="s">
        <v>30</v>
      </c>
      <c r="I421" t="s">
        <v>38</v>
      </c>
      <c r="L421">
        <v>37194</v>
      </c>
      <c r="M421">
        <v>137.69999999999999</v>
      </c>
      <c r="N421" t="s">
        <v>30</v>
      </c>
      <c r="O421" t="s">
        <v>38</v>
      </c>
      <c r="R421">
        <v>29.2</v>
      </c>
      <c r="S421">
        <v>33</v>
      </c>
      <c r="T421">
        <v>23</v>
      </c>
      <c r="U421">
        <v>36.380000000000003</v>
      </c>
      <c r="V421" s="1" t="str">
        <f t="shared" si="12"/>
        <v>33° 23' 36.38"</v>
      </c>
      <c r="W421">
        <v>111</v>
      </c>
      <c r="X421">
        <v>48</v>
      </c>
      <c r="Y421">
        <v>18.29</v>
      </c>
      <c r="Z421" s="1" t="str">
        <f t="shared" si="13"/>
        <v>111° 48' 18.29"</v>
      </c>
      <c r="AA421">
        <v>1224</v>
      </c>
      <c r="AB421" t="s">
        <v>1047</v>
      </c>
      <c r="AC421" t="s">
        <v>1099</v>
      </c>
    </row>
    <row r="422" spans="1:29" x14ac:dyDescent="0.25">
      <c r="A422" t="s">
        <v>1281</v>
      </c>
      <c r="B422" t="s">
        <v>1282</v>
      </c>
      <c r="C422" t="s">
        <v>1283</v>
      </c>
      <c r="D422" t="s">
        <v>1098</v>
      </c>
      <c r="E422" t="s">
        <v>1046</v>
      </c>
      <c r="F422">
        <v>44512.5</v>
      </c>
      <c r="G422">
        <v>91.1</v>
      </c>
      <c r="H422" t="s">
        <v>30</v>
      </c>
      <c r="I422" t="s">
        <v>38</v>
      </c>
      <c r="L422">
        <v>37194</v>
      </c>
      <c r="M422">
        <v>110.1</v>
      </c>
      <c r="N422" t="s">
        <v>30</v>
      </c>
      <c r="O422" t="s">
        <v>38</v>
      </c>
      <c r="R422">
        <v>19</v>
      </c>
      <c r="S422">
        <v>33</v>
      </c>
      <c r="T422">
        <v>24</v>
      </c>
      <c r="U422">
        <v>1.5</v>
      </c>
      <c r="V422" s="1" t="str">
        <f t="shared" si="12"/>
        <v>33° 24' 1.5"</v>
      </c>
      <c r="W422">
        <v>111</v>
      </c>
      <c r="X422">
        <v>53</v>
      </c>
      <c r="Y422">
        <v>3</v>
      </c>
      <c r="Z422" s="1" t="str">
        <f t="shared" si="13"/>
        <v>111° 53' 3"</v>
      </c>
      <c r="AA422">
        <v>1199</v>
      </c>
      <c r="AB422" t="s">
        <v>1047</v>
      </c>
      <c r="AC422" t="s">
        <v>1099</v>
      </c>
    </row>
    <row r="423" spans="1:29" x14ac:dyDescent="0.25">
      <c r="A423" t="s">
        <v>1284</v>
      </c>
      <c r="B423" t="s">
        <v>1285</v>
      </c>
      <c r="D423" t="s">
        <v>1216</v>
      </c>
      <c r="E423" t="s">
        <v>1046</v>
      </c>
      <c r="F423">
        <v>44558.445138888899</v>
      </c>
      <c r="G423">
        <v>96.7</v>
      </c>
      <c r="H423" t="s">
        <v>30</v>
      </c>
      <c r="I423" t="s">
        <v>38</v>
      </c>
      <c r="L423">
        <v>37196</v>
      </c>
      <c r="M423">
        <v>94.2</v>
      </c>
      <c r="N423" t="s">
        <v>30</v>
      </c>
      <c r="O423" t="s">
        <v>38</v>
      </c>
      <c r="R423">
        <v>-2.5</v>
      </c>
      <c r="S423">
        <v>33</v>
      </c>
      <c r="T423">
        <v>22</v>
      </c>
      <c r="U423">
        <v>38.299999999999997</v>
      </c>
      <c r="V423" s="1" t="str">
        <f t="shared" si="12"/>
        <v>33° 22' 38.3"</v>
      </c>
      <c r="W423">
        <v>112</v>
      </c>
      <c r="X423">
        <v>45</v>
      </c>
      <c r="Y423">
        <v>19.899999999999999</v>
      </c>
      <c r="Z423" s="1" t="str">
        <f t="shared" si="13"/>
        <v>112° 45' 19.9"</v>
      </c>
      <c r="AA423">
        <v>928</v>
      </c>
      <c r="AB423" t="s">
        <v>1047</v>
      </c>
      <c r="AC423" t="s">
        <v>1217</v>
      </c>
    </row>
    <row r="424" spans="1:29" x14ac:dyDescent="0.25">
      <c r="A424" t="s">
        <v>1286</v>
      </c>
      <c r="B424" t="s">
        <v>1287</v>
      </c>
      <c r="D424" t="s">
        <v>1260</v>
      </c>
      <c r="E424" t="s">
        <v>1046</v>
      </c>
      <c r="F424">
        <v>44536.628472222197</v>
      </c>
      <c r="G424">
        <v>61.8</v>
      </c>
      <c r="H424" t="s">
        <v>30</v>
      </c>
      <c r="I424" t="s">
        <v>38</v>
      </c>
      <c r="L424">
        <v>37194</v>
      </c>
      <c r="M424">
        <v>56.15</v>
      </c>
      <c r="N424" t="s">
        <v>30</v>
      </c>
      <c r="O424" t="s">
        <v>38</v>
      </c>
      <c r="R424">
        <v>-5.65</v>
      </c>
      <c r="S424">
        <v>33</v>
      </c>
      <c r="T424">
        <v>22</v>
      </c>
      <c r="U424">
        <v>38.79</v>
      </c>
      <c r="V424" s="1" t="str">
        <f t="shared" si="12"/>
        <v>33° 22' 38.79"</v>
      </c>
      <c r="W424">
        <v>112</v>
      </c>
      <c r="X424">
        <v>38</v>
      </c>
      <c r="Y424">
        <v>59.7</v>
      </c>
      <c r="Z424" s="1" t="str">
        <f t="shared" si="13"/>
        <v>112° 38' 59.7"</v>
      </c>
      <c r="AA424">
        <v>900</v>
      </c>
      <c r="AB424" t="s">
        <v>1047</v>
      </c>
      <c r="AC424" t="s">
        <v>1261</v>
      </c>
    </row>
    <row r="425" spans="1:29" x14ac:dyDescent="0.25">
      <c r="A425" t="s">
        <v>1288</v>
      </c>
      <c r="B425" t="s">
        <v>1289</v>
      </c>
      <c r="C425" t="s">
        <v>1290</v>
      </c>
      <c r="D425" t="s">
        <v>1237</v>
      </c>
      <c r="E425" t="s">
        <v>1237</v>
      </c>
      <c r="F425">
        <v>44495</v>
      </c>
      <c r="G425">
        <v>601.4</v>
      </c>
      <c r="H425" t="s">
        <v>30</v>
      </c>
      <c r="I425" t="s">
        <v>38</v>
      </c>
      <c r="L425">
        <v>37209</v>
      </c>
      <c r="M425">
        <v>482.1</v>
      </c>
      <c r="N425" t="s">
        <v>30</v>
      </c>
      <c r="O425" t="s">
        <v>38</v>
      </c>
      <c r="R425">
        <v>-119.3</v>
      </c>
      <c r="S425">
        <v>33</v>
      </c>
      <c r="T425">
        <v>22</v>
      </c>
      <c r="U425">
        <v>39.700000000000003</v>
      </c>
      <c r="V425" s="1" t="str">
        <f t="shared" si="12"/>
        <v>33° 22' 39.7"</v>
      </c>
      <c r="W425">
        <v>113</v>
      </c>
      <c r="X425">
        <v>12</v>
      </c>
      <c r="Y425">
        <v>46</v>
      </c>
      <c r="Z425" s="1" t="str">
        <f t="shared" si="13"/>
        <v>113° 12' 46"</v>
      </c>
      <c r="AA425">
        <v>1216</v>
      </c>
      <c r="AB425" t="s">
        <v>1238</v>
      </c>
      <c r="AC425" t="s">
        <v>1239</v>
      </c>
    </row>
    <row r="426" spans="1:29" x14ac:dyDescent="0.25">
      <c r="A426" t="s">
        <v>1291</v>
      </c>
      <c r="B426" t="s">
        <v>1292</v>
      </c>
      <c r="C426" t="s">
        <v>1293</v>
      </c>
      <c r="D426" t="s">
        <v>1237</v>
      </c>
      <c r="E426" t="s">
        <v>1237</v>
      </c>
      <c r="F426">
        <v>44496</v>
      </c>
      <c r="G426">
        <v>533</v>
      </c>
      <c r="H426" t="s">
        <v>30</v>
      </c>
      <c r="I426" t="s">
        <v>38</v>
      </c>
      <c r="L426">
        <v>37209</v>
      </c>
      <c r="M426">
        <v>408.9</v>
      </c>
      <c r="N426" t="s">
        <v>30</v>
      </c>
      <c r="O426" t="s">
        <v>38</v>
      </c>
      <c r="R426">
        <v>-124.1</v>
      </c>
      <c r="S426">
        <v>33</v>
      </c>
      <c r="T426">
        <v>22</v>
      </c>
      <c r="U426">
        <v>39.1</v>
      </c>
      <c r="V426" s="1" t="str">
        <f t="shared" si="12"/>
        <v>33° 22' 39.1"</v>
      </c>
      <c r="W426">
        <v>113</v>
      </c>
      <c r="X426">
        <v>10</v>
      </c>
      <c r="Y426">
        <v>11.2</v>
      </c>
      <c r="Z426" s="1" t="str">
        <f t="shared" si="13"/>
        <v>113° 10' 11.2"</v>
      </c>
      <c r="AA426">
        <v>1153</v>
      </c>
      <c r="AB426" t="s">
        <v>1238</v>
      </c>
      <c r="AC426" t="s">
        <v>1239</v>
      </c>
    </row>
    <row r="427" spans="1:29" x14ac:dyDescent="0.25">
      <c r="A427" t="s">
        <v>1294</v>
      </c>
      <c r="B427" t="s">
        <v>1295</v>
      </c>
      <c r="C427" t="s">
        <v>1296</v>
      </c>
      <c r="D427" t="s">
        <v>1260</v>
      </c>
      <c r="E427" t="s">
        <v>1046</v>
      </c>
      <c r="F427">
        <v>44558.65625</v>
      </c>
      <c r="G427">
        <v>79.2</v>
      </c>
      <c r="H427" t="s">
        <v>30</v>
      </c>
      <c r="I427" t="s">
        <v>38</v>
      </c>
      <c r="L427">
        <v>37194</v>
      </c>
      <c r="M427">
        <v>79.75</v>
      </c>
      <c r="N427" t="s">
        <v>30</v>
      </c>
      <c r="O427" t="s">
        <v>38</v>
      </c>
      <c r="R427">
        <v>0.55000000000000004</v>
      </c>
      <c r="S427">
        <v>33</v>
      </c>
      <c r="T427">
        <v>23</v>
      </c>
      <c r="U427">
        <v>5.3</v>
      </c>
      <c r="V427" s="1" t="str">
        <f t="shared" si="12"/>
        <v>33° 23' 5.3"</v>
      </c>
      <c r="W427">
        <v>112</v>
      </c>
      <c r="X427">
        <v>42</v>
      </c>
      <c r="Y427">
        <v>25</v>
      </c>
      <c r="Z427" s="1" t="str">
        <f t="shared" si="13"/>
        <v>112° 42' 25"</v>
      </c>
      <c r="AA427">
        <v>928</v>
      </c>
      <c r="AB427" t="s">
        <v>1047</v>
      </c>
      <c r="AC427" t="s">
        <v>1261</v>
      </c>
    </row>
    <row r="428" spans="1:29" x14ac:dyDescent="0.25">
      <c r="A428" t="s">
        <v>1297</v>
      </c>
      <c r="B428" t="s">
        <v>1298</v>
      </c>
      <c r="D428" t="s">
        <v>1098</v>
      </c>
      <c r="E428" t="s">
        <v>1046</v>
      </c>
      <c r="F428">
        <v>44495.631944444402</v>
      </c>
      <c r="G428">
        <v>557.29999999999995</v>
      </c>
      <c r="H428" t="s">
        <v>30</v>
      </c>
      <c r="I428" t="s">
        <v>38</v>
      </c>
      <c r="L428">
        <v>37200</v>
      </c>
      <c r="M428">
        <v>531.79999999999995</v>
      </c>
      <c r="N428" t="s">
        <v>30</v>
      </c>
      <c r="O428" t="s">
        <v>38</v>
      </c>
      <c r="R428">
        <v>-25.5</v>
      </c>
      <c r="S428">
        <v>33</v>
      </c>
      <c r="T428">
        <v>23</v>
      </c>
      <c r="U428">
        <v>7.7</v>
      </c>
      <c r="V428" s="1" t="str">
        <f t="shared" si="12"/>
        <v>33° 23' 7.7"</v>
      </c>
      <c r="W428">
        <v>111</v>
      </c>
      <c r="X428">
        <v>34</v>
      </c>
      <c r="Y428">
        <v>54.23</v>
      </c>
      <c r="Z428" s="1" t="str">
        <f t="shared" si="13"/>
        <v>111° 34' 54.23"</v>
      </c>
      <c r="AA428">
        <v>1561.35</v>
      </c>
      <c r="AB428" t="s">
        <v>1047</v>
      </c>
      <c r="AC428" t="s">
        <v>1099</v>
      </c>
    </row>
    <row r="429" spans="1:29" x14ac:dyDescent="0.25">
      <c r="A429" t="s">
        <v>1299</v>
      </c>
      <c r="B429" t="s">
        <v>1300</v>
      </c>
      <c r="D429" t="s">
        <v>1098</v>
      </c>
      <c r="E429" t="s">
        <v>1046</v>
      </c>
      <c r="F429">
        <v>44495.635416666701</v>
      </c>
      <c r="G429">
        <v>564.15</v>
      </c>
      <c r="H429" t="s">
        <v>30</v>
      </c>
      <c r="I429" t="s">
        <v>38</v>
      </c>
      <c r="L429">
        <v>37200</v>
      </c>
      <c r="M429">
        <v>535.5</v>
      </c>
      <c r="N429" t="s">
        <v>30</v>
      </c>
      <c r="O429" t="s">
        <v>38</v>
      </c>
      <c r="R429">
        <v>-28.65</v>
      </c>
      <c r="S429">
        <v>33</v>
      </c>
      <c r="T429">
        <v>23</v>
      </c>
      <c r="U429">
        <v>7.7</v>
      </c>
      <c r="V429" s="1" t="str">
        <f t="shared" si="12"/>
        <v>33° 23' 7.7"</v>
      </c>
      <c r="W429">
        <v>111</v>
      </c>
      <c r="X429">
        <v>34</v>
      </c>
      <c r="Y429">
        <v>54.23</v>
      </c>
      <c r="Z429" s="1" t="str">
        <f t="shared" si="13"/>
        <v>111° 34' 54.23"</v>
      </c>
      <c r="AA429">
        <v>1561.35</v>
      </c>
      <c r="AB429" t="s">
        <v>1047</v>
      </c>
      <c r="AC429" t="s">
        <v>1099</v>
      </c>
    </row>
    <row r="430" spans="1:29" x14ac:dyDescent="0.25">
      <c r="A430" t="s">
        <v>1301</v>
      </c>
      <c r="B430" t="s">
        <v>1302</v>
      </c>
      <c r="D430" t="s">
        <v>1098</v>
      </c>
      <c r="E430" t="s">
        <v>1046</v>
      </c>
      <c r="F430">
        <v>44495.642361111102</v>
      </c>
      <c r="G430">
        <v>520.5</v>
      </c>
      <c r="H430" t="s">
        <v>30</v>
      </c>
      <c r="I430" t="s">
        <v>38</v>
      </c>
      <c r="L430">
        <v>37200</v>
      </c>
      <c r="M430">
        <v>509.7</v>
      </c>
      <c r="N430" t="s">
        <v>30</v>
      </c>
      <c r="O430" t="s">
        <v>38</v>
      </c>
      <c r="R430">
        <v>-10.8</v>
      </c>
      <c r="S430">
        <v>33</v>
      </c>
      <c r="T430">
        <v>23</v>
      </c>
      <c r="U430">
        <v>7.7</v>
      </c>
      <c r="V430" s="1" t="str">
        <f t="shared" si="12"/>
        <v>33° 23' 7.7"</v>
      </c>
      <c r="W430">
        <v>111</v>
      </c>
      <c r="X430">
        <v>34</v>
      </c>
      <c r="Y430">
        <v>54.23</v>
      </c>
      <c r="Z430" s="1" t="str">
        <f t="shared" si="13"/>
        <v>111° 34' 54.23"</v>
      </c>
      <c r="AA430">
        <v>1561.35</v>
      </c>
      <c r="AB430" t="s">
        <v>1047</v>
      </c>
      <c r="AC430" t="s">
        <v>1099</v>
      </c>
    </row>
    <row r="431" spans="1:29" x14ac:dyDescent="0.25">
      <c r="A431" t="s">
        <v>1303</v>
      </c>
      <c r="B431" t="s">
        <v>1304</v>
      </c>
      <c r="C431" t="s">
        <v>1305</v>
      </c>
      <c r="D431" t="s">
        <v>1237</v>
      </c>
      <c r="E431" t="s">
        <v>1237</v>
      </c>
      <c r="F431">
        <v>44494</v>
      </c>
      <c r="G431">
        <v>30.2</v>
      </c>
      <c r="H431" t="s">
        <v>30</v>
      </c>
      <c r="I431" t="s">
        <v>38</v>
      </c>
      <c r="L431">
        <v>37208</v>
      </c>
      <c r="M431">
        <v>24</v>
      </c>
      <c r="N431" t="s">
        <v>30</v>
      </c>
      <c r="O431" t="s">
        <v>38</v>
      </c>
      <c r="R431">
        <v>-6.2</v>
      </c>
      <c r="S431">
        <v>33</v>
      </c>
      <c r="T431">
        <v>24</v>
      </c>
      <c r="U431">
        <v>50.1</v>
      </c>
      <c r="V431" s="1" t="str">
        <f t="shared" si="12"/>
        <v>33° 24' 50.1"</v>
      </c>
      <c r="W431">
        <v>113</v>
      </c>
      <c r="X431">
        <v>7</v>
      </c>
      <c r="Y431">
        <v>34.799999999999997</v>
      </c>
      <c r="Z431" s="1" t="str">
        <f t="shared" si="13"/>
        <v>113° 7' 34.8"</v>
      </c>
      <c r="AA431">
        <v>1093</v>
      </c>
      <c r="AB431" t="s">
        <v>1238</v>
      </c>
      <c r="AC431" t="s">
        <v>1239</v>
      </c>
    </row>
    <row r="432" spans="1:29" x14ac:dyDescent="0.25">
      <c r="A432" t="s">
        <v>1306</v>
      </c>
      <c r="B432" t="s">
        <v>1307</v>
      </c>
      <c r="C432" t="s">
        <v>1308</v>
      </c>
      <c r="D432" t="s">
        <v>1260</v>
      </c>
      <c r="E432" t="s">
        <v>1046</v>
      </c>
      <c r="F432">
        <v>44476.46875</v>
      </c>
      <c r="G432">
        <v>160.46</v>
      </c>
      <c r="H432" t="s">
        <v>30</v>
      </c>
      <c r="I432" t="s">
        <v>107</v>
      </c>
      <c r="L432">
        <v>37194</v>
      </c>
      <c r="M432">
        <v>138.5</v>
      </c>
      <c r="N432" t="s">
        <v>30</v>
      </c>
      <c r="O432" t="s">
        <v>38</v>
      </c>
      <c r="R432">
        <v>-21.96</v>
      </c>
      <c r="S432">
        <v>33</v>
      </c>
      <c r="T432">
        <v>24</v>
      </c>
      <c r="U432">
        <v>49.59</v>
      </c>
      <c r="V432" s="1" t="str">
        <f t="shared" si="12"/>
        <v>33° 24' 49.59"</v>
      </c>
      <c r="W432">
        <v>112</v>
      </c>
      <c r="X432">
        <v>33</v>
      </c>
      <c r="Y432">
        <v>50.55</v>
      </c>
      <c r="Z432" s="1" t="str">
        <f t="shared" si="13"/>
        <v>112° 33' 50.55"</v>
      </c>
      <c r="AA432">
        <v>993.68</v>
      </c>
      <c r="AB432" t="s">
        <v>1047</v>
      </c>
      <c r="AC432" t="s">
        <v>1261</v>
      </c>
    </row>
    <row r="433" spans="1:29" x14ac:dyDescent="0.25">
      <c r="A433" t="s">
        <v>1309</v>
      </c>
      <c r="B433" t="s">
        <v>1310</v>
      </c>
      <c r="C433" t="s">
        <v>1311</v>
      </c>
      <c r="D433" t="s">
        <v>1260</v>
      </c>
      <c r="E433" t="s">
        <v>1046</v>
      </c>
      <c r="F433">
        <v>44545.604166666701</v>
      </c>
      <c r="G433">
        <v>90.2</v>
      </c>
      <c r="H433" t="s">
        <v>30</v>
      </c>
      <c r="I433" t="s">
        <v>31</v>
      </c>
      <c r="L433">
        <v>37195</v>
      </c>
      <c r="M433">
        <v>68.900000000000006</v>
      </c>
      <c r="N433" t="s">
        <v>30</v>
      </c>
      <c r="O433" t="s">
        <v>38</v>
      </c>
      <c r="R433">
        <v>-21.3</v>
      </c>
      <c r="S433">
        <v>33</v>
      </c>
      <c r="T433">
        <v>24</v>
      </c>
      <c r="U433">
        <v>56.03</v>
      </c>
      <c r="V433" s="1" t="str">
        <f t="shared" si="12"/>
        <v>33° 24' 56.03"</v>
      </c>
      <c r="W433">
        <v>112</v>
      </c>
      <c r="X433">
        <v>3</v>
      </c>
      <c r="Y433">
        <v>17.91</v>
      </c>
      <c r="Z433" s="1" t="str">
        <f t="shared" si="13"/>
        <v>112° 3' 17.91"</v>
      </c>
      <c r="AA433">
        <v>1081</v>
      </c>
      <c r="AB433" t="s">
        <v>1047</v>
      </c>
      <c r="AC433" t="s">
        <v>1261</v>
      </c>
    </row>
    <row r="434" spans="1:29" x14ac:dyDescent="0.25">
      <c r="A434" t="s">
        <v>1312</v>
      </c>
      <c r="B434" t="s">
        <v>1313</v>
      </c>
      <c r="C434" t="s">
        <v>1314</v>
      </c>
      <c r="D434" t="s">
        <v>1315</v>
      </c>
      <c r="E434" t="s">
        <v>305</v>
      </c>
      <c r="F434">
        <v>44505.625</v>
      </c>
      <c r="G434">
        <v>748</v>
      </c>
      <c r="H434" t="s">
        <v>30</v>
      </c>
      <c r="I434" t="s">
        <v>38</v>
      </c>
      <c r="L434">
        <v>37204</v>
      </c>
      <c r="M434">
        <v>719.2</v>
      </c>
      <c r="N434" t="s">
        <v>30</v>
      </c>
      <c r="O434" t="s">
        <v>38</v>
      </c>
      <c r="R434">
        <v>-28.8</v>
      </c>
      <c r="S434">
        <v>33</v>
      </c>
      <c r="T434">
        <v>25</v>
      </c>
      <c r="U434">
        <v>10.8</v>
      </c>
      <c r="V434" s="1" t="str">
        <f t="shared" si="12"/>
        <v>33° 25' 10.8"</v>
      </c>
      <c r="W434">
        <v>110</v>
      </c>
      <c r="X434">
        <v>42</v>
      </c>
      <c r="Y434">
        <v>51.5</v>
      </c>
      <c r="Z434" s="1" t="str">
        <f t="shared" si="13"/>
        <v>110° 42' 51.5"</v>
      </c>
      <c r="AA434">
        <v>3730</v>
      </c>
      <c r="AB434" t="s">
        <v>306</v>
      </c>
      <c r="AC434" t="s">
        <v>1316</v>
      </c>
    </row>
    <row r="435" spans="1:29" x14ac:dyDescent="0.25">
      <c r="A435" t="s">
        <v>1317</v>
      </c>
      <c r="B435" t="s">
        <v>1318</v>
      </c>
      <c r="C435" t="s">
        <v>1319</v>
      </c>
      <c r="D435" t="s">
        <v>1260</v>
      </c>
      <c r="E435" t="s">
        <v>1046</v>
      </c>
      <c r="F435">
        <v>44536.642361111102</v>
      </c>
      <c r="G435">
        <v>132.5</v>
      </c>
      <c r="H435" t="s">
        <v>30</v>
      </c>
      <c r="I435" t="s">
        <v>38</v>
      </c>
      <c r="L435">
        <v>37194</v>
      </c>
      <c r="M435">
        <v>120.55</v>
      </c>
      <c r="N435" t="s">
        <v>30</v>
      </c>
      <c r="O435" t="s">
        <v>38</v>
      </c>
      <c r="R435">
        <v>-11.95</v>
      </c>
      <c r="S435">
        <v>33</v>
      </c>
      <c r="T435">
        <v>24</v>
      </c>
      <c r="U435">
        <v>17</v>
      </c>
      <c r="V435" s="1" t="str">
        <f t="shared" si="12"/>
        <v>33° 24' 17"</v>
      </c>
      <c r="W435">
        <v>112</v>
      </c>
      <c r="X435">
        <v>39</v>
      </c>
      <c r="Y435">
        <v>1.5</v>
      </c>
      <c r="Z435" s="1" t="str">
        <f t="shared" si="13"/>
        <v>112° 39' 1.5"</v>
      </c>
      <c r="AA435">
        <v>988</v>
      </c>
      <c r="AB435" t="s">
        <v>1047</v>
      </c>
      <c r="AC435" t="s">
        <v>1261</v>
      </c>
    </row>
    <row r="436" spans="1:29" x14ac:dyDescent="0.25">
      <c r="A436" t="s">
        <v>1320</v>
      </c>
      <c r="B436" t="s">
        <v>1321</v>
      </c>
      <c r="C436" t="s">
        <v>1322</v>
      </c>
      <c r="D436" t="s">
        <v>1216</v>
      </c>
      <c r="E436" t="s">
        <v>1046</v>
      </c>
      <c r="F436">
        <v>44546.537499999999</v>
      </c>
      <c r="G436">
        <v>77.400000000000006</v>
      </c>
      <c r="H436" t="s">
        <v>30</v>
      </c>
      <c r="I436" t="s">
        <v>38</v>
      </c>
      <c r="L436">
        <v>37196</v>
      </c>
      <c r="M436">
        <v>72</v>
      </c>
      <c r="N436" t="s">
        <v>30</v>
      </c>
      <c r="O436" t="s">
        <v>38</v>
      </c>
      <c r="R436">
        <v>-5.4</v>
      </c>
      <c r="S436">
        <v>33</v>
      </c>
      <c r="T436">
        <v>24</v>
      </c>
      <c r="U436">
        <v>16</v>
      </c>
      <c r="V436" s="1" t="str">
        <f t="shared" si="12"/>
        <v>33° 24' 16"</v>
      </c>
      <c r="W436">
        <v>112</v>
      </c>
      <c r="X436">
        <v>45</v>
      </c>
      <c r="Y436">
        <v>44.2</v>
      </c>
      <c r="Z436" s="1" t="str">
        <f t="shared" si="13"/>
        <v>112° 45' 44.2"</v>
      </c>
      <c r="AA436">
        <v>978</v>
      </c>
      <c r="AB436" t="s">
        <v>1047</v>
      </c>
      <c r="AC436" t="s">
        <v>1217</v>
      </c>
    </row>
    <row r="437" spans="1:29" x14ac:dyDescent="0.25">
      <c r="A437" t="s">
        <v>1323</v>
      </c>
      <c r="B437" t="s">
        <v>1324</v>
      </c>
      <c r="C437" t="s">
        <v>1325</v>
      </c>
      <c r="D437" t="s">
        <v>1260</v>
      </c>
      <c r="E437" t="s">
        <v>1046</v>
      </c>
      <c r="F437">
        <v>44510.611111111102</v>
      </c>
      <c r="G437">
        <v>97</v>
      </c>
      <c r="H437" t="s">
        <v>30</v>
      </c>
      <c r="I437" t="s">
        <v>38</v>
      </c>
      <c r="L437">
        <v>37193</v>
      </c>
      <c r="M437">
        <v>81.599999999999994</v>
      </c>
      <c r="N437" t="s">
        <v>30</v>
      </c>
      <c r="O437" t="s">
        <v>38</v>
      </c>
      <c r="R437">
        <v>-15.4</v>
      </c>
      <c r="S437">
        <v>33</v>
      </c>
      <c r="T437">
        <v>24</v>
      </c>
      <c r="U437">
        <v>15.09</v>
      </c>
      <c r="V437" s="1" t="str">
        <f t="shared" si="12"/>
        <v>33° 24' 15.09"</v>
      </c>
      <c r="W437">
        <v>112</v>
      </c>
      <c r="X437">
        <v>3</v>
      </c>
      <c r="Y437">
        <v>9.89</v>
      </c>
      <c r="Z437" s="1" t="str">
        <f t="shared" si="13"/>
        <v>112° 3' 9.89"</v>
      </c>
      <c r="AA437">
        <v>1088</v>
      </c>
      <c r="AB437" t="s">
        <v>1047</v>
      </c>
      <c r="AC437" t="s">
        <v>1261</v>
      </c>
    </row>
    <row r="438" spans="1:29" x14ac:dyDescent="0.25">
      <c r="A438" t="s">
        <v>1326</v>
      </c>
      <c r="B438" t="s">
        <v>1327</v>
      </c>
      <c r="D438" t="s">
        <v>1260</v>
      </c>
      <c r="E438" t="s">
        <v>1046</v>
      </c>
      <c r="F438">
        <v>44536.447916666701</v>
      </c>
      <c r="G438">
        <v>39.5</v>
      </c>
      <c r="H438" t="s">
        <v>30</v>
      </c>
      <c r="I438" t="s">
        <v>38</v>
      </c>
      <c r="L438">
        <v>37193</v>
      </c>
      <c r="M438">
        <v>34.200000000000003</v>
      </c>
      <c r="N438" t="s">
        <v>30</v>
      </c>
      <c r="O438" t="s">
        <v>38</v>
      </c>
      <c r="R438">
        <v>-5.3</v>
      </c>
      <c r="S438">
        <v>33</v>
      </c>
      <c r="T438">
        <v>24</v>
      </c>
      <c r="U438">
        <v>23.3</v>
      </c>
      <c r="V438" s="1" t="str">
        <f t="shared" si="12"/>
        <v>33° 24' 23.3"</v>
      </c>
      <c r="W438">
        <v>112</v>
      </c>
      <c r="X438">
        <v>17</v>
      </c>
      <c r="Y438">
        <v>37.1</v>
      </c>
      <c r="Z438" s="1" t="str">
        <f t="shared" si="13"/>
        <v>112° 17' 37.1"</v>
      </c>
      <c r="AA438">
        <v>965</v>
      </c>
      <c r="AB438" t="s">
        <v>1047</v>
      </c>
      <c r="AC438" t="s">
        <v>1261</v>
      </c>
    </row>
    <row r="439" spans="1:29" x14ac:dyDescent="0.25">
      <c r="A439" t="s">
        <v>1328</v>
      </c>
      <c r="B439" t="s">
        <v>1329</v>
      </c>
      <c r="C439" t="s">
        <v>1330</v>
      </c>
      <c r="D439" t="s">
        <v>1216</v>
      </c>
      <c r="E439" t="s">
        <v>1046</v>
      </c>
      <c r="F439">
        <v>44547.504861111098</v>
      </c>
      <c r="G439">
        <v>148.19999999999999</v>
      </c>
      <c r="H439" t="s">
        <v>30</v>
      </c>
      <c r="I439" t="s">
        <v>38</v>
      </c>
      <c r="L439">
        <v>37197</v>
      </c>
      <c r="M439">
        <v>156.4</v>
      </c>
      <c r="N439" t="s">
        <v>30</v>
      </c>
      <c r="O439" t="s">
        <v>38</v>
      </c>
      <c r="R439">
        <v>8.1999999999999993</v>
      </c>
      <c r="S439">
        <v>33</v>
      </c>
      <c r="T439">
        <v>24</v>
      </c>
      <c r="U439">
        <v>26.1</v>
      </c>
      <c r="V439" s="1" t="str">
        <f t="shared" si="12"/>
        <v>33° 24' 26.1"</v>
      </c>
      <c r="W439">
        <v>112</v>
      </c>
      <c r="X439">
        <v>50</v>
      </c>
      <c r="Y439">
        <v>14.8</v>
      </c>
      <c r="Z439" s="1" t="str">
        <f t="shared" si="13"/>
        <v>112° 50' 14.8"</v>
      </c>
      <c r="AA439">
        <v>987</v>
      </c>
      <c r="AB439" t="s">
        <v>1047</v>
      </c>
      <c r="AC439" t="s">
        <v>1217</v>
      </c>
    </row>
    <row r="440" spans="1:29" x14ac:dyDescent="0.25">
      <c r="A440" t="s">
        <v>1331</v>
      </c>
      <c r="B440" t="s">
        <v>1332</v>
      </c>
      <c r="C440" t="s">
        <v>1333</v>
      </c>
      <c r="D440" t="s">
        <v>1260</v>
      </c>
      <c r="E440" t="s">
        <v>1046</v>
      </c>
      <c r="F440">
        <v>44558.635416666701</v>
      </c>
      <c r="G440">
        <v>138.19999999999999</v>
      </c>
      <c r="H440" t="s">
        <v>30</v>
      </c>
      <c r="I440" t="s">
        <v>38</v>
      </c>
      <c r="L440">
        <v>37194</v>
      </c>
      <c r="M440">
        <v>130.4</v>
      </c>
      <c r="N440" t="s">
        <v>30</v>
      </c>
      <c r="O440" t="s">
        <v>38</v>
      </c>
      <c r="R440">
        <v>-7.8</v>
      </c>
      <c r="S440">
        <v>33</v>
      </c>
      <c r="T440">
        <v>24</v>
      </c>
      <c r="U440">
        <v>46.2</v>
      </c>
      <c r="V440" s="1" t="str">
        <f t="shared" si="12"/>
        <v>33° 24' 46.2"</v>
      </c>
      <c r="W440">
        <v>112</v>
      </c>
      <c r="X440">
        <v>36</v>
      </c>
      <c r="Y440">
        <v>25.7</v>
      </c>
      <c r="Z440" s="1" t="str">
        <f t="shared" si="13"/>
        <v>112° 36' 25.7"</v>
      </c>
      <c r="AA440">
        <v>995</v>
      </c>
      <c r="AB440" t="s">
        <v>1047</v>
      </c>
      <c r="AC440" t="s">
        <v>1261</v>
      </c>
    </row>
    <row r="441" spans="1:29" x14ac:dyDescent="0.25">
      <c r="A441" t="s">
        <v>1334</v>
      </c>
      <c r="B441" t="s">
        <v>1335</v>
      </c>
      <c r="C441" t="s">
        <v>1336</v>
      </c>
      <c r="D441" t="s">
        <v>1098</v>
      </c>
      <c r="E441" t="s">
        <v>1046</v>
      </c>
      <c r="F441">
        <v>44529.511805555601</v>
      </c>
      <c r="G441">
        <v>95.4</v>
      </c>
      <c r="H441" t="s">
        <v>30</v>
      </c>
      <c r="I441" t="s">
        <v>38</v>
      </c>
      <c r="L441">
        <v>37193</v>
      </c>
      <c r="M441">
        <v>89.7</v>
      </c>
      <c r="N441" t="s">
        <v>30</v>
      </c>
      <c r="O441" t="s">
        <v>38</v>
      </c>
      <c r="R441">
        <v>-5.7</v>
      </c>
      <c r="S441">
        <v>33</v>
      </c>
      <c r="T441">
        <v>26</v>
      </c>
      <c r="U441">
        <v>14.4</v>
      </c>
      <c r="V441" s="1" t="str">
        <f t="shared" si="12"/>
        <v>33° 26' 14.4"</v>
      </c>
      <c r="W441">
        <v>111</v>
      </c>
      <c r="X441">
        <v>31</v>
      </c>
      <c r="Y441">
        <v>5.9</v>
      </c>
      <c r="Z441" s="1" t="str">
        <f t="shared" si="13"/>
        <v>111° 31' 5.9"</v>
      </c>
      <c r="AA441">
        <v>1861</v>
      </c>
      <c r="AB441" t="s">
        <v>1047</v>
      </c>
      <c r="AC441" t="s">
        <v>1099</v>
      </c>
    </row>
    <row r="442" spans="1:29" x14ac:dyDescent="0.25">
      <c r="A442" t="s">
        <v>1337</v>
      </c>
      <c r="B442" t="s">
        <v>1338</v>
      </c>
      <c r="C442" t="s">
        <v>1339</v>
      </c>
      <c r="D442" t="s">
        <v>1098</v>
      </c>
      <c r="E442" t="s">
        <v>1046</v>
      </c>
      <c r="F442">
        <v>44512.479166666701</v>
      </c>
      <c r="G442">
        <v>147.80000000000001</v>
      </c>
      <c r="H442" t="s">
        <v>30</v>
      </c>
      <c r="I442" t="s">
        <v>38</v>
      </c>
      <c r="L442">
        <v>37194</v>
      </c>
      <c r="M442">
        <v>153.19999999999999</v>
      </c>
      <c r="N442" t="s">
        <v>30</v>
      </c>
      <c r="O442" t="s">
        <v>38</v>
      </c>
      <c r="R442">
        <v>5.4</v>
      </c>
      <c r="S442">
        <v>33</v>
      </c>
      <c r="T442">
        <v>26</v>
      </c>
      <c r="U442">
        <v>11.76</v>
      </c>
      <c r="V442" s="1" t="str">
        <f t="shared" si="12"/>
        <v>33° 26' 11.76"</v>
      </c>
      <c r="W442">
        <v>111</v>
      </c>
      <c r="X442">
        <v>50</v>
      </c>
      <c r="Y442">
        <v>42.69</v>
      </c>
      <c r="Z442" s="1" t="str">
        <f t="shared" si="13"/>
        <v>111° 50' 42.69"</v>
      </c>
      <c r="AA442">
        <v>1245</v>
      </c>
      <c r="AB442" t="s">
        <v>1047</v>
      </c>
      <c r="AC442" t="s">
        <v>1099</v>
      </c>
    </row>
    <row r="443" spans="1:29" x14ac:dyDescent="0.25">
      <c r="A443" t="s">
        <v>1340</v>
      </c>
      <c r="B443" t="s">
        <v>1341</v>
      </c>
      <c r="C443" t="s">
        <v>1342</v>
      </c>
      <c r="D443" t="s">
        <v>1216</v>
      </c>
      <c r="E443" t="s">
        <v>1046</v>
      </c>
      <c r="F443">
        <v>44546.4909722222</v>
      </c>
      <c r="G443">
        <v>97.7</v>
      </c>
      <c r="H443" t="s">
        <v>30</v>
      </c>
      <c r="I443" t="s">
        <v>38</v>
      </c>
      <c r="L443">
        <v>37197</v>
      </c>
      <c r="M443">
        <v>93.4</v>
      </c>
      <c r="N443" t="s">
        <v>30</v>
      </c>
      <c r="O443" t="s">
        <v>38</v>
      </c>
      <c r="R443">
        <v>-4.3</v>
      </c>
      <c r="S443">
        <v>33</v>
      </c>
      <c r="T443">
        <v>26</v>
      </c>
      <c r="U443">
        <v>33.6</v>
      </c>
      <c r="V443" s="1" t="str">
        <f t="shared" si="12"/>
        <v>33° 26' 33.6"</v>
      </c>
      <c r="W443">
        <v>112</v>
      </c>
      <c r="X443">
        <v>46</v>
      </c>
      <c r="Y443">
        <v>59.3</v>
      </c>
      <c r="Z443" s="1" t="str">
        <f t="shared" si="13"/>
        <v>112° 46' 59.3"</v>
      </c>
      <c r="AA443">
        <v>1055</v>
      </c>
      <c r="AB443" t="s">
        <v>1047</v>
      </c>
      <c r="AC443" t="s">
        <v>1217</v>
      </c>
    </row>
    <row r="444" spans="1:29" x14ac:dyDescent="0.25">
      <c r="A444" t="s">
        <v>1343</v>
      </c>
      <c r="B444" t="s">
        <v>1344</v>
      </c>
      <c r="C444" t="s">
        <v>1345</v>
      </c>
      <c r="D444" t="s">
        <v>1216</v>
      </c>
      <c r="E444" t="s">
        <v>1046</v>
      </c>
      <c r="F444">
        <v>44547.486111111102</v>
      </c>
      <c r="G444">
        <v>93.4</v>
      </c>
      <c r="H444" t="s">
        <v>30</v>
      </c>
      <c r="I444" t="s">
        <v>38</v>
      </c>
      <c r="L444">
        <v>37195</v>
      </c>
      <c r="M444">
        <v>89.1</v>
      </c>
      <c r="N444" t="s">
        <v>30</v>
      </c>
      <c r="O444" t="s">
        <v>38</v>
      </c>
      <c r="R444">
        <v>-4.3</v>
      </c>
      <c r="S444">
        <v>33</v>
      </c>
      <c r="T444">
        <v>26</v>
      </c>
      <c r="U444">
        <v>46.7</v>
      </c>
      <c r="V444" s="1" t="str">
        <f t="shared" si="12"/>
        <v>33° 26' 46.7"</v>
      </c>
      <c r="W444">
        <v>112</v>
      </c>
      <c r="X444">
        <v>50</v>
      </c>
      <c r="Y444">
        <v>43.9</v>
      </c>
      <c r="Z444" s="1" t="str">
        <f t="shared" si="13"/>
        <v>112° 50' 43.9"</v>
      </c>
      <c r="AA444">
        <v>1041</v>
      </c>
      <c r="AB444" t="s">
        <v>1047</v>
      </c>
      <c r="AC444" t="s">
        <v>1217</v>
      </c>
    </row>
    <row r="445" spans="1:29" x14ac:dyDescent="0.25">
      <c r="A445" t="s">
        <v>1346</v>
      </c>
      <c r="B445" t="s">
        <v>1347</v>
      </c>
      <c r="C445" t="s">
        <v>1348</v>
      </c>
      <c r="D445" t="s">
        <v>1260</v>
      </c>
      <c r="E445" t="s">
        <v>1046</v>
      </c>
      <c r="F445">
        <v>44540.46875</v>
      </c>
      <c r="G445">
        <v>36.299999999999997</v>
      </c>
      <c r="H445" t="s">
        <v>30</v>
      </c>
      <c r="I445" t="s">
        <v>31</v>
      </c>
      <c r="L445">
        <v>37195</v>
      </c>
      <c r="M445">
        <v>45.15</v>
      </c>
      <c r="N445" t="s">
        <v>30</v>
      </c>
      <c r="O445" t="s">
        <v>31</v>
      </c>
      <c r="R445">
        <v>8.85</v>
      </c>
      <c r="S445">
        <v>33</v>
      </c>
      <c r="T445">
        <v>25</v>
      </c>
      <c r="U445">
        <v>32.119999999999997</v>
      </c>
      <c r="V445" s="1" t="str">
        <f t="shared" si="12"/>
        <v>33° 25' 32.12"</v>
      </c>
      <c r="W445">
        <v>111</v>
      </c>
      <c r="X445">
        <v>58</v>
      </c>
      <c r="Y445">
        <v>39.99</v>
      </c>
      <c r="Z445" s="1" t="str">
        <f t="shared" si="13"/>
        <v>111° 58' 39.99"</v>
      </c>
      <c r="AA445">
        <v>1130.44</v>
      </c>
      <c r="AB445" t="s">
        <v>1047</v>
      </c>
      <c r="AC445" t="s">
        <v>1261</v>
      </c>
    </row>
    <row r="446" spans="1:29" x14ac:dyDescent="0.25">
      <c r="A446" t="s">
        <v>1349</v>
      </c>
      <c r="B446" t="s">
        <v>1350</v>
      </c>
      <c r="C446" t="s">
        <v>1351</v>
      </c>
      <c r="D446" t="s">
        <v>1216</v>
      </c>
      <c r="E446" t="s">
        <v>1046</v>
      </c>
      <c r="F446">
        <v>44546.517361111102</v>
      </c>
      <c r="G446">
        <v>47.4</v>
      </c>
      <c r="H446" t="s">
        <v>30</v>
      </c>
      <c r="I446" t="s">
        <v>38</v>
      </c>
      <c r="L446">
        <v>37196</v>
      </c>
      <c r="M446">
        <v>44.3</v>
      </c>
      <c r="N446" t="s">
        <v>30</v>
      </c>
      <c r="O446" t="s">
        <v>38</v>
      </c>
      <c r="R446">
        <v>-3.1</v>
      </c>
      <c r="S446">
        <v>33</v>
      </c>
      <c r="T446">
        <v>25</v>
      </c>
      <c r="U446">
        <v>35</v>
      </c>
      <c r="V446" s="1" t="str">
        <f t="shared" si="12"/>
        <v>33° 25' 35"</v>
      </c>
      <c r="W446">
        <v>112</v>
      </c>
      <c r="X446">
        <v>45</v>
      </c>
      <c r="Y446">
        <v>44.4</v>
      </c>
      <c r="Z446" s="1" t="str">
        <f t="shared" si="13"/>
        <v>112° 45' 44.4"</v>
      </c>
      <c r="AA446">
        <v>980</v>
      </c>
      <c r="AB446" t="s">
        <v>1047</v>
      </c>
      <c r="AC446" t="s">
        <v>1217</v>
      </c>
    </row>
    <row r="447" spans="1:29" x14ac:dyDescent="0.25">
      <c r="A447" t="s">
        <v>1352</v>
      </c>
      <c r="B447" t="s">
        <v>1353</v>
      </c>
      <c r="C447" t="s">
        <v>1354</v>
      </c>
      <c r="D447" t="s">
        <v>1098</v>
      </c>
      <c r="E447" t="s">
        <v>1046</v>
      </c>
      <c r="F447">
        <v>44538.375</v>
      </c>
      <c r="G447">
        <v>375.2</v>
      </c>
      <c r="H447" t="s">
        <v>30</v>
      </c>
      <c r="I447" t="s">
        <v>38</v>
      </c>
      <c r="L447">
        <v>37194</v>
      </c>
      <c r="M447">
        <v>435.95</v>
      </c>
      <c r="N447" t="s">
        <v>30</v>
      </c>
      <c r="O447" t="s">
        <v>38</v>
      </c>
      <c r="R447">
        <v>60.75</v>
      </c>
      <c r="S447">
        <v>33</v>
      </c>
      <c r="T447">
        <v>25</v>
      </c>
      <c r="U447">
        <v>48.8</v>
      </c>
      <c r="V447" s="1" t="str">
        <f t="shared" si="12"/>
        <v>33° 25' 48.8"</v>
      </c>
      <c r="W447">
        <v>111</v>
      </c>
      <c r="X447">
        <v>40</v>
      </c>
      <c r="Y447">
        <v>28.7</v>
      </c>
      <c r="Z447" s="1" t="str">
        <f t="shared" si="13"/>
        <v>111° 40' 28.7"</v>
      </c>
      <c r="AA447">
        <v>1479</v>
      </c>
      <c r="AB447" t="s">
        <v>1047</v>
      </c>
      <c r="AC447" t="s">
        <v>1099</v>
      </c>
    </row>
    <row r="448" spans="1:29" x14ac:dyDescent="0.25">
      <c r="A448" t="s">
        <v>1355</v>
      </c>
      <c r="B448" t="s">
        <v>1356</v>
      </c>
      <c r="C448" t="s">
        <v>1357</v>
      </c>
      <c r="D448" t="s">
        <v>1260</v>
      </c>
      <c r="E448" t="s">
        <v>1046</v>
      </c>
      <c r="F448">
        <v>44558.484722222202</v>
      </c>
      <c r="G448">
        <v>97.1</v>
      </c>
      <c r="H448" t="s">
        <v>30</v>
      </c>
      <c r="I448" t="s">
        <v>38</v>
      </c>
      <c r="L448">
        <v>37195</v>
      </c>
      <c r="M448">
        <v>83</v>
      </c>
      <c r="N448" t="s">
        <v>30</v>
      </c>
      <c r="O448" t="s">
        <v>38</v>
      </c>
      <c r="R448">
        <v>-14.1</v>
      </c>
      <c r="S448">
        <v>33</v>
      </c>
      <c r="T448">
        <v>25</v>
      </c>
      <c r="U448">
        <v>59.4</v>
      </c>
      <c r="V448" s="1" t="str">
        <f t="shared" si="12"/>
        <v>33° 25' 59.4"</v>
      </c>
      <c r="W448">
        <v>112</v>
      </c>
      <c r="X448">
        <v>5</v>
      </c>
      <c r="Y448">
        <v>51.7</v>
      </c>
      <c r="Z448" s="1" t="str">
        <f t="shared" si="13"/>
        <v>112° 5' 51.7"</v>
      </c>
      <c r="AA448">
        <v>1058</v>
      </c>
      <c r="AB448" t="s">
        <v>1047</v>
      </c>
      <c r="AC448" t="s">
        <v>1261</v>
      </c>
    </row>
    <row r="449" spans="1:29" x14ac:dyDescent="0.25">
      <c r="A449" t="s">
        <v>1358</v>
      </c>
      <c r="B449" t="s">
        <v>1359</v>
      </c>
      <c r="C449" t="s">
        <v>1360</v>
      </c>
      <c r="D449" t="s">
        <v>1260</v>
      </c>
      <c r="E449" t="s">
        <v>1046</v>
      </c>
      <c r="F449">
        <v>44536.548611111102</v>
      </c>
      <c r="G449">
        <v>155.30000000000001</v>
      </c>
      <c r="H449" t="s">
        <v>30</v>
      </c>
      <c r="I449" t="s">
        <v>38</v>
      </c>
      <c r="L449">
        <v>37193</v>
      </c>
      <c r="M449">
        <v>135.1</v>
      </c>
      <c r="N449" t="s">
        <v>30</v>
      </c>
      <c r="O449" t="s">
        <v>38</v>
      </c>
      <c r="R449">
        <v>-20.2</v>
      </c>
      <c r="S449">
        <v>33</v>
      </c>
      <c r="T449">
        <v>26</v>
      </c>
      <c r="U449">
        <v>7.58</v>
      </c>
      <c r="V449" s="1" t="str">
        <f t="shared" si="12"/>
        <v>33° 26' 7.58"</v>
      </c>
      <c r="W449">
        <v>112</v>
      </c>
      <c r="X449">
        <v>28</v>
      </c>
      <c r="Y449">
        <v>40.22</v>
      </c>
      <c r="Z449" s="1" t="str">
        <f t="shared" si="13"/>
        <v>112° 28' 40.22"</v>
      </c>
      <c r="AA449">
        <v>988.37</v>
      </c>
      <c r="AB449" t="s">
        <v>1047</v>
      </c>
      <c r="AC449" t="s">
        <v>1261</v>
      </c>
    </row>
    <row r="450" spans="1:29" x14ac:dyDescent="0.25">
      <c r="A450" t="s">
        <v>1361</v>
      </c>
      <c r="B450" t="s">
        <v>1362</v>
      </c>
      <c r="C450" t="s">
        <v>1363</v>
      </c>
      <c r="D450" t="s">
        <v>1260</v>
      </c>
      <c r="E450" t="s">
        <v>1046</v>
      </c>
      <c r="F450">
        <v>44512.590277777803</v>
      </c>
      <c r="G450">
        <v>117.1</v>
      </c>
      <c r="H450" t="s">
        <v>30</v>
      </c>
      <c r="I450" t="s">
        <v>38</v>
      </c>
      <c r="L450">
        <v>37193</v>
      </c>
      <c r="M450">
        <v>132.19999999999999</v>
      </c>
      <c r="N450" t="s">
        <v>30</v>
      </c>
      <c r="O450" t="s">
        <v>38</v>
      </c>
      <c r="R450">
        <v>15.1</v>
      </c>
      <c r="S450">
        <v>33</v>
      </c>
      <c r="T450">
        <v>28</v>
      </c>
      <c r="U450">
        <v>18.149999999999999</v>
      </c>
      <c r="V450" s="1" t="str">
        <f t="shared" si="12"/>
        <v>33° 28' 18.15"</v>
      </c>
      <c r="W450">
        <v>112</v>
      </c>
      <c r="X450">
        <v>17</v>
      </c>
      <c r="Y450">
        <v>22.15</v>
      </c>
      <c r="Z450" s="1" t="str">
        <f t="shared" si="13"/>
        <v>112° 17' 22.15"</v>
      </c>
      <c r="AA450">
        <v>1018</v>
      </c>
      <c r="AB450" t="s">
        <v>1047</v>
      </c>
      <c r="AC450" t="s">
        <v>1261</v>
      </c>
    </row>
    <row r="451" spans="1:29" x14ac:dyDescent="0.25">
      <c r="A451" t="s">
        <v>1364</v>
      </c>
      <c r="B451" t="s">
        <v>1365</v>
      </c>
      <c r="C451" t="s">
        <v>1366</v>
      </c>
      <c r="D451" t="s">
        <v>1216</v>
      </c>
      <c r="E451" t="s">
        <v>1046</v>
      </c>
      <c r="F451">
        <v>44551.560416666704</v>
      </c>
      <c r="G451">
        <v>71.7</v>
      </c>
      <c r="H451" t="s">
        <v>30</v>
      </c>
      <c r="I451" t="s">
        <v>31</v>
      </c>
      <c r="L451">
        <v>37195</v>
      </c>
      <c r="M451">
        <v>211.8</v>
      </c>
      <c r="N451" t="s">
        <v>30</v>
      </c>
      <c r="O451" t="s">
        <v>38</v>
      </c>
      <c r="R451">
        <v>140.1</v>
      </c>
      <c r="S451">
        <v>33</v>
      </c>
      <c r="T451">
        <v>28</v>
      </c>
      <c r="U451">
        <v>17.899999999999999</v>
      </c>
      <c r="V451" s="1" t="str">
        <f t="shared" ref="V451:V514" si="14">CONCATENATE(S451,"° ",T451,"' ",U451,"""")</f>
        <v>33° 28' 17.9"</v>
      </c>
      <c r="W451">
        <v>112</v>
      </c>
      <c r="X451">
        <v>52</v>
      </c>
      <c r="Y451">
        <v>32.700000000000003</v>
      </c>
      <c r="Z451" s="1" t="str">
        <f t="shared" ref="Z451:Z514" si="15">CONCATENATE(W451,"° ",X451,"' ",Y451,"""")</f>
        <v>112° 52' 32.7"</v>
      </c>
      <c r="AA451">
        <v>1075</v>
      </c>
      <c r="AB451" t="s">
        <v>1047</v>
      </c>
      <c r="AC451" t="s">
        <v>1217</v>
      </c>
    </row>
    <row r="452" spans="1:29" x14ac:dyDescent="0.25">
      <c r="A452" t="s">
        <v>1367</v>
      </c>
      <c r="B452" t="s">
        <v>1368</v>
      </c>
      <c r="C452" t="s">
        <v>1369</v>
      </c>
      <c r="D452" t="s">
        <v>1237</v>
      </c>
      <c r="E452" t="s">
        <v>1237</v>
      </c>
      <c r="F452">
        <v>44494.556192129603</v>
      </c>
      <c r="G452">
        <v>22.6</v>
      </c>
      <c r="H452" t="s">
        <v>30</v>
      </c>
      <c r="I452" t="s">
        <v>31</v>
      </c>
      <c r="L452">
        <v>37209</v>
      </c>
      <c r="M452">
        <v>27.5</v>
      </c>
      <c r="N452" t="s">
        <v>30</v>
      </c>
      <c r="O452" t="s">
        <v>38</v>
      </c>
      <c r="R452">
        <v>4.9000000000000004</v>
      </c>
      <c r="S452">
        <v>33</v>
      </c>
      <c r="T452">
        <v>28</v>
      </c>
      <c r="U452">
        <v>17.899999999999999</v>
      </c>
      <c r="V452" s="1" t="str">
        <f t="shared" si="14"/>
        <v>33° 28' 17.9"</v>
      </c>
      <c r="W452">
        <v>113</v>
      </c>
      <c r="X452">
        <v>9</v>
      </c>
      <c r="Y452">
        <v>38.5</v>
      </c>
      <c r="Z452" s="1" t="str">
        <f t="shared" si="15"/>
        <v>113° 9' 38.5"</v>
      </c>
      <c r="AA452">
        <v>1142</v>
      </c>
      <c r="AB452" t="s">
        <v>1238</v>
      </c>
      <c r="AC452" t="s">
        <v>1239</v>
      </c>
    </row>
    <row r="453" spans="1:29" x14ac:dyDescent="0.25">
      <c r="A453" t="s">
        <v>1370</v>
      </c>
      <c r="B453" t="s">
        <v>1371</v>
      </c>
      <c r="C453" t="s">
        <v>1372</v>
      </c>
      <c r="D453" t="s">
        <v>1260</v>
      </c>
      <c r="E453" t="s">
        <v>1046</v>
      </c>
      <c r="F453">
        <v>44558.586805555598</v>
      </c>
      <c r="G453">
        <v>81.400000000000006</v>
      </c>
      <c r="H453" t="s">
        <v>30</v>
      </c>
      <c r="I453" t="s">
        <v>38</v>
      </c>
      <c r="L453">
        <v>37194</v>
      </c>
      <c r="M453">
        <v>78.599999999999994</v>
      </c>
      <c r="N453" t="s">
        <v>30</v>
      </c>
      <c r="O453" t="s">
        <v>38</v>
      </c>
      <c r="R453">
        <v>-2.8</v>
      </c>
      <c r="S453">
        <v>33</v>
      </c>
      <c r="T453">
        <v>26</v>
      </c>
      <c r="U453">
        <v>58.8</v>
      </c>
      <c r="V453" s="1" t="str">
        <f t="shared" si="14"/>
        <v>33° 26' 58.8"</v>
      </c>
      <c r="W453">
        <v>112</v>
      </c>
      <c r="X453">
        <v>20</v>
      </c>
      <c r="Y453">
        <v>26.15</v>
      </c>
      <c r="Z453" s="1" t="str">
        <f t="shared" si="15"/>
        <v>112° 20' 26.15"</v>
      </c>
      <c r="AA453">
        <v>982.22</v>
      </c>
      <c r="AB453" t="s">
        <v>1047</v>
      </c>
      <c r="AC453" t="s">
        <v>1261</v>
      </c>
    </row>
    <row r="454" spans="1:29" x14ac:dyDescent="0.25">
      <c r="A454" t="s">
        <v>1373</v>
      </c>
      <c r="B454" t="s">
        <v>1374</v>
      </c>
      <c r="C454" t="s">
        <v>1375</v>
      </c>
      <c r="D454" t="s">
        <v>1237</v>
      </c>
      <c r="E454" t="s">
        <v>1237</v>
      </c>
      <c r="F454">
        <v>44494</v>
      </c>
      <c r="G454">
        <v>435</v>
      </c>
      <c r="H454" t="s">
        <v>30</v>
      </c>
      <c r="I454" t="s">
        <v>38</v>
      </c>
      <c r="L454">
        <v>37209</v>
      </c>
      <c r="M454">
        <v>360.1</v>
      </c>
      <c r="N454" t="s">
        <v>30</v>
      </c>
      <c r="O454" t="s">
        <v>38</v>
      </c>
      <c r="R454">
        <v>-74.900000000000006</v>
      </c>
      <c r="S454">
        <v>33</v>
      </c>
      <c r="T454">
        <v>26</v>
      </c>
      <c r="U454">
        <v>57.6</v>
      </c>
      <c r="V454" s="1" t="str">
        <f t="shared" si="14"/>
        <v>33° 26' 57.6"</v>
      </c>
      <c r="W454">
        <v>113</v>
      </c>
      <c r="X454">
        <v>10</v>
      </c>
      <c r="Y454">
        <v>36.700000000000003</v>
      </c>
      <c r="Z454" s="1" t="str">
        <f t="shared" si="15"/>
        <v>113° 10' 36.7"</v>
      </c>
      <c r="AA454">
        <v>1148</v>
      </c>
      <c r="AB454" t="s">
        <v>1238</v>
      </c>
      <c r="AC454" t="s">
        <v>1239</v>
      </c>
    </row>
    <row r="455" spans="1:29" x14ac:dyDescent="0.25">
      <c r="A455" t="s">
        <v>1376</v>
      </c>
      <c r="B455" t="s">
        <v>1377</v>
      </c>
      <c r="C455" t="s">
        <v>1378</v>
      </c>
      <c r="D455" t="s">
        <v>1260</v>
      </c>
      <c r="E455" t="s">
        <v>1046</v>
      </c>
      <c r="F455">
        <v>44558.506944444402</v>
      </c>
      <c r="G455">
        <v>136.4</v>
      </c>
      <c r="H455" t="s">
        <v>30</v>
      </c>
      <c r="I455" t="s">
        <v>38</v>
      </c>
      <c r="L455">
        <v>37195</v>
      </c>
      <c r="M455">
        <v>116.4</v>
      </c>
      <c r="N455" t="s">
        <v>30</v>
      </c>
      <c r="O455" t="s">
        <v>38</v>
      </c>
      <c r="R455">
        <v>-20</v>
      </c>
      <c r="S455">
        <v>33</v>
      </c>
      <c r="T455">
        <v>27</v>
      </c>
      <c r="U455">
        <v>4.13</v>
      </c>
      <c r="V455" s="1" t="str">
        <f t="shared" si="14"/>
        <v>33° 27' 4.13"</v>
      </c>
      <c r="W455">
        <v>112</v>
      </c>
      <c r="X455">
        <v>9</v>
      </c>
      <c r="Y455">
        <v>14.72</v>
      </c>
      <c r="Z455" s="1" t="str">
        <f t="shared" si="15"/>
        <v>112° 9' 14.72"</v>
      </c>
      <c r="AA455">
        <v>1060.3</v>
      </c>
      <c r="AB455" t="s">
        <v>1047</v>
      </c>
      <c r="AC455" t="s">
        <v>1261</v>
      </c>
    </row>
    <row r="456" spans="1:29" x14ac:dyDescent="0.25">
      <c r="A456" t="s">
        <v>1379</v>
      </c>
      <c r="B456" t="s">
        <v>1380</v>
      </c>
      <c r="C456" t="s">
        <v>1381</v>
      </c>
      <c r="D456" t="s">
        <v>1260</v>
      </c>
      <c r="E456" t="s">
        <v>1046</v>
      </c>
      <c r="F456">
        <v>44558.520833333299</v>
      </c>
      <c r="G456">
        <v>119.3</v>
      </c>
      <c r="H456" t="s">
        <v>30</v>
      </c>
      <c r="I456" t="s">
        <v>38</v>
      </c>
      <c r="L456">
        <v>37195</v>
      </c>
      <c r="M456">
        <v>104</v>
      </c>
      <c r="N456" t="s">
        <v>30</v>
      </c>
      <c r="O456" t="s">
        <v>38</v>
      </c>
      <c r="R456">
        <v>-15.3</v>
      </c>
      <c r="S456">
        <v>33</v>
      </c>
      <c r="T456">
        <v>27</v>
      </c>
      <c r="U456">
        <v>5.3</v>
      </c>
      <c r="V456" s="1" t="str">
        <f t="shared" si="14"/>
        <v>33° 27' 5.3"</v>
      </c>
      <c r="W456">
        <v>112</v>
      </c>
      <c r="X456">
        <v>13</v>
      </c>
      <c r="Y456">
        <v>12.9</v>
      </c>
      <c r="Z456" s="1" t="str">
        <f t="shared" si="15"/>
        <v>112° 13' 12.9"</v>
      </c>
      <c r="AA456">
        <v>1033.6099999999999</v>
      </c>
      <c r="AB456" t="s">
        <v>1047</v>
      </c>
      <c r="AC456" t="s">
        <v>1261</v>
      </c>
    </row>
    <row r="457" spans="1:29" x14ac:dyDescent="0.25">
      <c r="A457" t="s">
        <v>1382</v>
      </c>
      <c r="B457" t="s">
        <v>1383</v>
      </c>
      <c r="C457" t="s">
        <v>1384</v>
      </c>
      <c r="D457" t="s">
        <v>1260</v>
      </c>
      <c r="E457" t="s">
        <v>1046</v>
      </c>
      <c r="F457">
        <v>44536.559027777803</v>
      </c>
      <c r="G457">
        <v>217.1</v>
      </c>
      <c r="H457" t="s">
        <v>30</v>
      </c>
      <c r="I457" t="s">
        <v>38</v>
      </c>
      <c r="L457">
        <v>37193</v>
      </c>
      <c r="M457">
        <v>214.1</v>
      </c>
      <c r="N457" t="s">
        <v>30</v>
      </c>
      <c r="O457" t="s">
        <v>38</v>
      </c>
      <c r="R457">
        <v>-3</v>
      </c>
      <c r="S457">
        <v>33</v>
      </c>
      <c r="T457">
        <v>27</v>
      </c>
      <c r="U457">
        <v>26.3</v>
      </c>
      <c r="V457" s="1" t="str">
        <f t="shared" si="14"/>
        <v>33° 27' 26.3"</v>
      </c>
      <c r="W457">
        <v>112</v>
      </c>
      <c r="X457">
        <v>29</v>
      </c>
      <c r="Y457">
        <v>41.2</v>
      </c>
      <c r="Z457" s="1" t="str">
        <f t="shared" si="15"/>
        <v>112° 29' 41.2"</v>
      </c>
      <c r="AA457">
        <v>1065</v>
      </c>
      <c r="AB457" t="s">
        <v>1047</v>
      </c>
      <c r="AC457" t="s">
        <v>1261</v>
      </c>
    </row>
    <row r="458" spans="1:29" x14ac:dyDescent="0.25">
      <c r="A458" t="s">
        <v>1385</v>
      </c>
      <c r="B458" t="s">
        <v>1386</v>
      </c>
      <c r="C458" t="s">
        <v>1387</v>
      </c>
      <c r="D458" t="s">
        <v>1216</v>
      </c>
      <c r="E458" t="s">
        <v>1046</v>
      </c>
      <c r="F458">
        <v>44546.579861111102</v>
      </c>
      <c r="G458">
        <v>94.1</v>
      </c>
      <c r="H458" t="s">
        <v>30</v>
      </c>
      <c r="I458" t="s">
        <v>38</v>
      </c>
      <c r="L458">
        <v>37195</v>
      </c>
      <c r="M458">
        <v>103.1</v>
      </c>
      <c r="N458" t="s">
        <v>30</v>
      </c>
      <c r="O458" t="s">
        <v>38</v>
      </c>
      <c r="R458">
        <v>9</v>
      </c>
      <c r="S458">
        <v>33</v>
      </c>
      <c r="T458">
        <v>27</v>
      </c>
      <c r="U458">
        <v>44.3</v>
      </c>
      <c r="V458" s="1" t="str">
        <f t="shared" si="14"/>
        <v>33° 27' 44.3"</v>
      </c>
      <c r="W458">
        <v>112</v>
      </c>
      <c r="X458">
        <v>51</v>
      </c>
      <c r="Y458">
        <v>54.4</v>
      </c>
      <c r="Z458" s="1" t="str">
        <f t="shared" si="15"/>
        <v>112° 51' 54.4"</v>
      </c>
      <c r="AA458">
        <v>1069</v>
      </c>
      <c r="AB458" t="s">
        <v>1047</v>
      </c>
      <c r="AC458" t="s">
        <v>1217</v>
      </c>
    </row>
    <row r="459" spans="1:29" x14ac:dyDescent="0.25">
      <c r="A459" t="s">
        <v>1388</v>
      </c>
      <c r="B459" t="s">
        <v>1389</v>
      </c>
      <c r="C459" t="s">
        <v>1390</v>
      </c>
      <c r="D459" t="s">
        <v>1237</v>
      </c>
      <c r="E459" t="s">
        <v>1237</v>
      </c>
      <c r="F459">
        <v>44494</v>
      </c>
      <c r="G459">
        <v>81.8</v>
      </c>
      <c r="H459" t="s">
        <v>30</v>
      </c>
      <c r="I459" t="s">
        <v>38</v>
      </c>
      <c r="L459">
        <v>37209</v>
      </c>
      <c r="M459">
        <v>99.1</v>
      </c>
      <c r="N459" t="s">
        <v>30</v>
      </c>
      <c r="O459" t="s">
        <v>38</v>
      </c>
      <c r="R459">
        <v>17.3</v>
      </c>
      <c r="S459">
        <v>33</v>
      </c>
      <c r="T459">
        <v>27</v>
      </c>
      <c r="U459">
        <v>42.5</v>
      </c>
      <c r="V459" s="1" t="str">
        <f t="shared" si="14"/>
        <v>33° 27' 42.5"</v>
      </c>
      <c r="W459">
        <v>113</v>
      </c>
      <c r="X459">
        <v>12</v>
      </c>
      <c r="Y459">
        <v>15.1</v>
      </c>
      <c r="Z459" s="1" t="str">
        <f t="shared" si="15"/>
        <v>113° 12' 15.1"</v>
      </c>
      <c r="AA459">
        <v>1172</v>
      </c>
      <c r="AB459" t="s">
        <v>1238</v>
      </c>
      <c r="AC459" t="s">
        <v>1239</v>
      </c>
    </row>
    <row r="460" spans="1:29" x14ac:dyDescent="0.25">
      <c r="A460" t="s">
        <v>1391</v>
      </c>
      <c r="B460" t="s">
        <v>1392</v>
      </c>
      <c r="C460" t="s">
        <v>1393</v>
      </c>
      <c r="D460" t="s">
        <v>1098</v>
      </c>
      <c r="E460" t="s">
        <v>1046</v>
      </c>
      <c r="F460">
        <v>44538.402777777803</v>
      </c>
      <c r="G460">
        <v>291.3</v>
      </c>
      <c r="H460" t="s">
        <v>30</v>
      </c>
      <c r="I460" t="s">
        <v>38</v>
      </c>
      <c r="L460">
        <v>37194</v>
      </c>
      <c r="M460">
        <v>332.7</v>
      </c>
      <c r="N460" t="s">
        <v>30</v>
      </c>
      <c r="O460" t="s">
        <v>38</v>
      </c>
      <c r="R460">
        <v>41.4</v>
      </c>
      <c r="S460">
        <v>33</v>
      </c>
      <c r="T460">
        <v>27</v>
      </c>
      <c r="U460">
        <v>45.4</v>
      </c>
      <c r="V460" s="1" t="str">
        <f t="shared" si="14"/>
        <v>33° 27' 45.4"</v>
      </c>
      <c r="W460">
        <v>111</v>
      </c>
      <c r="X460">
        <v>43</v>
      </c>
      <c r="Y460">
        <v>5.4</v>
      </c>
      <c r="Z460" s="1" t="str">
        <f t="shared" si="15"/>
        <v>111° 43' 5.4"</v>
      </c>
      <c r="AA460">
        <v>1400</v>
      </c>
      <c r="AB460" t="s">
        <v>1047</v>
      </c>
      <c r="AC460" t="s">
        <v>1099</v>
      </c>
    </row>
    <row r="461" spans="1:29" x14ac:dyDescent="0.25">
      <c r="A461" t="s">
        <v>1394</v>
      </c>
      <c r="B461" t="s">
        <v>1395</v>
      </c>
      <c r="D461" t="s">
        <v>1098</v>
      </c>
      <c r="E461" t="s">
        <v>1046</v>
      </c>
      <c r="F461">
        <v>44537.423611111102</v>
      </c>
      <c r="G461">
        <v>155.19999999999999</v>
      </c>
      <c r="H461" t="s">
        <v>30</v>
      </c>
      <c r="I461" t="s">
        <v>38</v>
      </c>
      <c r="L461">
        <v>37203</v>
      </c>
      <c r="M461">
        <v>274</v>
      </c>
      <c r="N461" t="s">
        <v>30</v>
      </c>
      <c r="O461" t="s">
        <v>38</v>
      </c>
      <c r="R461">
        <v>118.8</v>
      </c>
      <c r="S461">
        <v>33</v>
      </c>
      <c r="T461">
        <v>30</v>
      </c>
      <c r="U461">
        <v>8.1</v>
      </c>
      <c r="V461" s="1" t="str">
        <f t="shared" si="14"/>
        <v>33° 30' 8.1"</v>
      </c>
      <c r="W461">
        <v>111</v>
      </c>
      <c r="X461">
        <v>56</v>
      </c>
      <c r="Y461">
        <v>2.9</v>
      </c>
      <c r="Z461" s="1" t="str">
        <f t="shared" si="15"/>
        <v>111° 56' 2.9"</v>
      </c>
      <c r="AA461">
        <v>1290</v>
      </c>
      <c r="AB461" t="s">
        <v>1047</v>
      </c>
      <c r="AC461" t="s">
        <v>1099</v>
      </c>
    </row>
    <row r="462" spans="1:29" x14ac:dyDescent="0.25">
      <c r="A462" t="s">
        <v>1396</v>
      </c>
      <c r="B462" t="s">
        <v>1397</v>
      </c>
      <c r="C462" t="s">
        <v>1398</v>
      </c>
      <c r="D462" t="s">
        <v>1260</v>
      </c>
      <c r="E462" t="s">
        <v>1046</v>
      </c>
      <c r="F462">
        <v>44515.652777777803</v>
      </c>
      <c r="G462">
        <v>88.1</v>
      </c>
      <c r="H462" t="s">
        <v>30</v>
      </c>
      <c r="I462" t="s">
        <v>38</v>
      </c>
      <c r="L462">
        <v>37190</v>
      </c>
      <c r="M462">
        <v>75.599999999999994</v>
      </c>
      <c r="N462" t="s">
        <v>30</v>
      </c>
      <c r="O462" t="s">
        <v>38</v>
      </c>
      <c r="R462">
        <v>-12.5</v>
      </c>
      <c r="S462">
        <v>33</v>
      </c>
      <c r="T462">
        <v>28</v>
      </c>
      <c r="U462">
        <v>37.57</v>
      </c>
      <c r="V462" s="1" t="str">
        <f t="shared" si="14"/>
        <v>33° 28' 37.57"</v>
      </c>
      <c r="W462">
        <v>112</v>
      </c>
      <c r="X462">
        <v>1</v>
      </c>
      <c r="Y462">
        <v>44.67</v>
      </c>
      <c r="Z462" s="1" t="str">
        <f t="shared" si="15"/>
        <v>112° 1' 44.67"</v>
      </c>
      <c r="AA462">
        <v>1132</v>
      </c>
      <c r="AB462" t="s">
        <v>1047</v>
      </c>
      <c r="AC462" t="s">
        <v>1261</v>
      </c>
    </row>
    <row r="463" spans="1:29" x14ac:dyDescent="0.25">
      <c r="A463" t="s">
        <v>1399</v>
      </c>
      <c r="B463" t="s">
        <v>1400</v>
      </c>
      <c r="C463" t="s">
        <v>1401</v>
      </c>
      <c r="D463" t="s">
        <v>1260</v>
      </c>
      <c r="E463" t="s">
        <v>1046</v>
      </c>
      <c r="F463">
        <v>44543.371527777803</v>
      </c>
      <c r="G463">
        <v>127.8</v>
      </c>
      <c r="H463" t="s">
        <v>30</v>
      </c>
      <c r="I463" t="s">
        <v>38</v>
      </c>
      <c r="L463">
        <v>37196</v>
      </c>
      <c r="M463">
        <v>119.3</v>
      </c>
      <c r="N463" t="s">
        <v>30</v>
      </c>
      <c r="O463" t="s">
        <v>38</v>
      </c>
      <c r="R463">
        <v>-8.5</v>
      </c>
      <c r="S463">
        <v>33</v>
      </c>
      <c r="T463">
        <v>28</v>
      </c>
      <c r="U463">
        <v>42.4</v>
      </c>
      <c r="V463" s="1" t="str">
        <f t="shared" si="14"/>
        <v>33° 28' 42.4"</v>
      </c>
      <c r="W463">
        <v>112</v>
      </c>
      <c r="X463">
        <v>19</v>
      </c>
      <c r="Y463">
        <v>12.7</v>
      </c>
      <c r="Z463" s="1" t="str">
        <f t="shared" si="15"/>
        <v>112° 19' 12.7"</v>
      </c>
      <c r="AA463">
        <v>997</v>
      </c>
      <c r="AB463" t="s">
        <v>1047</v>
      </c>
      <c r="AC463" t="s">
        <v>1261</v>
      </c>
    </row>
    <row r="464" spans="1:29" x14ac:dyDescent="0.25">
      <c r="A464" t="s">
        <v>1402</v>
      </c>
      <c r="B464" t="s">
        <v>1403</v>
      </c>
      <c r="C464" t="s">
        <v>1404</v>
      </c>
      <c r="D464" t="s">
        <v>1260</v>
      </c>
      <c r="E464" t="s">
        <v>1046</v>
      </c>
      <c r="F464">
        <v>44567.645833333299</v>
      </c>
      <c r="G464">
        <v>256.2</v>
      </c>
      <c r="H464" t="s">
        <v>30</v>
      </c>
      <c r="I464" t="s">
        <v>38</v>
      </c>
      <c r="L464">
        <v>37193</v>
      </c>
      <c r="M464">
        <v>248.3</v>
      </c>
      <c r="N464" t="s">
        <v>30</v>
      </c>
      <c r="O464" t="s">
        <v>38</v>
      </c>
      <c r="R464">
        <v>-7.9</v>
      </c>
      <c r="S464">
        <v>33</v>
      </c>
      <c r="T464">
        <v>28</v>
      </c>
      <c r="U464">
        <v>45.4</v>
      </c>
      <c r="V464" s="1" t="str">
        <f t="shared" si="14"/>
        <v>33° 28' 45.4"</v>
      </c>
      <c r="W464">
        <v>112</v>
      </c>
      <c r="X464">
        <v>27</v>
      </c>
      <c r="Y464">
        <v>38.1</v>
      </c>
      <c r="Z464" s="1" t="str">
        <f t="shared" si="15"/>
        <v>112° 27' 38.1"</v>
      </c>
      <c r="AA464">
        <v>1084</v>
      </c>
      <c r="AB464" t="s">
        <v>1047</v>
      </c>
      <c r="AC464" t="s">
        <v>1261</v>
      </c>
    </row>
    <row r="465" spans="1:29" x14ac:dyDescent="0.25">
      <c r="A465" t="s">
        <v>1405</v>
      </c>
      <c r="B465" t="s">
        <v>1406</v>
      </c>
      <c r="C465" t="s">
        <v>1407</v>
      </c>
      <c r="D465" t="s">
        <v>1216</v>
      </c>
      <c r="E465" t="s">
        <v>1046</v>
      </c>
      <c r="F465">
        <v>44551.470138888901</v>
      </c>
      <c r="G465">
        <v>146</v>
      </c>
      <c r="H465" t="s">
        <v>30</v>
      </c>
      <c r="I465" t="s">
        <v>38</v>
      </c>
      <c r="L465">
        <v>37197</v>
      </c>
      <c r="M465">
        <v>144.1</v>
      </c>
      <c r="N465" t="s">
        <v>30</v>
      </c>
      <c r="O465" t="s">
        <v>38</v>
      </c>
      <c r="R465">
        <v>-1.9</v>
      </c>
      <c r="S465">
        <v>33</v>
      </c>
      <c r="T465">
        <v>28</v>
      </c>
      <c r="U465">
        <v>58.3</v>
      </c>
      <c r="V465" s="1" t="str">
        <f t="shared" si="14"/>
        <v>33° 28' 58.3"</v>
      </c>
      <c r="W465">
        <v>112</v>
      </c>
      <c r="X465">
        <v>47</v>
      </c>
      <c r="Y465">
        <v>6.6</v>
      </c>
      <c r="Z465" s="1" t="str">
        <f t="shared" si="15"/>
        <v>112° 47' 6.6"</v>
      </c>
      <c r="AA465">
        <v>1125</v>
      </c>
      <c r="AB465" t="s">
        <v>1047</v>
      </c>
      <c r="AC465" t="s">
        <v>1217</v>
      </c>
    </row>
    <row r="466" spans="1:29" x14ac:dyDescent="0.25">
      <c r="A466" t="s">
        <v>1408</v>
      </c>
      <c r="B466" t="s">
        <v>1409</v>
      </c>
      <c r="C466" t="s">
        <v>1410</v>
      </c>
      <c r="D466" t="s">
        <v>1260</v>
      </c>
      <c r="E466" t="s">
        <v>1046</v>
      </c>
      <c r="F466">
        <v>44540.454861111102</v>
      </c>
      <c r="G466">
        <v>27.6</v>
      </c>
      <c r="H466" t="s">
        <v>30</v>
      </c>
      <c r="I466" t="s">
        <v>31</v>
      </c>
      <c r="L466">
        <v>37195</v>
      </c>
      <c r="M466">
        <v>13.14</v>
      </c>
      <c r="N466" t="s">
        <v>30</v>
      </c>
      <c r="O466" t="s">
        <v>31</v>
      </c>
      <c r="R466">
        <v>-14.46</v>
      </c>
      <c r="S466">
        <v>33</v>
      </c>
      <c r="T466">
        <v>29</v>
      </c>
      <c r="U466">
        <v>13.3</v>
      </c>
      <c r="V466" s="1" t="str">
        <f t="shared" si="14"/>
        <v>33° 29' 13.3"</v>
      </c>
      <c r="W466">
        <v>111</v>
      </c>
      <c r="X466">
        <v>57</v>
      </c>
      <c r="Y466">
        <v>51.7</v>
      </c>
      <c r="Z466" s="1" t="str">
        <f t="shared" si="15"/>
        <v>111° 57' 51.7"</v>
      </c>
      <c r="AA466">
        <v>1241</v>
      </c>
      <c r="AB466" t="s">
        <v>1047</v>
      </c>
      <c r="AC466" t="s">
        <v>1261</v>
      </c>
    </row>
    <row r="467" spans="1:29" x14ac:dyDescent="0.25">
      <c r="A467" t="s">
        <v>1411</v>
      </c>
      <c r="B467" t="s">
        <v>1412</v>
      </c>
      <c r="C467" t="s">
        <v>1413</v>
      </c>
      <c r="D467" t="s">
        <v>1260</v>
      </c>
      <c r="E467" t="s">
        <v>1046</v>
      </c>
      <c r="F467">
        <v>44512.694444444402</v>
      </c>
      <c r="G467">
        <v>162.30000000000001</v>
      </c>
      <c r="H467" t="s">
        <v>30</v>
      </c>
      <c r="I467" t="s">
        <v>38</v>
      </c>
      <c r="L467">
        <v>37190</v>
      </c>
      <c r="M467">
        <v>144.69999999999999</v>
      </c>
      <c r="N467" t="s">
        <v>30</v>
      </c>
      <c r="O467" t="s">
        <v>38</v>
      </c>
      <c r="R467">
        <v>-17.600000000000001</v>
      </c>
      <c r="S467">
        <v>33</v>
      </c>
      <c r="T467">
        <v>29</v>
      </c>
      <c r="U467">
        <v>19.45</v>
      </c>
      <c r="V467" s="1" t="str">
        <f t="shared" si="14"/>
        <v>33° 29' 19.45"</v>
      </c>
      <c r="W467">
        <v>112</v>
      </c>
      <c r="X467">
        <v>7</v>
      </c>
      <c r="Y467">
        <v>39.04</v>
      </c>
      <c r="Z467" s="1" t="str">
        <f t="shared" si="15"/>
        <v>112° 7' 39.04"</v>
      </c>
      <c r="AA467">
        <v>1111.17</v>
      </c>
      <c r="AB467" t="s">
        <v>1047</v>
      </c>
      <c r="AC467" t="s">
        <v>1261</v>
      </c>
    </row>
    <row r="468" spans="1:29" x14ac:dyDescent="0.25">
      <c r="A468" t="s">
        <v>1414</v>
      </c>
      <c r="B468" t="s">
        <v>1415</v>
      </c>
      <c r="C468" t="s">
        <v>1416</v>
      </c>
      <c r="D468" t="s">
        <v>1216</v>
      </c>
      <c r="E468" t="s">
        <v>1046</v>
      </c>
      <c r="F468">
        <v>44547.591666666704</v>
      </c>
      <c r="G468">
        <v>152.5</v>
      </c>
      <c r="H468" t="s">
        <v>30</v>
      </c>
      <c r="I468" t="s">
        <v>38</v>
      </c>
      <c r="L468">
        <v>37197</v>
      </c>
      <c r="M468">
        <v>150.69999999999999</v>
      </c>
      <c r="N468" t="s">
        <v>30</v>
      </c>
      <c r="O468" t="s">
        <v>38</v>
      </c>
      <c r="R468">
        <v>-1.8</v>
      </c>
      <c r="S468">
        <v>33</v>
      </c>
      <c r="T468">
        <v>29</v>
      </c>
      <c r="U468">
        <v>33.4</v>
      </c>
      <c r="V468" s="1" t="str">
        <f t="shared" si="14"/>
        <v>33° 29' 33.4"</v>
      </c>
      <c r="W468">
        <v>112</v>
      </c>
      <c r="X468">
        <v>43</v>
      </c>
      <c r="Y468">
        <v>25.3</v>
      </c>
      <c r="Z468" s="1" t="str">
        <f t="shared" si="15"/>
        <v>112° 43' 25.3"</v>
      </c>
      <c r="AA468">
        <v>1149</v>
      </c>
      <c r="AB468" t="s">
        <v>1047</v>
      </c>
      <c r="AC468" t="s">
        <v>1217</v>
      </c>
    </row>
    <row r="469" spans="1:29" x14ac:dyDescent="0.25">
      <c r="A469" t="s">
        <v>1417</v>
      </c>
      <c r="B469" t="s">
        <v>1418</v>
      </c>
      <c r="D469" t="s">
        <v>1260</v>
      </c>
      <c r="E469" t="s">
        <v>1046</v>
      </c>
      <c r="F469">
        <v>44712.472222222197</v>
      </c>
      <c r="G469">
        <v>131.4</v>
      </c>
      <c r="H469" t="s">
        <v>30</v>
      </c>
      <c r="I469" t="s">
        <v>107</v>
      </c>
      <c r="K469" t="s">
        <v>1419</v>
      </c>
      <c r="L469">
        <v>37365</v>
      </c>
      <c r="M469">
        <v>122.46</v>
      </c>
      <c r="N469" t="s">
        <v>30</v>
      </c>
      <c r="O469" t="s">
        <v>38</v>
      </c>
      <c r="R469">
        <v>-8.94</v>
      </c>
      <c r="S469">
        <v>33</v>
      </c>
      <c r="T469">
        <v>31</v>
      </c>
      <c r="U469">
        <v>37.96</v>
      </c>
      <c r="V469" s="1" t="str">
        <f t="shared" si="14"/>
        <v>33° 31' 37.96"</v>
      </c>
      <c r="W469">
        <v>112</v>
      </c>
      <c r="X469">
        <v>3</v>
      </c>
      <c r="Y469">
        <v>20.55</v>
      </c>
      <c r="Z469" s="1" t="str">
        <f t="shared" si="15"/>
        <v>112° 3' 20.55"</v>
      </c>
      <c r="AA469">
        <v>1181.75</v>
      </c>
      <c r="AB469" t="s">
        <v>1047</v>
      </c>
      <c r="AC469" t="s">
        <v>1261</v>
      </c>
    </row>
    <row r="470" spans="1:29" x14ac:dyDescent="0.25">
      <c r="A470" t="s">
        <v>1420</v>
      </c>
      <c r="B470" t="s">
        <v>1421</v>
      </c>
      <c r="C470" t="s">
        <v>1422</v>
      </c>
      <c r="D470" t="s">
        <v>1216</v>
      </c>
      <c r="E470" t="s">
        <v>1046</v>
      </c>
      <c r="F470">
        <v>44551</v>
      </c>
      <c r="G470">
        <v>176</v>
      </c>
      <c r="H470" t="s">
        <v>30</v>
      </c>
      <c r="I470" t="s">
        <v>38</v>
      </c>
      <c r="L470">
        <v>37195</v>
      </c>
      <c r="M470">
        <v>331.2</v>
      </c>
      <c r="N470" t="s">
        <v>30</v>
      </c>
      <c r="O470" t="s">
        <v>38</v>
      </c>
      <c r="R470">
        <v>155.19999999999999</v>
      </c>
      <c r="S470">
        <v>33</v>
      </c>
      <c r="T470">
        <v>31</v>
      </c>
      <c r="U470">
        <v>45.6</v>
      </c>
      <c r="V470" s="1" t="str">
        <f t="shared" si="14"/>
        <v>33° 31' 45.6"</v>
      </c>
      <c r="W470">
        <v>112</v>
      </c>
      <c r="X470">
        <v>56</v>
      </c>
      <c r="Y470">
        <v>8.8000000000000007</v>
      </c>
      <c r="Z470" s="1" t="str">
        <f t="shared" si="15"/>
        <v>112° 56' 8.8"</v>
      </c>
      <c r="AA470">
        <v>1194</v>
      </c>
      <c r="AB470" t="s">
        <v>1047</v>
      </c>
      <c r="AC470" t="s">
        <v>1217</v>
      </c>
    </row>
    <row r="471" spans="1:29" x14ac:dyDescent="0.25">
      <c r="A471" t="s">
        <v>1423</v>
      </c>
      <c r="B471" t="s">
        <v>1424</v>
      </c>
      <c r="C471" t="s">
        <v>1425</v>
      </c>
      <c r="D471" t="s">
        <v>1237</v>
      </c>
      <c r="E471" t="s">
        <v>1237</v>
      </c>
      <c r="F471">
        <v>44494.611342592601</v>
      </c>
      <c r="G471">
        <v>304.8</v>
      </c>
      <c r="H471" t="s">
        <v>30</v>
      </c>
      <c r="I471" t="s">
        <v>38</v>
      </c>
      <c r="L471">
        <v>37208</v>
      </c>
      <c r="M471">
        <v>301.8</v>
      </c>
      <c r="N471" t="s">
        <v>30</v>
      </c>
      <c r="O471" t="s">
        <v>38</v>
      </c>
      <c r="R471">
        <v>-3</v>
      </c>
      <c r="S471">
        <v>33</v>
      </c>
      <c r="T471">
        <v>32</v>
      </c>
      <c r="U471">
        <v>12.5</v>
      </c>
      <c r="V471" s="1" t="str">
        <f t="shared" si="14"/>
        <v>33° 32' 12.5"</v>
      </c>
      <c r="W471">
        <v>113</v>
      </c>
      <c r="X471">
        <v>13</v>
      </c>
      <c r="Y471">
        <v>17.7</v>
      </c>
      <c r="Z471" s="1" t="str">
        <f t="shared" si="15"/>
        <v>113° 13' 17.7"</v>
      </c>
      <c r="AA471">
        <v>1260</v>
      </c>
      <c r="AB471" t="s">
        <v>1238</v>
      </c>
      <c r="AC471" t="s">
        <v>1239</v>
      </c>
    </row>
    <row r="472" spans="1:29" x14ac:dyDescent="0.25">
      <c r="A472" t="s">
        <v>1426</v>
      </c>
      <c r="B472" t="s">
        <v>1427</v>
      </c>
      <c r="C472" t="s">
        <v>1428</v>
      </c>
      <c r="D472" t="s">
        <v>1216</v>
      </c>
      <c r="E472" t="s">
        <v>1046</v>
      </c>
      <c r="F472">
        <v>44547.566666666702</v>
      </c>
      <c r="G472">
        <v>247.8</v>
      </c>
      <c r="H472" t="s">
        <v>30</v>
      </c>
      <c r="I472" t="s">
        <v>38</v>
      </c>
      <c r="L472">
        <v>37197</v>
      </c>
      <c r="M472">
        <v>286.5</v>
      </c>
      <c r="N472" t="s">
        <v>30</v>
      </c>
      <c r="O472" t="s">
        <v>38</v>
      </c>
      <c r="R472">
        <v>38.700000000000003</v>
      </c>
      <c r="S472">
        <v>33</v>
      </c>
      <c r="T472">
        <v>32</v>
      </c>
      <c r="U472">
        <v>16.399999999999999</v>
      </c>
      <c r="V472" s="1" t="str">
        <f t="shared" si="14"/>
        <v>33° 32' 16.4"</v>
      </c>
      <c r="W472">
        <v>112</v>
      </c>
      <c r="X472">
        <v>47</v>
      </c>
      <c r="Y472">
        <v>57</v>
      </c>
      <c r="Z472" s="1" t="str">
        <f t="shared" si="15"/>
        <v>112° 47' 57"</v>
      </c>
      <c r="AA472">
        <v>1232</v>
      </c>
      <c r="AB472" t="s">
        <v>1047</v>
      </c>
      <c r="AC472" t="s">
        <v>1217</v>
      </c>
    </row>
    <row r="473" spans="1:29" x14ac:dyDescent="0.25">
      <c r="A473" t="s">
        <v>1429</v>
      </c>
      <c r="B473" t="s">
        <v>1430</v>
      </c>
      <c r="C473" t="s">
        <v>1431</v>
      </c>
      <c r="D473" t="s">
        <v>1260</v>
      </c>
      <c r="E473" t="s">
        <v>1046</v>
      </c>
      <c r="F473">
        <v>44567.638888888898</v>
      </c>
      <c r="G473">
        <v>337</v>
      </c>
      <c r="H473" t="s">
        <v>30</v>
      </c>
      <c r="I473" t="s">
        <v>38</v>
      </c>
      <c r="L473">
        <v>37193</v>
      </c>
      <c r="M473">
        <v>367.1</v>
      </c>
      <c r="N473" t="s">
        <v>30</v>
      </c>
      <c r="O473" t="s">
        <v>38</v>
      </c>
      <c r="R473">
        <v>30.1</v>
      </c>
      <c r="S473">
        <v>33</v>
      </c>
      <c r="T473">
        <v>32</v>
      </c>
      <c r="U473">
        <v>26.1</v>
      </c>
      <c r="V473" s="1" t="str">
        <f t="shared" si="14"/>
        <v>33° 32' 26.1"</v>
      </c>
      <c r="W473">
        <v>112</v>
      </c>
      <c r="X473">
        <v>28</v>
      </c>
      <c r="Y473">
        <v>8.9</v>
      </c>
      <c r="Z473" s="1" t="str">
        <f t="shared" si="15"/>
        <v>112° 28' 8.9"</v>
      </c>
      <c r="AA473">
        <v>1204</v>
      </c>
      <c r="AB473" t="s">
        <v>1047</v>
      </c>
      <c r="AC473" t="s">
        <v>1261</v>
      </c>
    </row>
    <row r="474" spans="1:29" x14ac:dyDescent="0.25">
      <c r="A474" t="s">
        <v>1432</v>
      </c>
      <c r="B474" t="s">
        <v>1433</v>
      </c>
      <c r="D474" t="s">
        <v>1260</v>
      </c>
      <c r="E474" t="s">
        <v>1046</v>
      </c>
      <c r="F474">
        <v>44538.5</v>
      </c>
      <c r="G474">
        <v>246.4</v>
      </c>
      <c r="H474" t="s">
        <v>30</v>
      </c>
      <c r="I474" t="s">
        <v>38</v>
      </c>
      <c r="L474">
        <v>37193</v>
      </c>
      <c r="M474">
        <v>345.3</v>
      </c>
      <c r="N474" t="s">
        <v>30</v>
      </c>
      <c r="O474" t="s">
        <v>38</v>
      </c>
      <c r="R474">
        <v>98.9</v>
      </c>
      <c r="S474">
        <v>33</v>
      </c>
      <c r="T474">
        <v>32</v>
      </c>
      <c r="U474">
        <v>39.299999999999997</v>
      </c>
      <c r="V474" s="1" t="str">
        <f t="shared" si="14"/>
        <v>33° 32' 39.3"</v>
      </c>
      <c r="W474">
        <v>112</v>
      </c>
      <c r="X474">
        <v>24</v>
      </c>
      <c r="Y474">
        <v>2.9</v>
      </c>
      <c r="Z474" s="1" t="str">
        <f t="shared" si="15"/>
        <v>112° 24' 2.9"</v>
      </c>
      <c r="AA474">
        <v>1117</v>
      </c>
      <c r="AB474" t="s">
        <v>1047</v>
      </c>
      <c r="AC474" t="s">
        <v>1261</v>
      </c>
    </row>
    <row r="475" spans="1:29" x14ac:dyDescent="0.25">
      <c r="A475" t="s">
        <v>1434</v>
      </c>
      <c r="B475" t="s">
        <v>1435</v>
      </c>
      <c r="C475" t="s">
        <v>1436</v>
      </c>
      <c r="D475" t="s">
        <v>1237</v>
      </c>
      <c r="E475" t="s">
        <v>1237</v>
      </c>
      <c r="F475">
        <v>44494.563020833302</v>
      </c>
      <c r="G475">
        <v>76.7</v>
      </c>
      <c r="H475" t="s">
        <v>30</v>
      </c>
      <c r="I475" t="s">
        <v>31</v>
      </c>
      <c r="L475">
        <v>37208</v>
      </c>
      <c r="M475">
        <v>76.400000000000006</v>
      </c>
      <c r="N475" t="s">
        <v>30</v>
      </c>
      <c r="O475" t="s">
        <v>38</v>
      </c>
      <c r="R475">
        <v>-0.3</v>
      </c>
      <c r="S475">
        <v>33</v>
      </c>
      <c r="T475">
        <v>30</v>
      </c>
      <c r="U475">
        <v>28.5</v>
      </c>
      <c r="V475" s="1" t="str">
        <f t="shared" si="14"/>
        <v>33° 30' 28.5"</v>
      </c>
      <c r="W475">
        <v>113</v>
      </c>
      <c r="X475">
        <v>9</v>
      </c>
      <c r="Y475">
        <v>8.1</v>
      </c>
      <c r="Z475" s="1" t="str">
        <f t="shared" si="15"/>
        <v>113° 9' 8.1"</v>
      </c>
      <c r="AA475">
        <v>1169</v>
      </c>
      <c r="AB475" t="s">
        <v>1238</v>
      </c>
      <c r="AC475" t="s">
        <v>1239</v>
      </c>
    </row>
    <row r="476" spans="1:29" x14ac:dyDescent="0.25">
      <c r="A476" t="s">
        <v>1437</v>
      </c>
      <c r="B476" t="s">
        <v>1438</v>
      </c>
      <c r="C476" t="s">
        <v>1439</v>
      </c>
      <c r="D476" t="s">
        <v>1216</v>
      </c>
      <c r="E476" t="s">
        <v>1046</v>
      </c>
      <c r="F476">
        <v>44551.5222222222</v>
      </c>
      <c r="G476">
        <v>160</v>
      </c>
      <c r="H476" t="s">
        <v>30</v>
      </c>
      <c r="I476" t="s">
        <v>38</v>
      </c>
      <c r="L476">
        <v>37195</v>
      </c>
      <c r="M476">
        <v>242.5</v>
      </c>
      <c r="N476" t="s">
        <v>30</v>
      </c>
      <c r="O476" t="s">
        <v>38</v>
      </c>
      <c r="R476">
        <v>82.5</v>
      </c>
      <c r="S476">
        <v>33</v>
      </c>
      <c r="T476">
        <v>30</v>
      </c>
      <c r="U476">
        <v>28.7</v>
      </c>
      <c r="V476" s="1" t="str">
        <f t="shared" si="14"/>
        <v>33° 30' 28.7"</v>
      </c>
      <c r="W476">
        <v>112</v>
      </c>
      <c r="X476">
        <v>52</v>
      </c>
      <c r="Y476">
        <v>51.9</v>
      </c>
      <c r="Z476" s="1" t="str">
        <f t="shared" si="15"/>
        <v>112° 52' 51.9"</v>
      </c>
      <c r="AA476">
        <v>1133</v>
      </c>
      <c r="AB476" t="s">
        <v>1047</v>
      </c>
      <c r="AC476" t="s">
        <v>1217</v>
      </c>
    </row>
    <row r="477" spans="1:29" x14ac:dyDescent="0.25">
      <c r="A477" t="s">
        <v>1440</v>
      </c>
      <c r="B477" t="s">
        <v>1441</v>
      </c>
      <c r="C477" t="s">
        <v>1442</v>
      </c>
      <c r="D477" t="s">
        <v>1237</v>
      </c>
      <c r="E477" t="s">
        <v>1237</v>
      </c>
      <c r="F477">
        <v>44516.489583333299</v>
      </c>
      <c r="G477">
        <v>363.5</v>
      </c>
      <c r="H477" t="s">
        <v>30</v>
      </c>
      <c r="I477" t="s">
        <v>38</v>
      </c>
      <c r="L477">
        <v>37209</v>
      </c>
      <c r="M477">
        <v>373</v>
      </c>
      <c r="N477" t="s">
        <v>30</v>
      </c>
      <c r="O477" t="s">
        <v>38</v>
      </c>
      <c r="R477">
        <v>9.5</v>
      </c>
      <c r="S477">
        <v>33</v>
      </c>
      <c r="T477">
        <v>30</v>
      </c>
      <c r="U477">
        <v>38.200000000000003</v>
      </c>
      <c r="V477" s="1" t="str">
        <f t="shared" si="14"/>
        <v>33° 30' 38.2"</v>
      </c>
      <c r="W477">
        <v>113</v>
      </c>
      <c r="X477">
        <v>18</v>
      </c>
      <c r="Y477">
        <v>19.5</v>
      </c>
      <c r="Z477" s="1" t="str">
        <f t="shared" si="15"/>
        <v>113° 18' 19.5"</v>
      </c>
      <c r="AA477">
        <v>1295</v>
      </c>
      <c r="AB477" t="s">
        <v>1238</v>
      </c>
      <c r="AC477" t="s">
        <v>1239</v>
      </c>
    </row>
    <row r="478" spans="1:29" x14ac:dyDescent="0.25">
      <c r="A478" t="s">
        <v>1443</v>
      </c>
      <c r="B478" t="s">
        <v>1444</v>
      </c>
      <c r="C478" t="s">
        <v>1445</v>
      </c>
      <c r="D478" t="s">
        <v>1260</v>
      </c>
      <c r="E478" t="s">
        <v>1046</v>
      </c>
      <c r="F478">
        <v>44545.520833333299</v>
      </c>
      <c r="G478">
        <v>82.7</v>
      </c>
      <c r="H478" t="s">
        <v>30</v>
      </c>
      <c r="I478" t="s">
        <v>38</v>
      </c>
      <c r="L478">
        <v>37196</v>
      </c>
      <c r="M478">
        <v>56.4</v>
      </c>
      <c r="N478" t="s">
        <v>30</v>
      </c>
      <c r="O478" t="s">
        <v>38</v>
      </c>
      <c r="R478">
        <v>-26.3</v>
      </c>
      <c r="S478">
        <v>33</v>
      </c>
      <c r="T478">
        <v>30</v>
      </c>
      <c r="U478">
        <v>36.200000000000003</v>
      </c>
      <c r="V478" s="1" t="str">
        <f t="shared" si="14"/>
        <v>33° 30' 36.2"</v>
      </c>
      <c r="W478">
        <v>112</v>
      </c>
      <c r="X478">
        <v>1</v>
      </c>
      <c r="Y478">
        <v>3.6</v>
      </c>
      <c r="Z478" s="1" t="str">
        <f t="shared" si="15"/>
        <v>112° 1' 3.6"</v>
      </c>
      <c r="AA478">
        <v>1196</v>
      </c>
      <c r="AB478" t="s">
        <v>1047</v>
      </c>
      <c r="AC478" t="s">
        <v>1261</v>
      </c>
    </row>
    <row r="479" spans="1:29" x14ac:dyDescent="0.25">
      <c r="A479" t="s">
        <v>1446</v>
      </c>
      <c r="B479" t="s">
        <v>1447</v>
      </c>
      <c r="C479" t="s">
        <v>1448</v>
      </c>
      <c r="D479" t="s">
        <v>1260</v>
      </c>
      <c r="E479" t="s">
        <v>1046</v>
      </c>
      <c r="F479">
        <v>44512.631944444402</v>
      </c>
      <c r="G479">
        <v>196.7</v>
      </c>
      <c r="H479" t="s">
        <v>30</v>
      </c>
      <c r="I479" t="s">
        <v>38</v>
      </c>
      <c r="L479">
        <v>37190</v>
      </c>
      <c r="M479">
        <v>182.1</v>
      </c>
      <c r="N479" t="s">
        <v>30</v>
      </c>
      <c r="O479" t="s">
        <v>38</v>
      </c>
      <c r="R479">
        <v>-14.6</v>
      </c>
      <c r="S479">
        <v>33</v>
      </c>
      <c r="T479">
        <v>30</v>
      </c>
      <c r="U479">
        <v>36.1</v>
      </c>
      <c r="V479" s="1" t="str">
        <f t="shared" si="14"/>
        <v>33° 30' 36.1"</v>
      </c>
      <c r="W479">
        <v>112</v>
      </c>
      <c r="X479">
        <v>11</v>
      </c>
      <c r="Y479">
        <v>9.2200000000000006</v>
      </c>
      <c r="Z479" s="1" t="str">
        <f t="shared" si="15"/>
        <v>112° 11' 9.22"</v>
      </c>
      <c r="AA479">
        <v>1120.55</v>
      </c>
      <c r="AB479" t="s">
        <v>1047</v>
      </c>
      <c r="AC479" t="s">
        <v>1261</v>
      </c>
    </row>
    <row r="480" spans="1:29" x14ac:dyDescent="0.25">
      <c r="A480" t="s">
        <v>1449</v>
      </c>
      <c r="B480" t="s">
        <v>1450</v>
      </c>
      <c r="C480" t="s">
        <v>1451</v>
      </c>
      <c r="D480" t="s">
        <v>1260</v>
      </c>
      <c r="E480" t="s">
        <v>1046</v>
      </c>
      <c r="F480">
        <v>44512.652777777803</v>
      </c>
      <c r="G480">
        <v>151.4</v>
      </c>
      <c r="H480" t="s">
        <v>30</v>
      </c>
      <c r="I480" t="s">
        <v>38</v>
      </c>
      <c r="L480">
        <v>37190</v>
      </c>
      <c r="M480">
        <v>142.30000000000001</v>
      </c>
      <c r="N480" t="s">
        <v>30</v>
      </c>
      <c r="O480" t="s">
        <v>38</v>
      </c>
      <c r="R480">
        <v>-9.1</v>
      </c>
      <c r="S480">
        <v>33</v>
      </c>
      <c r="T480">
        <v>30</v>
      </c>
      <c r="U480">
        <v>47.52</v>
      </c>
      <c r="V480" s="1" t="str">
        <f t="shared" si="14"/>
        <v>33° 30' 47.52"</v>
      </c>
      <c r="W480">
        <v>112</v>
      </c>
      <c r="X480">
        <v>7</v>
      </c>
      <c r="Y480">
        <v>59.95</v>
      </c>
      <c r="Z480" s="1" t="str">
        <f t="shared" si="15"/>
        <v>112° 7' 59.95"</v>
      </c>
      <c r="AA480">
        <v>1142.32</v>
      </c>
      <c r="AB480" t="s">
        <v>1047</v>
      </c>
      <c r="AC480" t="s">
        <v>1261</v>
      </c>
    </row>
    <row r="481" spans="1:29" x14ac:dyDescent="0.25">
      <c r="A481" t="s">
        <v>1452</v>
      </c>
      <c r="B481" t="s">
        <v>1453</v>
      </c>
      <c r="D481" t="s">
        <v>1260</v>
      </c>
      <c r="E481" t="s">
        <v>1046</v>
      </c>
      <c r="F481">
        <v>44538.458333333299</v>
      </c>
      <c r="G481">
        <v>196.8</v>
      </c>
      <c r="H481" t="s">
        <v>30</v>
      </c>
      <c r="I481" t="s">
        <v>38</v>
      </c>
      <c r="L481">
        <v>37193</v>
      </c>
      <c r="M481">
        <v>200.9</v>
      </c>
      <c r="N481" t="s">
        <v>30</v>
      </c>
      <c r="O481" t="s">
        <v>38</v>
      </c>
      <c r="R481">
        <v>4.0999999999999996</v>
      </c>
      <c r="S481">
        <v>33</v>
      </c>
      <c r="T481">
        <v>30</v>
      </c>
      <c r="U481">
        <v>52.5</v>
      </c>
      <c r="V481" s="1" t="str">
        <f t="shared" si="14"/>
        <v>33° 30' 52.5"</v>
      </c>
      <c r="W481">
        <v>112</v>
      </c>
      <c r="X481">
        <v>20</v>
      </c>
      <c r="Y481">
        <v>24.1</v>
      </c>
      <c r="Z481" s="1" t="str">
        <f t="shared" si="15"/>
        <v>112° 20' 24.1"</v>
      </c>
      <c r="AA481">
        <v>1057</v>
      </c>
      <c r="AB481" t="s">
        <v>1047</v>
      </c>
      <c r="AC481" t="s">
        <v>1261</v>
      </c>
    </row>
    <row r="482" spans="1:29" x14ac:dyDescent="0.25">
      <c r="A482" t="s">
        <v>1454</v>
      </c>
      <c r="B482" t="s">
        <v>1455</v>
      </c>
      <c r="C482" t="s">
        <v>1456</v>
      </c>
      <c r="D482" t="s">
        <v>1457</v>
      </c>
      <c r="E482" t="s">
        <v>1457</v>
      </c>
      <c r="F482">
        <v>44494.631944444402</v>
      </c>
      <c r="G482">
        <v>350.3</v>
      </c>
      <c r="H482" t="s">
        <v>30</v>
      </c>
      <c r="I482" t="s">
        <v>38</v>
      </c>
      <c r="L482">
        <v>37202</v>
      </c>
      <c r="M482">
        <v>343.7</v>
      </c>
      <c r="N482" t="s">
        <v>30</v>
      </c>
      <c r="O482" t="s">
        <v>38</v>
      </c>
      <c r="R482">
        <v>-6.6</v>
      </c>
      <c r="S482">
        <v>33</v>
      </c>
      <c r="T482">
        <v>31</v>
      </c>
      <c r="U482">
        <v>25.4</v>
      </c>
      <c r="V482" s="1" t="str">
        <f t="shared" si="14"/>
        <v>33° 31' 25.4"</v>
      </c>
      <c r="W482">
        <v>113</v>
      </c>
      <c r="X482">
        <v>41</v>
      </c>
      <c r="Y482">
        <v>28.3</v>
      </c>
      <c r="Z482" s="1" t="str">
        <f t="shared" si="15"/>
        <v>113° 41' 28.3"</v>
      </c>
      <c r="AA482">
        <v>1350</v>
      </c>
      <c r="AB482" t="s">
        <v>1458</v>
      </c>
      <c r="AC482" t="s">
        <v>1459</v>
      </c>
    </row>
    <row r="483" spans="1:29" x14ac:dyDescent="0.25">
      <c r="A483" t="s">
        <v>1460</v>
      </c>
      <c r="B483" t="s">
        <v>1461</v>
      </c>
      <c r="D483" t="s">
        <v>1462</v>
      </c>
      <c r="E483" t="s">
        <v>1463</v>
      </c>
      <c r="F483">
        <v>44496.392361111102</v>
      </c>
      <c r="G483">
        <v>68.3</v>
      </c>
      <c r="H483" t="s">
        <v>30</v>
      </c>
      <c r="I483" t="s">
        <v>31</v>
      </c>
      <c r="L483">
        <v>37291</v>
      </c>
      <c r="M483">
        <v>65.900000000000006</v>
      </c>
      <c r="N483" t="s">
        <v>30</v>
      </c>
      <c r="O483" t="s">
        <v>38</v>
      </c>
      <c r="R483">
        <v>-2.4</v>
      </c>
      <c r="S483">
        <v>33</v>
      </c>
      <c r="T483">
        <v>31</v>
      </c>
      <c r="U483">
        <v>21.6</v>
      </c>
      <c r="V483" s="1" t="str">
        <f t="shared" si="14"/>
        <v>33° 31' 21.6"</v>
      </c>
      <c r="W483">
        <v>114</v>
      </c>
      <c r="X483">
        <v>6</v>
      </c>
      <c r="Y483">
        <v>57</v>
      </c>
      <c r="Z483" s="1" t="str">
        <f t="shared" si="15"/>
        <v>114° 6' 57"</v>
      </c>
      <c r="AA483">
        <v>1495</v>
      </c>
      <c r="AB483" t="s">
        <v>1464</v>
      </c>
      <c r="AC483" t="s">
        <v>1465</v>
      </c>
    </row>
    <row r="484" spans="1:29" x14ac:dyDescent="0.25">
      <c r="A484" t="s">
        <v>1466</v>
      </c>
      <c r="B484" t="s">
        <v>1467</v>
      </c>
      <c r="C484" t="s">
        <v>1468</v>
      </c>
      <c r="D484" t="s">
        <v>1098</v>
      </c>
      <c r="E484" t="s">
        <v>1046</v>
      </c>
      <c r="F484">
        <v>44714.40625</v>
      </c>
      <c r="G484">
        <v>175.64</v>
      </c>
      <c r="H484" t="s">
        <v>30</v>
      </c>
      <c r="I484" t="s">
        <v>107</v>
      </c>
      <c r="K484" t="s">
        <v>1469</v>
      </c>
      <c r="L484">
        <v>37461</v>
      </c>
      <c r="M484">
        <v>310.75</v>
      </c>
      <c r="N484" t="s">
        <v>30</v>
      </c>
      <c r="O484" t="s">
        <v>38</v>
      </c>
      <c r="R484">
        <v>135.11000000000001</v>
      </c>
      <c r="S484">
        <v>33</v>
      </c>
      <c r="T484">
        <v>32</v>
      </c>
      <c r="U484">
        <v>49.77</v>
      </c>
      <c r="V484" s="1" t="str">
        <f t="shared" si="14"/>
        <v>33° 32' 49.77"</v>
      </c>
      <c r="W484">
        <v>111</v>
      </c>
      <c r="X484">
        <v>53</v>
      </c>
      <c r="Y484">
        <v>57.18</v>
      </c>
      <c r="Z484" s="1" t="str">
        <f t="shared" si="15"/>
        <v>111° 53' 57.18"</v>
      </c>
      <c r="AA484">
        <v>1296.92</v>
      </c>
      <c r="AB484" t="s">
        <v>1047</v>
      </c>
      <c r="AC484" t="s">
        <v>1099</v>
      </c>
    </row>
    <row r="485" spans="1:29" x14ac:dyDescent="0.25">
      <c r="A485" t="s">
        <v>1470</v>
      </c>
      <c r="B485" t="s">
        <v>1471</v>
      </c>
      <c r="C485" t="s">
        <v>1472</v>
      </c>
      <c r="D485" t="s">
        <v>1260</v>
      </c>
      <c r="E485" t="s">
        <v>1046</v>
      </c>
      <c r="F485">
        <v>44515.513888888898</v>
      </c>
      <c r="G485">
        <v>210.8</v>
      </c>
      <c r="H485" t="s">
        <v>30</v>
      </c>
      <c r="I485" t="s">
        <v>38</v>
      </c>
      <c r="L485">
        <v>37190</v>
      </c>
      <c r="M485">
        <v>229.4</v>
      </c>
      <c r="N485" t="s">
        <v>30</v>
      </c>
      <c r="O485" t="s">
        <v>38</v>
      </c>
      <c r="R485">
        <v>18.600000000000001</v>
      </c>
      <c r="S485">
        <v>33</v>
      </c>
      <c r="T485">
        <v>33</v>
      </c>
      <c r="U485">
        <v>59.2</v>
      </c>
      <c r="V485" s="1" t="str">
        <f t="shared" si="14"/>
        <v>33° 33' 59.2"</v>
      </c>
      <c r="W485">
        <v>112</v>
      </c>
      <c r="X485">
        <v>13</v>
      </c>
      <c r="Y485">
        <v>41.7</v>
      </c>
      <c r="Z485" s="1" t="str">
        <f t="shared" si="15"/>
        <v>112° 13' 41.7"</v>
      </c>
      <c r="AA485">
        <v>1128</v>
      </c>
      <c r="AB485" t="s">
        <v>1047</v>
      </c>
      <c r="AC485" t="s">
        <v>1261</v>
      </c>
    </row>
    <row r="486" spans="1:29" x14ac:dyDescent="0.25">
      <c r="A486" t="s">
        <v>1473</v>
      </c>
      <c r="B486" t="s">
        <v>1474</v>
      </c>
      <c r="C486" t="s">
        <v>1475</v>
      </c>
      <c r="D486" t="s">
        <v>1098</v>
      </c>
      <c r="E486" t="s">
        <v>1046</v>
      </c>
      <c r="F486">
        <v>44537.510416666701</v>
      </c>
      <c r="G486">
        <v>401.2</v>
      </c>
      <c r="H486" t="s">
        <v>30</v>
      </c>
      <c r="I486" t="s">
        <v>38</v>
      </c>
      <c r="L486">
        <v>37203</v>
      </c>
      <c r="M486">
        <v>460.5</v>
      </c>
      <c r="N486" t="s">
        <v>30</v>
      </c>
      <c r="O486" t="s">
        <v>38</v>
      </c>
      <c r="R486">
        <v>59.3</v>
      </c>
      <c r="S486">
        <v>33</v>
      </c>
      <c r="T486">
        <v>34</v>
      </c>
      <c r="U486">
        <v>26.1</v>
      </c>
      <c r="V486" s="1" t="str">
        <f t="shared" si="14"/>
        <v>33° 34' 26.1"</v>
      </c>
      <c r="W486">
        <v>111</v>
      </c>
      <c r="X486">
        <v>47</v>
      </c>
      <c r="Y486">
        <v>53.8</v>
      </c>
      <c r="Z486" s="1" t="str">
        <f t="shared" si="15"/>
        <v>111° 47' 53.8"</v>
      </c>
      <c r="AA486">
        <v>1552</v>
      </c>
      <c r="AB486" t="s">
        <v>1047</v>
      </c>
      <c r="AC486" t="s">
        <v>1099</v>
      </c>
    </row>
    <row r="487" spans="1:29" x14ac:dyDescent="0.25">
      <c r="A487" t="s">
        <v>1476</v>
      </c>
      <c r="B487" t="s">
        <v>1477</v>
      </c>
      <c r="C487" t="s">
        <v>1478</v>
      </c>
      <c r="D487" t="s">
        <v>1457</v>
      </c>
      <c r="E487" t="s">
        <v>1457</v>
      </c>
      <c r="F487">
        <v>44494.607638888898</v>
      </c>
      <c r="G487">
        <v>228.7</v>
      </c>
      <c r="H487" t="s">
        <v>30</v>
      </c>
      <c r="I487" t="s">
        <v>38</v>
      </c>
      <c r="L487">
        <v>37203</v>
      </c>
      <c r="M487">
        <v>209.4</v>
      </c>
      <c r="N487" t="s">
        <v>30</v>
      </c>
      <c r="O487" t="s">
        <v>38</v>
      </c>
      <c r="R487">
        <v>-19.3</v>
      </c>
      <c r="S487">
        <v>33</v>
      </c>
      <c r="T487">
        <v>37</v>
      </c>
      <c r="U487">
        <v>41.7</v>
      </c>
      <c r="V487" s="1" t="str">
        <f t="shared" si="14"/>
        <v>33° 37' 41.7"</v>
      </c>
      <c r="W487">
        <v>113</v>
      </c>
      <c r="X487">
        <v>46</v>
      </c>
      <c r="Y487">
        <v>10.1</v>
      </c>
      <c r="Z487" s="1" t="str">
        <f t="shared" si="15"/>
        <v>113° 46' 10.1"</v>
      </c>
      <c r="AA487">
        <v>1205</v>
      </c>
      <c r="AB487" t="s">
        <v>1458</v>
      </c>
      <c r="AC487" t="s">
        <v>1459</v>
      </c>
    </row>
    <row r="488" spans="1:29" x14ac:dyDescent="0.25">
      <c r="A488" t="s">
        <v>1479</v>
      </c>
      <c r="B488" t="s">
        <v>1480</v>
      </c>
      <c r="D488" t="s">
        <v>1481</v>
      </c>
      <c r="E488" t="s">
        <v>1046</v>
      </c>
      <c r="F488">
        <v>44539.486111111102</v>
      </c>
      <c r="G488">
        <v>31.2</v>
      </c>
      <c r="H488" t="s">
        <v>30</v>
      </c>
      <c r="I488" t="s">
        <v>31</v>
      </c>
      <c r="L488">
        <v>37203</v>
      </c>
      <c r="M488">
        <v>26.8</v>
      </c>
      <c r="N488" t="s">
        <v>30</v>
      </c>
      <c r="O488" t="s">
        <v>38</v>
      </c>
      <c r="R488">
        <v>-4.4000000000000004</v>
      </c>
      <c r="S488">
        <v>33</v>
      </c>
      <c r="T488">
        <v>37</v>
      </c>
      <c r="U488">
        <v>44.7</v>
      </c>
      <c r="V488" s="1" t="str">
        <f t="shared" si="14"/>
        <v>33° 37' 44.7"</v>
      </c>
      <c r="W488">
        <v>111</v>
      </c>
      <c r="X488">
        <v>40</v>
      </c>
      <c r="Y488">
        <v>33.4</v>
      </c>
      <c r="Z488" s="1" t="str">
        <f t="shared" si="15"/>
        <v>111° 40' 33.4"</v>
      </c>
      <c r="AA488">
        <v>1415</v>
      </c>
      <c r="AB488" t="s">
        <v>1047</v>
      </c>
      <c r="AC488" t="s">
        <v>1482</v>
      </c>
    </row>
    <row r="489" spans="1:29" x14ac:dyDescent="0.25">
      <c r="A489" t="s">
        <v>1483</v>
      </c>
      <c r="B489" t="s">
        <v>1484</v>
      </c>
      <c r="C489" t="s">
        <v>1485</v>
      </c>
      <c r="D489" t="s">
        <v>1237</v>
      </c>
      <c r="E489" t="s">
        <v>1237</v>
      </c>
      <c r="F489">
        <v>44496.4827546296</v>
      </c>
      <c r="G489">
        <v>513.20000000000005</v>
      </c>
      <c r="H489" t="s">
        <v>30</v>
      </c>
      <c r="I489" t="s">
        <v>38</v>
      </c>
      <c r="L489">
        <v>37209</v>
      </c>
      <c r="M489">
        <v>536.5</v>
      </c>
      <c r="N489" t="s">
        <v>30</v>
      </c>
      <c r="O489" t="s">
        <v>38</v>
      </c>
      <c r="R489">
        <v>23.3</v>
      </c>
      <c r="S489">
        <v>33</v>
      </c>
      <c r="T489">
        <v>37</v>
      </c>
      <c r="U489">
        <v>57.7</v>
      </c>
      <c r="V489" s="1" t="str">
        <f t="shared" si="14"/>
        <v>33° 37' 57.7"</v>
      </c>
      <c r="W489">
        <v>113</v>
      </c>
      <c r="X489">
        <v>21</v>
      </c>
      <c r="Y489">
        <v>4.4000000000000004</v>
      </c>
      <c r="Z489" s="1" t="str">
        <f t="shared" si="15"/>
        <v>113° 21' 4.4"</v>
      </c>
      <c r="AA489">
        <v>1486</v>
      </c>
      <c r="AB489" t="s">
        <v>1238</v>
      </c>
      <c r="AC489" t="s">
        <v>1239</v>
      </c>
    </row>
    <row r="490" spans="1:29" x14ac:dyDescent="0.25">
      <c r="A490" t="s">
        <v>1486</v>
      </c>
      <c r="B490" t="s">
        <v>1487</v>
      </c>
      <c r="C490" t="s">
        <v>1488</v>
      </c>
      <c r="D490" t="s">
        <v>1481</v>
      </c>
      <c r="E490" t="s">
        <v>1046</v>
      </c>
      <c r="F490">
        <v>44574.416666666701</v>
      </c>
      <c r="G490">
        <v>342.5</v>
      </c>
      <c r="H490" t="s">
        <v>30</v>
      </c>
      <c r="I490" t="s">
        <v>38</v>
      </c>
      <c r="L490">
        <v>37214</v>
      </c>
      <c r="M490">
        <v>341.2</v>
      </c>
      <c r="N490" t="s">
        <v>30</v>
      </c>
      <c r="O490" t="s">
        <v>38</v>
      </c>
      <c r="R490">
        <v>-1.3</v>
      </c>
      <c r="S490">
        <v>33</v>
      </c>
      <c r="T490">
        <v>36</v>
      </c>
      <c r="U490">
        <v>38.4</v>
      </c>
      <c r="V490" s="1" t="str">
        <f t="shared" si="14"/>
        <v>33° 36' 38.4"</v>
      </c>
      <c r="W490">
        <v>111</v>
      </c>
      <c r="X490">
        <v>43</v>
      </c>
      <c r="Y490">
        <v>30.4</v>
      </c>
      <c r="Z490" s="1" t="str">
        <f t="shared" si="15"/>
        <v>111° 43' 30.4"</v>
      </c>
      <c r="AA490">
        <v>1674</v>
      </c>
      <c r="AB490" t="s">
        <v>1047</v>
      </c>
      <c r="AC490" t="s">
        <v>1482</v>
      </c>
    </row>
    <row r="491" spans="1:29" x14ac:dyDescent="0.25">
      <c r="A491" t="s">
        <v>1489</v>
      </c>
      <c r="B491" t="s">
        <v>1490</v>
      </c>
      <c r="C491" t="s">
        <v>1491</v>
      </c>
      <c r="D491" t="s">
        <v>1098</v>
      </c>
      <c r="E491" t="s">
        <v>1046</v>
      </c>
      <c r="F491">
        <v>44713.4375</v>
      </c>
      <c r="G491">
        <v>266.66000000000003</v>
      </c>
      <c r="H491" t="s">
        <v>30</v>
      </c>
      <c r="I491" t="s">
        <v>107</v>
      </c>
      <c r="L491">
        <v>37460</v>
      </c>
      <c r="M491">
        <v>264.39999999999998</v>
      </c>
      <c r="N491" t="s">
        <v>30</v>
      </c>
      <c r="O491" t="s">
        <v>38</v>
      </c>
      <c r="R491">
        <v>-2.2599999999999998</v>
      </c>
      <c r="S491">
        <v>33</v>
      </c>
      <c r="T491">
        <v>37</v>
      </c>
      <c r="U491">
        <v>5.2</v>
      </c>
      <c r="V491" s="1" t="str">
        <f t="shared" si="14"/>
        <v>33° 37' 5.2"</v>
      </c>
      <c r="W491">
        <v>111</v>
      </c>
      <c r="X491">
        <v>55</v>
      </c>
      <c r="Y491">
        <v>21.24</v>
      </c>
      <c r="Z491" s="1" t="str">
        <f t="shared" si="15"/>
        <v>111° 55' 21.24"</v>
      </c>
      <c r="AA491">
        <v>1449.03</v>
      </c>
      <c r="AB491" t="s">
        <v>1047</v>
      </c>
      <c r="AC491" t="s">
        <v>1099</v>
      </c>
    </row>
    <row r="492" spans="1:29" x14ac:dyDescent="0.25">
      <c r="A492" t="s">
        <v>1492</v>
      </c>
      <c r="B492" t="s">
        <v>1493</v>
      </c>
      <c r="C492" t="s">
        <v>1494</v>
      </c>
      <c r="D492" t="s">
        <v>1495</v>
      </c>
      <c r="E492" t="s">
        <v>1463</v>
      </c>
      <c r="F492">
        <v>44496.489583333299</v>
      </c>
      <c r="G492">
        <v>314.8</v>
      </c>
      <c r="H492" t="s">
        <v>30</v>
      </c>
      <c r="I492" t="s">
        <v>38</v>
      </c>
      <c r="L492">
        <v>37292</v>
      </c>
      <c r="M492">
        <v>322.3</v>
      </c>
      <c r="N492" t="s">
        <v>30</v>
      </c>
      <c r="O492" t="s">
        <v>38</v>
      </c>
      <c r="R492">
        <v>7.5</v>
      </c>
      <c r="S492">
        <v>33</v>
      </c>
      <c r="T492">
        <v>37</v>
      </c>
      <c r="U492">
        <v>18.5</v>
      </c>
      <c r="V492" s="1" t="str">
        <f t="shared" si="14"/>
        <v>33° 37' 18.5"</v>
      </c>
      <c r="W492">
        <v>114</v>
      </c>
      <c r="X492">
        <v>26</v>
      </c>
      <c r="Y492">
        <v>44.8</v>
      </c>
      <c r="Z492" s="1" t="str">
        <f t="shared" si="15"/>
        <v>114° 26' 44.8"</v>
      </c>
      <c r="AA492">
        <v>558</v>
      </c>
      <c r="AB492" t="s">
        <v>1464</v>
      </c>
      <c r="AC492" t="s">
        <v>1496</v>
      </c>
    </row>
    <row r="493" spans="1:29" x14ac:dyDescent="0.25">
      <c r="A493" t="s">
        <v>1497</v>
      </c>
      <c r="B493" t="s">
        <v>1498</v>
      </c>
      <c r="C493" t="s">
        <v>1499</v>
      </c>
      <c r="D493" t="s">
        <v>1216</v>
      </c>
      <c r="E493" t="s">
        <v>1046</v>
      </c>
      <c r="F493">
        <v>44567.690972222197</v>
      </c>
      <c r="G493">
        <v>184.4</v>
      </c>
      <c r="H493" t="s">
        <v>30</v>
      </c>
      <c r="I493" t="s">
        <v>38</v>
      </c>
      <c r="L493">
        <v>37194</v>
      </c>
      <c r="M493">
        <v>194</v>
      </c>
      <c r="N493" t="s">
        <v>30</v>
      </c>
      <c r="O493" t="s">
        <v>38</v>
      </c>
      <c r="R493">
        <v>9.6</v>
      </c>
      <c r="S493">
        <v>33</v>
      </c>
      <c r="T493">
        <v>37</v>
      </c>
      <c r="U493">
        <v>23.6</v>
      </c>
      <c r="V493" s="1" t="str">
        <f t="shared" si="14"/>
        <v>33° 37' 23.6"</v>
      </c>
      <c r="W493">
        <v>112</v>
      </c>
      <c r="X493">
        <v>42</v>
      </c>
      <c r="Y493">
        <v>36.9</v>
      </c>
      <c r="Z493" s="1" t="str">
        <f t="shared" si="15"/>
        <v>112° 42' 36.9"</v>
      </c>
      <c r="AA493">
        <v>1402</v>
      </c>
      <c r="AB493" t="s">
        <v>1047</v>
      </c>
      <c r="AC493" t="s">
        <v>1217</v>
      </c>
    </row>
    <row r="494" spans="1:29" x14ac:dyDescent="0.25">
      <c r="A494" t="s">
        <v>1500</v>
      </c>
      <c r="B494" t="s">
        <v>1501</v>
      </c>
      <c r="C494" t="s">
        <v>1502</v>
      </c>
      <c r="D494" t="s">
        <v>1260</v>
      </c>
      <c r="E494" t="s">
        <v>1046</v>
      </c>
      <c r="F494">
        <v>44545.409722222197</v>
      </c>
      <c r="G494">
        <v>428.5</v>
      </c>
      <c r="H494" t="s">
        <v>30</v>
      </c>
      <c r="I494" t="s">
        <v>38</v>
      </c>
      <c r="L494">
        <v>37196</v>
      </c>
      <c r="M494">
        <v>457.7</v>
      </c>
      <c r="N494" t="s">
        <v>30</v>
      </c>
      <c r="O494" t="s">
        <v>38</v>
      </c>
      <c r="R494">
        <v>29.2</v>
      </c>
      <c r="S494">
        <v>33</v>
      </c>
      <c r="T494">
        <v>40</v>
      </c>
      <c r="U494">
        <v>52.7</v>
      </c>
      <c r="V494" s="1" t="str">
        <f t="shared" si="14"/>
        <v>33° 40' 52.7"</v>
      </c>
      <c r="W494">
        <v>112</v>
      </c>
      <c r="X494">
        <v>14</v>
      </c>
      <c r="Y494">
        <v>14.39</v>
      </c>
      <c r="Z494" s="1" t="str">
        <f t="shared" si="15"/>
        <v>112° 14' 14.39"</v>
      </c>
      <c r="AA494">
        <v>1280.5899999999999</v>
      </c>
      <c r="AB494" t="s">
        <v>1047</v>
      </c>
      <c r="AC494" t="s">
        <v>1261</v>
      </c>
    </row>
    <row r="495" spans="1:29" x14ac:dyDescent="0.25">
      <c r="A495" t="s">
        <v>1503</v>
      </c>
      <c r="B495" t="s">
        <v>1504</v>
      </c>
      <c r="C495" t="s">
        <v>1505</v>
      </c>
      <c r="D495" t="s">
        <v>1216</v>
      </c>
      <c r="E495" t="s">
        <v>1046</v>
      </c>
      <c r="F495">
        <v>44557.606249999997</v>
      </c>
      <c r="G495">
        <v>171.1</v>
      </c>
      <c r="H495" t="s">
        <v>30</v>
      </c>
      <c r="I495" t="s">
        <v>38</v>
      </c>
      <c r="L495">
        <v>37194</v>
      </c>
      <c r="M495">
        <v>174.9</v>
      </c>
      <c r="N495" t="s">
        <v>30</v>
      </c>
      <c r="O495" t="s">
        <v>38</v>
      </c>
      <c r="R495">
        <v>3.8</v>
      </c>
      <c r="S495">
        <v>33</v>
      </c>
      <c r="T495">
        <v>40</v>
      </c>
      <c r="U495">
        <v>49.3</v>
      </c>
      <c r="V495" s="1" t="str">
        <f t="shared" si="14"/>
        <v>33° 40' 49.3"</v>
      </c>
      <c r="W495">
        <v>112</v>
      </c>
      <c r="X495">
        <v>42</v>
      </c>
      <c r="Y495">
        <v>21.4</v>
      </c>
      <c r="Z495" s="1" t="str">
        <f t="shared" si="15"/>
        <v>112° 42' 21.4"</v>
      </c>
      <c r="AA495">
        <v>1415</v>
      </c>
      <c r="AB495" t="s">
        <v>1047</v>
      </c>
      <c r="AC495" t="s">
        <v>1217</v>
      </c>
    </row>
    <row r="496" spans="1:29" x14ac:dyDescent="0.25">
      <c r="A496" t="s">
        <v>1506</v>
      </c>
      <c r="B496" t="s">
        <v>1507</v>
      </c>
      <c r="C496" t="s">
        <v>1508</v>
      </c>
      <c r="D496" t="s">
        <v>1216</v>
      </c>
      <c r="E496" t="s">
        <v>1046</v>
      </c>
      <c r="F496">
        <v>44559.560416666704</v>
      </c>
      <c r="G496">
        <v>282.8</v>
      </c>
      <c r="H496" t="s">
        <v>30</v>
      </c>
      <c r="I496" t="s">
        <v>38</v>
      </c>
      <c r="L496">
        <v>37194</v>
      </c>
      <c r="M496">
        <v>288.10000000000002</v>
      </c>
      <c r="N496" t="s">
        <v>30</v>
      </c>
      <c r="O496" t="s">
        <v>38</v>
      </c>
      <c r="R496">
        <v>5.3</v>
      </c>
      <c r="S496">
        <v>33</v>
      </c>
      <c r="T496">
        <v>40</v>
      </c>
      <c r="U496">
        <v>55.9</v>
      </c>
      <c r="V496" s="1" t="str">
        <f t="shared" si="14"/>
        <v>33° 40' 55.9"</v>
      </c>
      <c r="W496">
        <v>112</v>
      </c>
      <c r="X496">
        <v>44</v>
      </c>
      <c r="Y496">
        <v>47.7</v>
      </c>
      <c r="Z496" s="1" t="str">
        <f t="shared" si="15"/>
        <v>112° 44' 47.7"</v>
      </c>
      <c r="AA496">
        <v>1530</v>
      </c>
      <c r="AB496" t="s">
        <v>1047</v>
      </c>
      <c r="AC496" t="s">
        <v>1217</v>
      </c>
    </row>
    <row r="497" spans="1:29" x14ac:dyDescent="0.25">
      <c r="A497" t="s">
        <v>1509</v>
      </c>
      <c r="B497" t="s">
        <v>1510</v>
      </c>
      <c r="D497" t="s">
        <v>1216</v>
      </c>
      <c r="E497" t="s">
        <v>1046</v>
      </c>
      <c r="F497">
        <v>44557.568749999999</v>
      </c>
      <c r="G497">
        <v>337.8</v>
      </c>
      <c r="H497" t="s">
        <v>30</v>
      </c>
      <c r="I497" t="s">
        <v>38</v>
      </c>
      <c r="L497">
        <v>37193</v>
      </c>
      <c r="M497">
        <v>326.60000000000002</v>
      </c>
      <c r="N497" t="s">
        <v>30</v>
      </c>
      <c r="O497" t="s">
        <v>38</v>
      </c>
      <c r="R497">
        <v>-11.2</v>
      </c>
      <c r="S497">
        <v>33</v>
      </c>
      <c r="T497">
        <v>41</v>
      </c>
      <c r="U497">
        <v>10.4</v>
      </c>
      <c r="V497" s="1" t="str">
        <f t="shared" si="14"/>
        <v>33° 41' 10.4"</v>
      </c>
      <c r="W497">
        <v>112</v>
      </c>
      <c r="X497">
        <v>37</v>
      </c>
      <c r="Y497">
        <v>15</v>
      </c>
      <c r="Z497" s="1" t="str">
        <f t="shared" si="15"/>
        <v>112° 37' 15"</v>
      </c>
      <c r="AA497">
        <v>1570</v>
      </c>
      <c r="AB497" t="s">
        <v>1047</v>
      </c>
      <c r="AC497" t="s">
        <v>1217</v>
      </c>
    </row>
    <row r="498" spans="1:29" x14ac:dyDescent="0.25">
      <c r="A498" t="s">
        <v>1511</v>
      </c>
      <c r="B498" t="s">
        <v>1512</v>
      </c>
      <c r="C498" t="s">
        <v>1513</v>
      </c>
      <c r="D498" t="s">
        <v>1237</v>
      </c>
      <c r="E498" t="s">
        <v>1237</v>
      </c>
      <c r="F498">
        <v>44496.5317939815</v>
      </c>
      <c r="G498">
        <v>327.9</v>
      </c>
      <c r="H498" t="s">
        <v>30</v>
      </c>
      <c r="I498" t="s">
        <v>38</v>
      </c>
      <c r="L498">
        <v>37210</v>
      </c>
      <c r="M498">
        <v>325.7</v>
      </c>
      <c r="N498" t="s">
        <v>30</v>
      </c>
      <c r="O498" t="s">
        <v>38</v>
      </c>
      <c r="R498">
        <v>-2.2000000000000002</v>
      </c>
      <c r="S498">
        <v>33</v>
      </c>
      <c r="T498">
        <v>39</v>
      </c>
      <c r="U498">
        <v>56.5</v>
      </c>
      <c r="V498" s="1" t="str">
        <f t="shared" si="14"/>
        <v>33° 39' 56.5"</v>
      </c>
      <c r="W498">
        <v>113</v>
      </c>
      <c r="X498">
        <v>12</v>
      </c>
      <c r="Y498">
        <v>59.1</v>
      </c>
      <c r="Z498" s="1" t="str">
        <f t="shared" si="15"/>
        <v>113° 12' 59.1"</v>
      </c>
      <c r="AA498">
        <v>1765</v>
      </c>
      <c r="AB498" t="s">
        <v>1238</v>
      </c>
      <c r="AC498" t="s">
        <v>1239</v>
      </c>
    </row>
    <row r="499" spans="1:29" x14ac:dyDescent="0.25">
      <c r="A499" t="s">
        <v>1514</v>
      </c>
      <c r="B499" t="s">
        <v>1515</v>
      </c>
      <c r="C499" t="s">
        <v>1516</v>
      </c>
      <c r="D499" t="s">
        <v>1260</v>
      </c>
      <c r="E499" t="s">
        <v>1046</v>
      </c>
      <c r="F499">
        <v>44567.538194444402</v>
      </c>
      <c r="G499">
        <v>472.5</v>
      </c>
      <c r="H499" t="s">
        <v>30</v>
      </c>
      <c r="I499" t="s">
        <v>38</v>
      </c>
      <c r="L499">
        <v>37196</v>
      </c>
      <c r="M499">
        <v>400.1</v>
      </c>
      <c r="N499" t="s">
        <v>30</v>
      </c>
      <c r="O499" t="s">
        <v>38</v>
      </c>
      <c r="R499">
        <v>-72.400000000000006</v>
      </c>
      <c r="S499">
        <v>33</v>
      </c>
      <c r="T499">
        <v>40</v>
      </c>
      <c r="U499">
        <v>30</v>
      </c>
      <c r="V499" s="1" t="str">
        <f t="shared" si="14"/>
        <v>33° 40' 30"</v>
      </c>
      <c r="W499">
        <v>112</v>
      </c>
      <c r="X499">
        <v>24</v>
      </c>
      <c r="Y499">
        <v>21.5</v>
      </c>
      <c r="Z499" s="1" t="str">
        <f t="shared" si="15"/>
        <v>112° 24' 21.5"</v>
      </c>
      <c r="AA499">
        <v>1320</v>
      </c>
      <c r="AB499" t="s">
        <v>1047</v>
      </c>
      <c r="AC499" t="s">
        <v>1261</v>
      </c>
    </row>
    <row r="500" spans="1:29" x14ac:dyDescent="0.25">
      <c r="A500" t="s">
        <v>1517</v>
      </c>
      <c r="B500" t="s">
        <v>1518</v>
      </c>
      <c r="C500" t="s">
        <v>1519</v>
      </c>
      <c r="D500" t="s">
        <v>1520</v>
      </c>
      <c r="E500" t="s">
        <v>1520</v>
      </c>
      <c r="F500">
        <v>44494</v>
      </c>
      <c r="G500">
        <v>328.7</v>
      </c>
      <c r="H500" t="s">
        <v>30</v>
      </c>
      <c r="I500" t="s">
        <v>38</v>
      </c>
      <c r="L500">
        <v>37210</v>
      </c>
      <c r="M500">
        <v>296.8</v>
      </c>
      <c r="N500" t="s">
        <v>30</v>
      </c>
      <c r="O500" t="s">
        <v>38</v>
      </c>
      <c r="R500">
        <v>-31.9</v>
      </c>
      <c r="S500">
        <v>33</v>
      </c>
      <c r="T500">
        <v>44</v>
      </c>
      <c r="U500">
        <v>50</v>
      </c>
      <c r="V500" s="1" t="str">
        <f t="shared" si="14"/>
        <v>33° 44' 50"</v>
      </c>
      <c r="W500">
        <v>113</v>
      </c>
      <c r="X500">
        <v>37</v>
      </c>
      <c r="Y500">
        <v>2.6</v>
      </c>
      <c r="Z500" s="1" t="str">
        <f t="shared" si="15"/>
        <v>113° 37' 2.6"</v>
      </c>
      <c r="AA500">
        <v>1918.3</v>
      </c>
      <c r="AB500" t="s">
        <v>1521</v>
      </c>
      <c r="AC500" t="s">
        <v>1522</v>
      </c>
    </row>
    <row r="501" spans="1:29" x14ac:dyDescent="0.25">
      <c r="A501" t="s">
        <v>1523</v>
      </c>
      <c r="B501" t="s">
        <v>1524</v>
      </c>
      <c r="C501" t="s">
        <v>1525</v>
      </c>
      <c r="D501" t="s">
        <v>1216</v>
      </c>
      <c r="E501" t="s">
        <v>1046</v>
      </c>
      <c r="F501">
        <v>44566.494444444397</v>
      </c>
      <c r="G501">
        <v>439.4</v>
      </c>
      <c r="H501" t="s">
        <v>30</v>
      </c>
      <c r="I501" t="s">
        <v>38</v>
      </c>
      <c r="L501">
        <v>37193</v>
      </c>
      <c r="M501">
        <v>414.9</v>
      </c>
      <c r="N501" t="s">
        <v>30</v>
      </c>
      <c r="O501" t="s">
        <v>38</v>
      </c>
      <c r="R501">
        <v>-24.5</v>
      </c>
      <c r="S501">
        <v>33</v>
      </c>
      <c r="T501">
        <v>45</v>
      </c>
      <c r="U501">
        <v>12.4</v>
      </c>
      <c r="V501" s="1" t="str">
        <f t="shared" si="14"/>
        <v>33° 45' 12.4"</v>
      </c>
      <c r="W501">
        <v>112</v>
      </c>
      <c r="X501">
        <v>38</v>
      </c>
      <c r="Y501">
        <v>6</v>
      </c>
      <c r="Z501" s="1" t="str">
        <f t="shared" si="15"/>
        <v>112° 38' 6"</v>
      </c>
      <c r="AA501">
        <v>1718</v>
      </c>
      <c r="AB501" t="s">
        <v>1047</v>
      </c>
      <c r="AC501" t="s">
        <v>1217</v>
      </c>
    </row>
    <row r="502" spans="1:29" x14ac:dyDescent="0.25">
      <c r="A502" t="s">
        <v>1526</v>
      </c>
      <c r="B502" t="s">
        <v>1527</v>
      </c>
      <c r="C502" t="s">
        <v>1528</v>
      </c>
      <c r="D502" t="s">
        <v>1216</v>
      </c>
      <c r="E502" t="s">
        <v>1046</v>
      </c>
      <c r="F502">
        <v>44566.469444444403</v>
      </c>
      <c r="G502">
        <v>413.7</v>
      </c>
      <c r="H502" t="s">
        <v>30</v>
      </c>
      <c r="I502" t="s">
        <v>38</v>
      </c>
      <c r="L502">
        <v>37193</v>
      </c>
      <c r="M502">
        <v>389.4</v>
      </c>
      <c r="N502" t="s">
        <v>30</v>
      </c>
      <c r="O502" t="s">
        <v>38</v>
      </c>
      <c r="R502">
        <v>-24.3</v>
      </c>
      <c r="S502">
        <v>33</v>
      </c>
      <c r="T502">
        <v>45</v>
      </c>
      <c r="U502">
        <v>14.4</v>
      </c>
      <c r="V502" s="1" t="str">
        <f t="shared" si="14"/>
        <v>33° 45' 14.4"</v>
      </c>
      <c r="W502">
        <v>112</v>
      </c>
      <c r="X502">
        <v>42</v>
      </c>
      <c r="Y502">
        <v>21.7</v>
      </c>
      <c r="Z502" s="1" t="str">
        <f t="shared" si="15"/>
        <v>112° 42' 21.7"</v>
      </c>
      <c r="AA502">
        <v>1700</v>
      </c>
      <c r="AB502" t="s">
        <v>1047</v>
      </c>
      <c r="AC502" t="s">
        <v>1217</v>
      </c>
    </row>
    <row r="503" spans="1:29" x14ac:dyDescent="0.25">
      <c r="A503" t="s">
        <v>1529</v>
      </c>
      <c r="B503" t="s">
        <v>1530</v>
      </c>
      <c r="C503" t="s">
        <v>1531</v>
      </c>
      <c r="D503" t="s">
        <v>1532</v>
      </c>
      <c r="E503" t="s">
        <v>1533</v>
      </c>
      <c r="F503">
        <v>44487</v>
      </c>
      <c r="G503">
        <v>8.8000000000000007</v>
      </c>
      <c r="H503" t="s">
        <v>30</v>
      </c>
      <c r="I503" t="s">
        <v>31</v>
      </c>
      <c r="L503">
        <v>37179</v>
      </c>
      <c r="M503">
        <v>11.94</v>
      </c>
      <c r="N503" t="s">
        <v>30</v>
      </c>
      <c r="O503" t="s">
        <v>31</v>
      </c>
      <c r="R503">
        <v>3.14</v>
      </c>
      <c r="S503">
        <v>33</v>
      </c>
      <c r="T503">
        <v>46</v>
      </c>
      <c r="U503">
        <v>54.1</v>
      </c>
      <c r="V503" s="1" t="str">
        <f t="shared" si="14"/>
        <v>33° 46' 54.1"</v>
      </c>
      <c r="W503">
        <v>111</v>
      </c>
      <c r="X503">
        <v>15</v>
      </c>
      <c r="Y503">
        <v>40.4</v>
      </c>
      <c r="Z503" s="1" t="str">
        <f t="shared" si="15"/>
        <v>111° 15' 40.4"</v>
      </c>
      <c r="AA503">
        <v>2145</v>
      </c>
      <c r="AB503" t="s">
        <v>1534</v>
      </c>
      <c r="AC503" t="s">
        <v>1535</v>
      </c>
    </row>
    <row r="504" spans="1:29" x14ac:dyDescent="0.25">
      <c r="A504" t="s">
        <v>1536</v>
      </c>
      <c r="B504" t="s">
        <v>1537</v>
      </c>
      <c r="C504" t="s">
        <v>1538</v>
      </c>
      <c r="D504" t="s">
        <v>1216</v>
      </c>
      <c r="E504" t="s">
        <v>1046</v>
      </c>
      <c r="F504">
        <v>44566.5625</v>
      </c>
      <c r="G504">
        <v>509.2</v>
      </c>
      <c r="H504" t="s">
        <v>30</v>
      </c>
      <c r="I504" t="s">
        <v>38</v>
      </c>
      <c r="L504">
        <v>37193</v>
      </c>
      <c r="M504">
        <v>487.6</v>
      </c>
      <c r="N504" t="s">
        <v>30</v>
      </c>
      <c r="O504" t="s">
        <v>38</v>
      </c>
      <c r="R504">
        <v>-21.6</v>
      </c>
      <c r="S504">
        <v>33</v>
      </c>
      <c r="T504">
        <v>46</v>
      </c>
      <c r="U504">
        <v>54.4</v>
      </c>
      <c r="V504" s="1" t="str">
        <f t="shared" si="14"/>
        <v>33° 46' 54.4"</v>
      </c>
      <c r="W504">
        <v>112</v>
      </c>
      <c r="X504">
        <v>43</v>
      </c>
      <c r="Y504">
        <v>31.8</v>
      </c>
      <c r="Z504" s="1" t="str">
        <f t="shared" si="15"/>
        <v>112° 43' 31.8"</v>
      </c>
      <c r="AA504">
        <v>1795</v>
      </c>
      <c r="AB504" t="s">
        <v>1047</v>
      </c>
      <c r="AC504" t="s">
        <v>1217</v>
      </c>
    </row>
    <row r="505" spans="1:29" x14ac:dyDescent="0.25">
      <c r="A505" t="s">
        <v>1539</v>
      </c>
      <c r="B505" t="s">
        <v>1540</v>
      </c>
      <c r="C505" t="s">
        <v>1541</v>
      </c>
      <c r="D505" t="s">
        <v>1216</v>
      </c>
      <c r="E505" t="s">
        <v>1046</v>
      </c>
      <c r="F505">
        <v>44559.604166666701</v>
      </c>
      <c r="G505">
        <v>462.7</v>
      </c>
      <c r="H505" t="s">
        <v>30</v>
      </c>
      <c r="I505" t="s">
        <v>38</v>
      </c>
      <c r="L505">
        <v>37194</v>
      </c>
      <c r="M505">
        <v>468</v>
      </c>
      <c r="N505" t="s">
        <v>30</v>
      </c>
      <c r="O505" t="s">
        <v>38</v>
      </c>
      <c r="R505">
        <v>5.3</v>
      </c>
      <c r="S505">
        <v>33</v>
      </c>
      <c r="T505">
        <v>43</v>
      </c>
      <c r="U505">
        <v>1.2</v>
      </c>
      <c r="V505" s="1" t="str">
        <f t="shared" si="14"/>
        <v>33° 43' 1.2"</v>
      </c>
      <c r="W505">
        <v>112</v>
      </c>
      <c r="X505">
        <v>52</v>
      </c>
      <c r="Y505">
        <v>20.8</v>
      </c>
      <c r="Z505" s="1" t="str">
        <f t="shared" si="15"/>
        <v>112° 52' 20.8"</v>
      </c>
      <c r="AA505">
        <v>1700</v>
      </c>
      <c r="AB505" t="s">
        <v>1047</v>
      </c>
      <c r="AC505" t="s">
        <v>1217</v>
      </c>
    </row>
    <row r="506" spans="1:29" x14ac:dyDescent="0.25">
      <c r="A506" t="s">
        <v>1542</v>
      </c>
      <c r="B506" t="s">
        <v>1543</v>
      </c>
      <c r="D506" t="s">
        <v>1237</v>
      </c>
      <c r="E506" t="s">
        <v>1237</v>
      </c>
      <c r="F506">
        <v>44496.462210648097</v>
      </c>
      <c r="G506">
        <v>482.8</v>
      </c>
      <c r="H506" t="s">
        <v>30</v>
      </c>
      <c r="I506" t="s">
        <v>38</v>
      </c>
      <c r="L506">
        <v>37209</v>
      </c>
      <c r="M506">
        <v>465.5</v>
      </c>
      <c r="N506" t="s">
        <v>30</v>
      </c>
      <c r="O506" t="s">
        <v>38</v>
      </c>
      <c r="R506">
        <v>-17.3</v>
      </c>
      <c r="S506">
        <v>33</v>
      </c>
      <c r="T506">
        <v>43</v>
      </c>
      <c r="U506">
        <v>18.899999999999999</v>
      </c>
      <c r="V506" s="1" t="str">
        <f t="shared" si="14"/>
        <v>33° 43' 18.9"</v>
      </c>
      <c r="W506">
        <v>113</v>
      </c>
      <c r="X506">
        <v>30</v>
      </c>
      <c r="Y506">
        <v>27.4</v>
      </c>
      <c r="Z506" s="1" t="str">
        <f t="shared" si="15"/>
        <v>113° 30' 27.4"</v>
      </c>
      <c r="AA506">
        <v>1663.8</v>
      </c>
      <c r="AB506" t="s">
        <v>1238</v>
      </c>
      <c r="AC506" t="s">
        <v>1239</v>
      </c>
    </row>
    <row r="507" spans="1:29" x14ac:dyDescent="0.25">
      <c r="A507" t="s">
        <v>1544</v>
      </c>
      <c r="B507" t="s">
        <v>1545</v>
      </c>
      <c r="C507" t="s">
        <v>1546</v>
      </c>
      <c r="D507" t="s">
        <v>1481</v>
      </c>
      <c r="E507" t="s">
        <v>1046</v>
      </c>
      <c r="F507">
        <v>44539.572916666701</v>
      </c>
      <c r="G507">
        <v>643.9</v>
      </c>
      <c r="H507" t="s">
        <v>30</v>
      </c>
      <c r="I507" t="s">
        <v>38</v>
      </c>
      <c r="L507">
        <v>37201</v>
      </c>
      <c r="M507">
        <v>518.4</v>
      </c>
      <c r="N507" t="s">
        <v>30</v>
      </c>
      <c r="O507" t="s">
        <v>38</v>
      </c>
      <c r="R507">
        <v>-125.5</v>
      </c>
      <c r="S507">
        <v>33</v>
      </c>
      <c r="T507">
        <v>43</v>
      </c>
      <c r="U507">
        <v>37.4</v>
      </c>
      <c r="V507" s="1" t="str">
        <f t="shared" si="14"/>
        <v>33° 43' 37.4"</v>
      </c>
      <c r="W507">
        <v>111</v>
      </c>
      <c r="X507">
        <v>46</v>
      </c>
      <c r="Y507">
        <v>7.1</v>
      </c>
      <c r="Z507" s="1" t="str">
        <f t="shared" si="15"/>
        <v>111° 46' 7.1"</v>
      </c>
      <c r="AA507">
        <v>2342</v>
      </c>
      <c r="AB507" t="s">
        <v>1047</v>
      </c>
      <c r="AC507" t="s">
        <v>1482</v>
      </c>
    </row>
    <row r="508" spans="1:29" x14ac:dyDescent="0.25">
      <c r="A508" t="s">
        <v>1547</v>
      </c>
      <c r="B508" t="s">
        <v>1548</v>
      </c>
      <c r="C508" t="s">
        <v>1549</v>
      </c>
      <c r="D508" t="s">
        <v>1457</v>
      </c>
      <c r="E508" t="s">
        <v>1457</v>
      </c>
      <c r="F508">
        <v>44494.545138888898</v>
      </c>
      <c r="G508">
        <v>384.3</v>
      </c>
      <c r="H508" t="s">
        <v>30</v>
      </c>
      <c r="I508" t="s">
        <v>38</v>
      </c>
      <c r="L508">
        <v>37270</v>
      </c>
      <c r="M508">
        <v>307.5</v>
      </c>
      <c r="N508" t="s">
        <v>30</v>
      </c>
      <c r="O508" t="s">
        <v>38</v>
      </c>
      <c r="R508">
        <v>-76.8</v>
      </c>
      <c r="S508">
        <v>33</v>
      </c>
      <c r="T508">
        <v>43</v>
      </c>
      <c r="U508">
        <v>55.9</v>
      </c>
      <c r="V508" s="1" t="str">
        <f t="shared" si="14"/>
        <v>33° 43' 55.9"</v>
      </c>
      <c r="W508">
        <v>113</v>
      </c>
      <c r="X508">
        <v>47</v>
      </c>
      <c r="Y508">
        <v>29.9</v>
      </c>
      <c r="Z508" s="1" t="str">
        <f t="shared" si="15"/>
        <v>113° 47' 29.9"</v>
      </c>
      <c r="AA508">
        <v>1208</v>
      </c>
      <c r="AB508" t="s">
        <v>1458</v>
      </c>
      <c r="AC508" t="s">
        <v>1459</v>
      </c>
    </row>
    <row r="509" spans="1:29" x14ac:dyDescent="0.25">
      <c r="A509" t="s">
        <v>1550</v>
      </c>
      <c r="B509" t="s">
        <v>1551</v>
      </c>
      <c r="C509" t="s">
        <v>1552</v>
      </c>
      <c r="D509" t="s">
        <v>1098</v>
      </c>
      <c r="E509" t="s">
        <v>1046</v>
      </c>
      <c r="F509">
        <v>44592.493055555598</v>
      </c>
      <c r="G509">
        <v>838.89</v>
      </c>
      <c r="H509" t="s">
        <v>30</v>
      </c>
      <c r="I509" t="s">
        <v>107</v>
      </c>
      <c r="L509">
        <v>37300</v>
      </c>
      <c r="M509">
        <v>843.1</v>
      </c>
      <c r="N509" t="s">
        <v>30</v>
      </c>
      <c r="O509" t="s">
        <v>38</v>
      </c>
      <c r="R509">
        <v>4.21</v>
      </c>
      <c r="S509">
        <v>33</v>
      </c>
      <c r="T509">
        <v>43</v>
      </c>
      <c r="U509">
        <v>58.54</v>
      </c>
      <c r="V509" s="1" t="str">
        <f t="shared" si="14"/>
        <v>33° 43' 58.54"</v>
      </c>
      <c r="W509">
        <v>111</v>
      </c>
      <c r="X509">
        <v>56</v>
      </c>
      <c r="Y509">
        <v>34.51</v>
      </c>
      <c r="Z509" s="1" t="str">
        <f t="shared" si="15"/>
        <v>111° 56' 34.51"</v>
      </c>
      <c r="AA509">
        <v>1976.25</v>
      </c>
      <c r="AB509" t="s">
        <v>1047</v>
      </c>
      <c r="AC509" t="s">
        <v>1099</v>
      </c>
    </row>
    <row r="510" spans="1:29" x14ac:dyDescent="0.25">
      <c r="A510" t="s">
        <v>1553</v>
      </c>
      <c r="B510" t="s">
        <v>1554</v>
      </c>
      <c r="D510" t="s">
        <v>1520</v>
      </c>
      <c r="E510" t="s">
        <v>1520</v>
      </c>
      <c r="F510">
        <v>44494.447916666701</v>
      </c>
      <c r="G510">
        <v>132.19999999999999</v>
      </c>
      <c r="H510" t="s">
        <v>30</v>
      </c>
      <c r="I510" t="s">
        <v>38</v>
      </c>
      <c r="L510">
        <v>37210</v>
      </c>
      <c r="M510">
        <v>100</v>
      </c>
      <c r="N510" t="s">
        <v>30</v>
      </c>
      <c r="O510" t="s">
        <v>38</v>
      </c>
      <c r="R510">
        <v>-32.200000000000003</v>
      </c>
      <c r="S510">
        <v>33</v>
      </c>
      <c r="T510">
        <v>44</v>
      </c>
      <c r="U510">
        <v>7.2</v>
      </c>
      <c r="V510" s="1" t="str">
        <f t="shared" si="14"/>
        <v>33° 44' 7.2"</v>
      </c>
      <c r="W510">
        <v>113</v>
      </c>
      <c r="X510">
        <v>31</v>
      </c>
      <c r="Y510">
        <v>32.5</v>
      </c>
      <c r="Z510" s="1" t="str">
        <f t="shared" si="15"/>
        <v>113° 31' 32.5"</v>
      </c>
      <c r="AA510">
        <v>1697</v>
      </c>
      <c r="AB510" t="s">
        <v>1521</v>
      </c>
      <c r="AC510" t="s">
        <v>1522</v>
      </c>
    </row>
    <row r="511" spans="1:29" x14ac:dyDescent="0.25">
      <c r="A511" t="s">
        <v>1555</v>
      </c>
      <c r="B511" t="s">
        <v>1556</v>
      </c>
      <c r="C511" t="s">
        <v>1557</v>
      </c>
      <c r="D511" t="s">
        <v>1457</v>
      </c>
      <c r="E511" t="s">
        <v>1457</v>
      </c>
      <c r="F511">
        <v>44494.578472222202</v>
      </c>
      <c r="G511">
        <v>176.9</v>
      </c>
      <c r="H511" t="s">
        <v>30</v>
      </c>
      <c r="I511" t="s">
        <v>38</v>
      </c>
      <c r="L511">
        <v>37210</v>
      </c>
      <c r="M511">
        <v>156.1</v>
      </c>
      <c r="N511" t="s">
        <v>30</v>
      </c>
      <c r="O511" t="s">
        <v>38</v>
      </c>
      <c r="R511">
        <v>-20.8</v>
      </c>
      <c r="S511">
        <v>33</v>
      </c>
      <c r="T511">
        <v>44</v>
      </c>
      <c r="U511">
        <v>21.9</v>
      </c>
      <c r="V511" s="1" t="str">
        <f t="shared" si="14"/>
        <v>33° 44' 21.9"</v>
      </c>
      <c r="W511">
        <v>113</v>
      </c>
      <c r="X511">
        <v>52</v>
      </c>
      <c r="Y511">
        <v>41</v>
      </c>
      <c r="Z511" s="1" t="str">
        <f t="shared" si="15"/>
        <v>113° 52' 41"</v>
      </c>
      <c r="AA511">
        <v>1123</v>
      </c>
      <c r="AB511" t="s">
        <v>1458</v>
      </c>
      <c r="AC511" t="s">
        <v>1459</v>
      </c>
    </row>
    <row r="512" spans="1:29" x14ac:dyDescent="0.25">
      <c r="A512" t="s">
        <v>1558</v>
      </c>
      <c r="B512" t="s">
        <v>1559</v>
      </c>
      <c r="C512" t="s">
        <v>1560</v>
      </c>
      <c r="D512" t="s">
        <v>1457</v>
      </c>
      <c r="E512" t="s">
        <v>1457</v>
      </c>
      <c r="F512">
        <v>44494.563888888901</v>
      </c>
      <c r="G512">
        <v>235.2</v>
      </c>
      <c r="H512" t="s">
        <v>30</v>
      </c>
      <c r="I512" t="s">
        <v>38</v>
      </c>
      <c r="L512">
        <v>37270</v>
      </c>
      <c r="M512">
        <v>192.8</v>
      </c>
      <c r="N512" t="s">
        <v>30</v>
      </c>
      <c r="O512" t="s">
        <v>38</v>
      </c>
      <c r="R512">
        <v>-42.4</v>
      </c>
      <c r="S512">
        <v>33</v>
      </c>
      <c r="T512">
        <v>44</v>
      </c>
      <c r="U512">
        <v>46.4</v>
      </c>
      <c r="V512" s="1" t="str">
        <f t="shared" si="14"/>
        <v>33° 44' 46.4"</v>
      </c>
      <c r="W512">
        <v>113</v>
      </c>
      <c r="X512">
        <v>50</v>
      </c>
      <c r="Y512">
        <v>6.7</v>
      </c>
      <c r="Z512" s="1" t="str">
        <f t="shared" si="15"/>
        <v>113° 50' 6.7"</v>
      </c>
      <c r="AA512">
        <v>1121</v>
      </c>
      <c r="AB512" t="s">
        <v>1458</v>
      </c>
      <c r="AC512" t="s">
        <v>1459</v>
      </c>
    </row>
    <row r="513" spans="1:29" x14ac:dyDescent="0.25">
      <c r="A513" t="s">
        <v>1561</v>
      </c>
      <c r="B513" t="s">
        <v>1562</v>
      </c>
      <c r="C513" t="s">
        <v>1563</v>
      </c>
      <c r="D513" t="s">
        <v>1520</v>
      </c>
      <c r="E513" t="s">
        <v>1520</v>
      </c>
      <c r="F513">
        <v>44494.572916666701</v>
      </c>
      <c r="G513">
        <v>644.5</v>
      </c>
      <c r="H513" t="s">
        <v>30</v>
      </c>
      <c r="I513" t="s">
        <v>38</v>
      </c>
      <c r="L513">
        <v>37210</v>
      </c>
      <c r="M513">
        <v>553.70000000000005</v>
      </c>
      <c r="N513" t="s">
        <v>30</v>
      </c>
      <c r="O513" t="s">
        <v>38</v>
      </c>
      <c r="R513">
        <v>-90.8</v>
      </c>
      <c r="S513">
        <v>33</v>
      </c>
      <c r="T513">
        <v>49</v>
      </c>
      <c r="U513">
        <v>55</v>
      </c>
      <c r="V513" s="1" t="str">
        <f t="shared" si="14"/>
        <v>33° 49' 55"</v>
      </c>
      <c r="W513">
        <v>113</v>
      </c>
      <c r="X513">
        <v>36</v>
      </c>
      <c r="Y513">
        <v>52.8</v>
      </c>
      <c r="Z513" s="1" t="str">
        <f t="shared" si="15"/>
        <v>113° 36' 52.8"</v>
      </c>
      <c r="AA513">
        <v>2009</v>
      </c>
      <c r="AB513" t="s">
        <v>1521</v>
      </c>
      <c r="AC513" t="s">
        <v>1522</v>
      </c>
    </row>
    <row r="514" spans="1:29" x14ac:dyDescent="0.25">
      <c r="A514" t="s">
        <v>1564</v>
      </c>
      <c r="B514" t="s">
        <v>1565</v>
      </c>
      <c r="C514" t="s">
        <v>1566</v>
      </c>
      <c r="D514" t="s">
        <v>1098</v>
      </c>
      <c r="E514" t="s">
        <v>1046</v>
      </c>
      <c r="F514">
        <v>44536.4375</v>
      </c>
      <c r="G514">
        <v>301.39999999999998</v>
      </c>
      <c r="H514" t="s">
        <v>30</v>
      </c>
      <c r="I514" t="s">
        <v>38</v>
      </c>
      <c r="L514">
        <v>37200</v>
      </c>
      <c r="M514">
        <v>290.2</v>
      </c>
      <c r="N514" t="s">
        <v>30</v>
      </c>
      <c r="O514" t="s">
        <v>38</v>
      </c>
      <c r="R514">
        <v>-11.2</v>
      </c>
      <c r="S514">
        <v>33</v>
      </c>
      <c r="T514">
        <v>50</v>
      </c>
      <c r="U514">
        <v>8.1999999999999993</v>
      </c>
      <c r="V514" s="1" t="str">
        <f t="shared" si="14"/>
        <v>33° 50' 8.2"</v>
      </c>
      <c r="W514">
        <v>112</v>
      </c>
      <c r="X514">
        <v>6</v>
      </c>
      <c r="Y514">
        <v>32.700000000000003</v>
      </c>
      <c r="Z514" s="1" t="str">
        <f t="shared" si="15"/>
        <v>112° 6' 32.7"</v>
      </c>
      <c r="AA514">
        <v>1822</v>
      </c>
      <c r="AB514" t="s">
        <v>1047</v>
      </c>
      <c r="AC514" t="s">
        <v>1099</v>
      </c>
    </row>
    <row r="515" spans="1:29" x14ac:dyDescent="0.25">
      <c r="A515" t="s">
        <v>1567</v>
      </c>
      <c r="B515" t="s">
        <v>1568</v>
      </c>
      <c r="C515" t="s">
        <v>1569</v>
      </c>
      <c r="D515" t="s">
        <v>1457</v>
      </c>
      <c r="E515" t="s">
        <v>1457</v>
      </c>
      <c r="F515">
        <v>44494.6069444444</v>
      </c>
      <c r="G515">
        <v>438.5</v>
      </c>
      <c r="H515" t="s">
        <v>30</v>
      </c>
      <c r="I515" t="s">
        <v>38</v>
      </c>
      <c r="L515">
        <v>37270</v>
      </c>
      <c r="M515">
        <v>434.4</v>
      </c>
      <c r="N515" t="s">
        <v>30</v>
      </c>
      <c r="O515" t="s">
        <v>38</v>
      </c>
      <c r="R515">
        <v>-4.0999999999999996</v>
      </c>
      <c r="S515">
        <v>33</v>
      </c>
      <c r="T515">
        <v>50</v>
      </c>
      <c r="U515">
        <v>24.5</v>
      </c>
      <c r="V515" s="1" t="str">
        <f t="shared" ref="V515:V578" si="16">CONCATENATE(S515,"° ",T515,"' ",U515,"""")</f>
        <v>33° 50' 24.5"</v>
      </c>
      <c r="W515">
        <v>113</v>
      </c>
      <c r="X515">
        <v>48</v>
      </c>
      <c r="Y515">
        <v>52.2</v>
      </c>
      <c r="Z515" s="1" t="str">
        <f t="shared" ref="Z515:Z578" si="17">CONCATENATE(W515,"° ",X515,"' ",Y515,"""")</f>
        <v>113° 48' 52.2"</v>
      </c>
      <c r="AA515">
        <v>1352</v>
      </c>
      <c r="AB515" t="s">
        <v>1458</v>
      </c>
      <c r="AC515" t="s">
        <v>1459</v>
      </c>
    </row>
    <row r="516" spans="1:29" x14ac:dyDescent="0.25">
      <c r="A516" t="s">
        <v>1570</v>
      </c>
      <c r="B516" t="s">
        <v>1571</v>
      </c>
      <c r="D516" t="s">
        <v>1572</v>
      </c>
      <c r="E516" t="s">
        <v>1046</v>
      </c>
      <c r="F516">
        <v>44540</v>
      </c>
      <c r="G516">
        <v>114.9</v>
      </c>
      <c r="H516" t="s">
        <v>30</v>
      </c>
      <c r="I516" t="s">
        <v>31</v>
      </c>
      <c r="L516">
        <v>37200</v>
      </c>
      <c r="M516">
        <v>136.1</v>
      </c>
      <c r="N516" t="s">
        <v>30</v>
      </c>
      <c r="O516" t="s">
        <v>38</v>
      </c>
      <c r="R516">
        <v>21.2</v>
      </c>
      <c r="S516">
        <v>33</v>
      </c>
      <c r="T516">
        <v>50</v>
      </c>
      <c r="U516">
        <v>51.7</v>
      </c>
      <c r="V516" s="1" t="str">
        <f t="shared" si="16"/>
        <v>33° 50' 51.7"</v>
      </c>
      <c r="W516">
        <v>111</v>
      </c>
      <c r="X516">
        <v>56</v>
      </c>
      <c r="Y516">
        <v>47.3</v>
      </c>
      <c r="Z516" s="1" t="str">
        <f t="shared" si="17"/>
        <v>111° 56' 47.3"</v>
      </c>
      <c r="AA516">
        <v>2170</v>
      </c>
      <c r="AB516" t="s">
        <v>1047</v>
      </c>
      <c r="AC516" t="s">
        <v>1573</v>
      </c>
    </row>
    <row r="517" spans="1:29" x14ac:dyDescent="0.25">
      <c r="A517" t="s">
        <v>1574</v>
      </c>
      <c r="B517" t="s">
        <v>1575</v>
      </c>
      <c r="D517" t="s">
        <v>1520</v>
      </c>
      <c r="E517" t="s">
        <v>1520</v>
      </c>
      <c r="F517">
        <v>44494.621527777803</v>
      </c>
      <c r="G517">
        <v>47.4</v>
      </c>
      <c r="H517" t="s">
        <v>30</v>
      </c>
      <c r="I517" t="s">
        <v>31</v>
      </c>
      <c r="K517" t="s">
        <v>655</v>
      </c>
      <c r="L517">
        <v>37209</v>
      </c>
      <c r="M517">
        <v>50.2</v>
      </c>
      <c r="N517" t="s">
        <v>30</v>
      </c>
      <c r="O517" t="s">
        <v>38</v>
      </c>
      <c r="R517">
        <v>2.8</v>
      </c>
      <c r="S517">
        <v>33</v>
      </c>
      <c r="T517">
        <v>50</v>
      </c>
      <c r="U517">
        <v>53.6</v>
      </c>
      <c r="V517" s="1" t="str">
        <f t="shared" si="16"/>
        <v>33° 50' 53.6"</v>
      </c>
      <c r="W517">
        <v>113</v>
      </c>
      <c r="X517">
        <v>32</v>
      </c>
      <c r="Y517">
        <v>49.1</v>
      </c>
      <c r="Z517" s="1" t="str">
        <f t="shared" si="17"/>
        <v>113° 32' 49.1"</v>
      </c>
      <c r="AA517">
        <v>1939.09</v>
      </c>
      <c r="AB517" t="s">
        <v>1521</v>
      </c>
      <c r="AC517" t="s">
        <v>1522</v>
      </c>
    </row>
    <row r="518" spans="1:29" x14ac:dyDescent="0.25">
      <c r="A518" t="s">
        <v>1576</v>
      </c>
      <c r="B518" t="s">
        <v>1577</v>
      </c>
      <c r="C518" t="s">
        <v>1578</v>
      </c>
      <c r="D518" t="s">
        <v>1457</v>
      </c>
      <c r="E518" t="s">
        <v>1457</v>
      </c>
      <c r="F518">
        <v>44494.694444444402</v>
      </c>
      <c r="G518">
        <v>137.4</v>
      </c>
      <c r="H518" t="s">
        <v>30</v>
      </c>
      <c r="I518" t="s">
        <v>38</v>
      </c>
      <c r="L518">
        <v>37210</v>
      </c>
      <c r="M518">
        <v>117.8</v>
      </c>
      <c r="N518" t="s">
        <v>30</v>
      </c>
      <c r="O518" t="s">
        <v>38</v>
      </c>
      <c r="R518">
        <v>-19.600000000000001</v>
      </c>
      <c r="S518">
        <v>33</v>
      </c>
      <c r="T518">
        <v>50</v>
      </c>
      <c r="U518">
        <v>55.3</v>
      </c>
      <c r="V518" s="1" t="str">
        <f t="shared" si="16"/>
        <v>33° 50' 55.3"</v>
      </c>
      <c r="W518">
        <v>113</v>
      </c>
      <c r="X518">
        <v>56</v>
      </c>
      <c r="Y518">
        <v>43.6</v>
      </c>
      <c r="Z518" s="1" t="str">
        <f t="shared" si="17"/>
        <v>113° 56' 43.6"</v>
      </c>
      <c r="AA518">
        <v>1055</v>
      </c>
      <c r="AB518" t="s">
        <v>1458</v>
      </c>
      <c r="AC518" t="s">
        <v>1459</v>
      </c>
    </row>
    <row r="519" spans="1:29" x14ac:dyDescent="0.25">
      <c r="A519" t="s">
        <v>1579</v>
      </c>
      <c r="B519" t="s">
        <v>1580</v>
      </c>
      <c r="C519" t="s">
        <v>1581</v>
      </c>
      <c r="D519" t="s">
        <v>1216</v>
      </c>
      <c r="E519" t="s">
        <v>1046</v>
      </c>
      <c r="F519">
        <v>44566.604861111096</v>
      </c>
      <c r="G519">
        <v>656.2</v>
      </c>
      <c r="H519" t="s">
        <v>30</v>
      </c>
      <c r="I519" t="s">
        <v>38</v>
      </c>
      <c r="L519">
        <v>37194</v>
      </c>
      <c r="M519">
        <v>655.6</v>
      </c>
      <c r="N519" t="s">
        <v>30</v>
      </c>
      <c r="O519" t="s">
        <v>38</v>
      </c>
      <c r="R519">
        <v>-0.6</v>
      </c>
      <c r="S519">
        <v>33</v>
      </c>
      <c r="T519">
        <v>47</v>
      </c>
      <c r="U519">
        <v>1.9</v>
      </c>
      <c r="V519" s="1" t="str">
        <f t="shared" si="16"/>
        <v>33° 47' 1.9"</v>
      </c>
      <c r="W519">
        <v>112</v>
      </c>
      <c r="X519">
        <v>52</v>
      </c>
      <c r="Y519">
        <v>19</v>
      </c>
      <c r="Z519" s="1" t="str">
        <f t="shared" si="17"/>
        <v>112° 52' 19"</v>
      </c>
      <c r="AA519">
        <v>1916</v>
      </c>
      <c r="AB519" t="s">
        <v>1047</v>
      </c>
      <c r="AC519" t="s">
        <v>1217</v>
      </c>
    </row>
    <row r="520" spans="1:29" x14ac:dyDescent="0.25">
      <c r="A520" t="s">
        <v>1582</v>
      </c>
      <c r="B520" t="s">
        <v>1583</v>
      </c>
      <c r="C520" t="s">
        <v>1584</v>
      </c>
      <c r="D520" t="s">
        <v>1457</v>
      </c>
      <c r="E520" t="s">
        <v>1457</v>
      </c>
      <c r="F520">
        <v>44494.666666666701</v>
      </c>
      <c r="G520">
        <v>146.6</v>
      </c>
      <c r="H520" t="s">
        <v>30</v>
      </c>
      <c r="I520" t="s">
        <v>38</v>
      </c>
      <c r="L520">
        <v>37210</v>
      </c>
      <c r="M520">
        <v>141.4</v>
      </c>
      <c r="N520" t="s">
        <v>30</v>
      </c>
      <c r="O520" t="s">
        <v>38</v>
      </c>
      <c r="R520">
        <v>-5.2</v>
      </c>
      <c r="S520">
        <v>33</v>
      </c>
      <c r="T520">
        <v>47</v>
      </c>
      <c r="U520">
        <v>23.5</v>
      </c>
      <c r="V520" s="1" t="str">
        <f t="shared" si="16"/>
        <v>33° 47' 23.5"</v>
      </c>
      <c r="W520">
        <v>113</v>
      </c>
      <c r="X520">
        <v>56</v>
      </c>
      <c r="Y520">
        <v>19</v>
      </c>
      <c r="Z520" s="1" t="str">
        <f t="shared" si="17"/>
        <v>113° 56' 19"</v>
      </c>
      <c r="AA520">
        <v>1083</v>
      </c>
      <c r="AB520" t="s">
        <v>1458</v>
      </c>
      <c r="AC520" t="s">
        <v>1459</v>
      </c>
    </row>
    <row r="521" spans="1:29" x14ac:dyDescent="0.25">
      <c r="A521" t="s">
        <v>1585</v>
      </c>
      <c r="B521" t="s">
        <v>1586</v>
      </c>
      <c r="C521" t="s">
        <v>1587</v>
      </c>
      <c r="D521" t="s">
        <v>1588</v>
      </c>
      <c r="E521" t="s">
        <v>1046</v>
      </c>
      <c r="F521">
        <v>44544.541666666701</v>
      </c>
      <c r="G521">
        <v>273.10000000000002</v>
      </c>
      <c r="H521" t="s">
        <v>30</v>
      </c>
      <c r="I521" t="s">
        <v>38</v>
      </c>
      <c r="L521">
        <v>37193</v>
      </c>
      <c r="M521">
        <v>282.60000000000002</v>
      </c>
      <c r="N521" t="s">
        <v>30</v>
      </c>
      <c r="O521" t="s">
        <v>38</v>
      </c>
      <c r="R521">
        <v>9.5</v>
      </c>
      <c r="S521">
        <v>33</v>
      </c>
      <c r="T521">
        <v>47</v>
      </c>
      <c r="U521">
        <v>49.6</v>
      </c>
      <c r="V521" s="1" t="str">
        <f t="shared" si="16"/>
        <v>33° 47' 49.6"</v>
      </c>
      <c r="W521">
        <v>112</v>
      </c>
      <c r="X521">
        <v>8</v>
      </c>
      <c r="Y521">
        <v>24.1</v>
      </c>
      <c r="Z521" s="1" t="str">
        <f t="shared" si="17"/>
        <v>112° 8' 24.1"</v>
      </c>
      <c r="AA521">
        <v>1655</v>
      </c>
      <c r="AB521" t="s">
        <v>1047</v>
      </c>
      <c r="AC521" t="s">
        <v>1589</v>
      </c>
    </row>
    <row r="522" spans="1:29" x14ac:dyDescent="0.25">
      <c r="A522" t="s">
        <v>1590</v>
      </c>
      <c r="B522" t="s">
        <v>1591</v>
      </c>
      <c r="C522" t="s">
        <v>1592</v>
      </c>
      <c r="D522" t="s">
        <v>1588</v>
      </c>
      <c r="E522" t="s">
        <v>1046</v>
      </c>
      <c r="F522">
        <v>44544.493055555598</v>
      </c>
      <c r="G522">
        <v>204.7</v>
      </c>
      <c r="H522" t="s">
        <v>30</v>
      </c>
      <c r="I522" t="s">
        <v>38</v>
      </c>
      <c r="L522">
        <v>37194</v>
      </c>
      <c r="M522">
        <v>213.8</v>
      </c>
      <c r="N522" t="s">
        <v>30</v>
      </c>
      <c r="O522" t="s">
        <v>38</v>
      </c>
      <c r="R522">
        <v>9.1</v>
      </c>
      <c r="S522">
        <v>33</v>
      </c>
      <c r="T522">
        <v>47</v>
      </c>
      <c r="U522">
        <v>45.6</v>
      </c>
      <c r="V522" s="1" t="str">
        <f t="shared" si="16"/>
        <v>33° 47' 45.6"</v>
      </c>
      <c r="W522">
        <v>112</v>
      </c>
      <c r="X522">
        <v>14</v>
      </c>
      <c r="Y522">
        <v>25.5</v>
      </c>
      <c r="Z522" s="1" t="str">
        <f t="shared" si="17"/>
        <v>112° 14' 25.5"</v>
      </c>
      <c r="AA522">
        <v>1570</v>
      </c>
      <c r="AB522" t="s">
        <v>1047</v>
      </c>
      <c r="AC522" t="s">
        <v>1589</v>
      </c>
    </row>
    <row r="523" spans="1:29" x14ac:dyDescent="0.25">
      <c r="A523" t="s">
        <v>1593</v>
      </c>
      <c r="B523" t="s">
        <v>1594</v>
      </c>
      <c r="D523" t="s">
        <v>1520</v>
      </c>
      <c r="E523" t="s">
        <v>1520</v>
      </c>
      <c r="F523">
        <v>44608.541666666701</v>
      </c>
      <c r="G523">
        <v>33.340000000000003</v>
      </c>
      <c r="H523" t="s">
        <v>30</v>
      </c>
      <c r="I523" t="s">
        <v>107</v>
      </c>
      <c r="L523">
        <v>37298</v>
      </c>
      <c r="M523">
        <v>30.15</v>
      </c>
      <c r="N523" t="s">
        <v>30</v>
      </c>
      <c r="O523" t="s">
        <v>38</v>
      </c>
      <c r="R523">
        <v>-3.19</v>
      </c>
      <c r="S523">
        <v>33</v>
      </c>
      <c r="T523">
        <v>48</v>
      </c>
      <c r="U523">
        <v>17.72</v>
      </c>
      <c r="V523" s="1" t="str">
        <f t="shared" si="16"/>
        <v>33° 48' 17.72"</v>
      </c>
      <c r="W523">
        <v>113</v>
      </c>
      <c r="X523">
        <v>34</v>
      </c>
      <c r="Y523">
        <v>56.6</v>
      </c>
      <c r="Z523" s="1" t="str">
        <f t="shared" si="17"/>
        <v>113° 34' 56.6"</v>
      </c>
      <c r="AA523">
        <v>1861.45</v>
      </c>
      <c r="AB523" t="s">
        <v>1521</v>
      </c>
      <c r="AC523" t="s">
        <v>1522</v>
      </c>
    </row>
    <row r="524" spans="1:29" x14ac:dyDescent="0.25">
      <c r="A524" t="s">
        <v>1595</v>
      </c>
      <c r="B524" t="s">
        <v>1596</v>
      </c>
      <c r="C524" t="s">
        <v>1597</v>
      </c>
      <c r="D524" t="s">
        <v>1520</v>
      </c>
      <c r="E524" t="s">
        <v>1520</v>
      </c>
      <c r="F524">
        <v>44490.586805555598</v>
      </c>
      <c r="G524">
        <v>547.79999999999995</v>
      </c>
      <c r="H524" t="s">
        <v>30</v>
      </c>
      <c r="I524" t="s">
        <v>38</v>
      </c>
      <c r="L524">
        <v>37210</v>
      </c>
      <c r="M524">
        <v>409.4</v>
      </c>
      <c r="N524" t="s">
        <v>30</v>
      </c>
      <c r="O524" t="s">
        <v>38</v>
      </c>
      <c r="R524">
        <v>-138.4</v>
      </c>
      <c r="S524">
        <v>33</v>
      </c>
      <c r="T524">
        <v>48</v>
      </c>
      <c r="U524">
        <v>28</v>
      </c>
      <c r="V524" s="1" t="str">
        <f t="shared" si="16"/>
        <v>33° 48' 28"</v>
      </c>
      <c r="W524">
        <v>113</v>
      </c>
      <c r="X524">
        <v>33</v>
      </c>
      <c r="Y524">
        <v>58.3</v>
      </c>
      <c r="Z524" s="1" t="str">
        <f t="shared" si="17"/>
        <v>113° 33' 58.3"</v>
      </c>
      <c r="AA524">
        <v>1859</v>
      </c>
      <c r="AB524" t="s">
        <v>1521</v>
      </c>
      <c r="AC524" t="s">
        <v>1522</v>
      </c>
    </row>
    <row r="525" spans="1:29" x14ac:dyDescent="0.25">
      <c r="A525" t="s">
        <v>1598</v>
      </c>
      <c r="B525" t="s">
        <v>1599</v>
      </c>
      <c r="C525" t="s">
        <v>1600</v>
      </c>
      <c r="D525" t="s">
        <v>1572</v>
      </c>
      <c r="E525" t="s">
        <v>1046</v>
      </c>
      <c r="F525">
        <v>44545.385416666701</v>
      </c>
      <c r="G525">
        <v>206.5</v>
      </c>
      <c r="H525" t="s">
        <v>30</v>
      </c>
      <c r="I525" t="s">
        <v>38</v>
      </c>
      <c r="L525">
        <v>37201</v>
      </c>
      <c r="M525">
        <v>354.3</v>
      </c>
      <c r="N525" t="s">
        <v>30</v>
      </c>
      <c r="O525" t="s">
        <v>38</v>
      </c>
      <c r="R525">
        <v>147.80000000000001</v>
      </c>
      <c r="S525">
        <v>33</v>
      </c>
      <c r="T525">
        <v>48</v>
      </c>
      <c r="U525">
        <v>50.4</v>
      </c>
      <c r="V525" s="1" t="str">
        <f t="shared" si="16"/>
        <v>33° 48' 50.4"</v>
      </c>
      <c r="W525">
        <v>111</v>
      </c>
      <c r="X525">
        <v>53</v>
      </c>
      <c r="Y525">
        <v>23.9</v>
      </c>
      <c r="Z525" s="1" t="str">
        <f t="shared" si="17"/>
        <v>111° 53' 23.9"</v>
      </c>
      <c r="AA525">
        <v>2558</v>
      </c>
      <c r="AB525" t="s">
        <v>1047</v>
      </c>
      <c r="AC525" t="s">
        <v>1573</v>
      </c>
    </row>
    <row r="526" spans="1:29" x14ac:dyDescent="0.25">
      <c r="A526" t="s">
        <v>1601</v>
      </c>
      <c r="B526" t="s">
        <v>1602</v>
      </c>
      <c r="C526" t="s">
        <v>1603</v>
      </c>
      <c r="D526" t="s">
        <v>1572</v>
      </c>
      <c r="E526" t="s">
        <v>1046</v>
      </c>
      <c r="F526">
        <v>44545.385416666701</v>
      </c>
      <c r="G526">
        <v>300.2</v>
      </c>
      <c r="H526" t="s">
        <v>30</v>
      </c>
      <c r="I526" t="s">
        <v>38</v>
      </c>
      <c r="L526">
        <v>37208</v>
      </c>
      <c r="M526">
        <v>421.1</v>
      </c>
      <c r="N526" t="s">
        <v>30</v>
      </c>
      <c r="O526" t="s">
        <v>38</v>
      </c>
      <c r="R526">
        <v>120.9</v>
      </c>
      <c r="S526">
        <v>33</v>
      </c>
      <c r="T526">
        <v>48</v>
      </c>
      <c r="U526">
        <v>51.2</v>
      </c>
      <c r="V526" s="1" t="str">
        <f t="shared" si="16"/>
        <v>33° 48' 51.2"</v>
      </c>
      <c r="W526">
        <v>111</v>
      </c>
      <c r="X526">
        <v>52</v>
      </c>
      <c r="Y526">
        <v>21.1</v>
      </c>
      <c r="Z526" s="1" t="str">
        <f t="shared" si="17"/>
        <v>111° 52' 21.1"</v>
      </c>
      <c r="AA526">
        <v>2670</v>
      </c>
      <c r="AB526" t="s">
        <v>1047</v>
      </c>
      <c r="AC526" t="s">
        <v>1573</v>
      </c>
    </row>
    <row r="527" spans="1:29" x14ac:dyDescent="0.25">
      <c r="A527" t="s">
        <v>1604</v>
      </c>
      <c r="B527" t="s">
        <v>1605</v>
      </c>
      <c r="C527" t="s">
        <v>1606</v>
      </c>
      <c r="D527" t="s">
        <v>1607</v>
      </c>
      <c r="E527" t="s">
        <v>1607</v>
      </c>
      <c r="F527">
        <v>44489</v>
      </c>
      <c r="G527">
        <v>7.3</v>
      </c>
      <c r="H527" t="s">
        <v>30</v>
      </c>
      <c r="I527" t="s">
        <v>31</v>
      </c>
      <c r="L527">
        <v>37182</v>
      </c>
      <c r="M527">
        <v>7.11</v>
      </c>
      <c r="N527" t="s">
        <v>30</v>
      </c>
      <c r="O527" t="s">
        <v>31</v>
      </c>
      <c r="R527">
        <v>-0.19</v>
      </c>
      <c r="S527">
        <v>33</v>
      </c>
      <c r="T527">
        <v>49</v>
      </c>
      <c r="U527">
        <v>36.200000000000003</v>
      </c>
      <c r="V527" s="1" t="str">
        <f t="shared" si="16"/>
        <v>33° 49' 36.2"</v>
      </c>
      <c r="W527">
        <v>109</v>
      </c>
      <c r="X527">
        <v>5</v>
      </c>
      <c r="Y527">
        <v>53.4</v>
      </c>
      <c r="Z527" s="1" t="str">
        <f t="shared" si="17"/>
        <v>109° 5' 53.4"</v>
      </c>
      <c r="AA527">
        <v>7907</v>
      </c>
      <c r="AB527" t="s">
        <v>1608</v>
      </c>
      <c r="AC527" t="s">
        <v>1609</v>
      </c>
    </row>
    <row r="528" spans="1:29" x14ac:dyDescent="0.25">
      <c r="A528" t="s">
        <v>1610</v>
      </c>
      <c r="B528" t="s">
        <v>1611</v>
      </c>
      <c r="D528" t="s">
        <v>1098</v>
      </c>
      <c r="E528" t="s">
        <v>1046</v>
      </c>
      <c r="F528">
        <v>44545.458333333299</v>
      </c>
      <c r="G528">
        <v>222.2</v>
      </c>
      <c r="H528" t="s">
        <v>30</v>
      </c>
      <c r="I528" t="s">
        <v>38</v>
      </c>
      <c r="K528" t="s">
        <v>1612</v>
      </c>
      <c r="L528">
        <v>37194</v>
      </c>
      <c r="M528">
        <v>282.60000000000002</v>
      </c>
      <c r="N528" t="s">
        <v>30</v>
      </c>
      <c r="O528" t="s">
        <v>38</v>
      </c>
      <c r="R528">
        <v>60.4</v>
      </c>
      <c r="S528">
        <v>33</v>
      </c>
      <c r="T528">
        <v>53</v>
      </c>
      <c r="U528">
        <v>17.899999999999999</v>
      </c>
      <c r="V528" s="1" t="str">
        <f t="shared" si="16"/>
        <v>33° 53' 17.9"</v>
      </c>
      <c r="W528">
        <v>112</v>
      </c>
      <c r="X528">
        <v>4</v>
      </c>
      <c r="Y528">
        <v>53</v>
      </c>
      <c r="Z528" s="1" t="str">
        <f t="shared" si="17"/>
        <v>112° 4' 53"</v>
      </c>
      <c r="AA528">
        <v>2058</v>
      </c>
      <c r="AB528" t="s">
        <v>1047</v>
      </c>
      <c r="AC528" t="s">
        <v>1099</v>
      </c>
    </row>
    <row r="529" spans="1:29" x14ac:dyDescent="0.25">
      <c r="A529" t="s">
        <v>1613</v>
      </c>
      <c r="B529" t="s">
        <v>1614</v>
      </c>
      <c r="C529" t="s">
        <v>1615</v>
      </c>
      <c r="D529" t="s">
        <v>1520</v>
      </c>
      <c r="E529" t="s">
        <v>1520</v>
      </c>
      <c r="F529">
        <v>44497.4375</v>
      </c>
      <c r="G529">
        <v>253.8</v>
      </c>
      <c r="H529" t="s">
        <v>30</v>
      </c>
      <c r="I529" t="s">
        <v>38</v>
      </c>
      <c r="L529">
        <v>37209</v>
      </c>
      <c r="M529">
        <v>237.9</v>
      </c>
      <c r="N529" t="s">
        <v>30</v>
      </c>
      <c r="O529" t="s">
        <v>38</v>
      </c>
      <c r="R529">
        <v>-15.9</v>
      </c>
      <c r="S529">
        <v>33</v>
      </c>
      <c r="T529">
        <v>53</v>
      </c>
      <c r="U529">
        <v>32.07</v>
      </c>
      <c r="V529" s="1" t="str">
        <f t="shared" si="16"/>
        <v>33° 53' 32.07"</v>
      </c>
      <c r="W529">
        <v>113</v>
      </c>
      <c r="X529">
        <v>25</v>
      </c>
      <c r="Y529">
        <v>8.41</v>
      </c>
      <c r="Z529" s="1" t="str">
        <f t="shared" si="17"/>
        <v>113° 25' 8.41"</v>
      </c>
      <c r="AA529">
        <v>1991.42</v>
      </c>
      <c r="AB529" t="s">
        <v>1521</v>
      </c>
      <c r="AC529" t="s">
        <v>1522</v>
      </c>
    </row>
    <row r="530" spans="1:29" x14ac:dyDescent="0.25">
      <c r="A530" t="s">
        <v>1616</v>
      </c>
      <c r="B530" t="s">
        <v>1617</v>
      </c>
      <c r="C530" t="s">
        <v>1618</v>
      </c>
      <c r="D530" t="s">
        <v>1520</v>
      </c>
      <c r="E530" t="s">
        <v>1520</v>
      </c>
      <c r="F530">
        <v>44495.5847222222</v>
      </c>
      <c r="G530">
        <v>650</v>
      </c>
      <c r="H530" t="s">
        <v>30</v>
      </c>
      <c r="I530" t="s">
        <v>38</v>
      </c>
      <c r="L530">
        <v>37209</v>
      </c>
      <c r="M530">
        <v>635.20000000000005</v>
      </c>
      <c r="N530" t="s">
        <v>30</v>
      </c>
      <c r="O530" t="s">
        <v>38</v>
      </c>
      <c r="R530">
        <v>-14.8</v>
      </c>
      <c r="S530">
        <v>33</v>
      </c>
      <c r="T530">
        <v>54</v>
      </c>
      <c r="U530">
        <v>49.3</v>
      </c>
      <c r="V530" s="1" t="str">
        <f t="shared" si="16"/>
        <v>33° 54' 49.3"</v>
      </c>
      <c r="W530">
        <v>113</v>
      </c>
      <c r="X530">
        <v>12</v>
      </c>
      <c r="Y530">
        <v>6.4</v>
      </c>
      <c r="Z530" s="1" t="str">
        <f t="shared" si="17"/>
        <v>113° 12' 6.4"</v>
      </c>
      <c r="AA530">
        <v>2235</v>
      </c>
      <c r="AB530" t="s">
        <v>1521</v>
      </c>
      <c r="AC530" t="s">
        <v>1522</v>
      </c>
    </row>
    <row r="531" spans="1:29" x14ac:dyDescent="0.25">
      <c r="A531" t="s">
        <v>1619</v>
      </c>
      <c r="B531" t="s">
        <v>1620</v>
      </c>
      <c r="C531" t="s">
        <v>1621</v>
      </c>
      <c r="D531" t="s">
        <v>1457</v>
      </c>
      <c r="E531" t="s">
        <v>1457</v>
      </c>
      <c r="F531">
        <v>44494.649305555598</v>
      </c>
      <c r="G531">
        <v>196.8</v>
      </c>
      <c r="H531" t="s">
        <v>30</v>
      </c>
      <c r="I531" t="s">
        <v>38</v>
      </c>
      <c r="L531">
        <v>37210</v>
      </c>
      <c r="M531">
        <v>188</v>
      </c>
      <c r="N531" t="s">
        <v>30</v>
      </c>
      <c r="O531" t="s">
        <v>38</v>
      </c>
      <c r="R531">
        <v>-8.8000000000000007</v>
      </c>
      <c r="S531">
        <v>33</v>
      </c>
      <c r="T531">
        <v>51</v>
      </c>
      <c r="U531">
        <v>3.1</v>
      </c>
      <c r="V531" s="1" t="str">
        <f t="shared" si="16"/>
        <v>33° 51' 3.1"</v>
      </c>
      <c r="W531">
        <v>113</v>
      </c>
      <c r="X531">
        <v>54</v>
      </c>
      <c r="Y531">
        <v>16.600000000000001</v>
      </c>
      <c r="Z531" s="1" t="str">
        <f t="shared" si="17"/>
        <v>113° 54' 16.6"</v>
      </c>
      <c r="AA531">
        <v>1121</v>
      </c>
      <c r="AB531" t="s">
        <v>1458</v>
      </c>
      <c r="AC531" t="s">
        <v>1459</v>
      </c>
    </row>
    <row r="532" spans="1:29" x14ac:dyDescent="0.25">
      <c r="A532" t="s">
        <v>1622</v>
      </c>
      <c r="B532" t="s">
        <v>1623</v>
      </c>
      <c r="C532" t="s">
        <v>1624</v>
      </c>
      <c r="D532" t="s">
        <v>1572</v>
      </c>
      <c r="E532" t="s">
        <v>1046</v>
      </c>
      <c r="F532">
        <v>44540.444444444402</v>
      </c>
      <c r="G532">
        <v>177</v>
      </c>
      <c r="H532" t="s">
        <v>30</v>
      </c>
      <c r="I532" t="s">
        <v>38</v>
      </c>
      <c r="L532">
        <v>37200</v>
      </c>
      <c r="M532">
        <v>141.6</v>
      </c>
      <c r="N532" t="s">
        <v>30</v>
      </c>
      <c r="O532" t="s">
        <v>38</v>
      </c>
      <c r="R532">
        <v>-35.4</v>
      </c>
      <c r="S532">
        <v>33</v>
      </c>
      <c r="T532">
        <v>51</v>
      </c>
      <c r="U532">
        <v>8.6</v>
      </c>
      <c r="V532" s="1" t="str">
        <f t="shared" si="16"/>
        <v>33° 51' 8.6"</v>
      </c>
      <c r="W532">
        <v>111</v>
      </c>
      <c r="X532">
        <v>55</v>
      </c>
      <c r="Y532">
        <v>20</v>
      </c>
      <c r="Z532" s="1" t="str">
        <f t="shared" si="17"/>
        <v>111° 55' 20"</v>
      </c>
      <c r="AA532">
        <v>2396</v>
      </c>
      <c r="AB532" t="s">
        <v>1047</v>
      </c>
      <c r="AC532" t="s">
        <v>1573</v>
      </c>
    </row>
    <row r="533" spans="1:29" x14ac:dyDescent="0.25">
      <c r="A533" t="s">
        <v>1625</v>
      </c>
      <c r="B533" t="s">
        <v>1626</v>
      </c>
      <c r="C533" t="s">
        <v>1627</v>
      </c>
      <c r="D533" t="s">
        <v>1520</v>
      </c>
      <c r="E533" t="s">
        <v>1520</v>
      </c>
      <c r="F533">
        <v>44497.529861111099</v>
      </c>
      <c r="G533">
        <v>374.8</v>
      </c>
      <c r="H533" t="s">
        <v>30</v>
      </c>
      <c r="I533" t="s">
        <v>38</v>
      </c>
      <c r="L533">
        <v>37210</v>
      </c>
      <c r="M533">
        <v>395.8</v>
      </c>
      <c r="N533" t="s">
        <v>30</v>
      </c>
      <c r="O533" t="s">
        <v>38</v>
      </c>
      <c r="R533">
        <v>21</v>
      </c>
      <c r="S533">
        <v>33</v>
      </c>
      <c r="T533">
        <v>52</v>
      </c>
      <c r="U533">
        <v>11.6</v>
      </c>
      <c r="V533" s="1" t="str">
        <f t="shared" si="16"/>
        <v>33° 52' 11.6"</v>
      </c>
      <c r="W533">
        <v>113</v>
      </c>
      <c r="X533">
        <v>30</v>
      </c>
      <c r="Y533">
        <v>17.899999999999999</v>
      </c>
      <c r="Z533" s="1" t="str">
        <f t="shared" si="17"/>
        <v>113° 30' 17.9"</v>
      </c>
      <c r="AA533">
        <v>1955</v>
      </c>
      <c r="AB533" t="s">
        <v>1521</v>
      </c>
      <c r="AC533" t="s">
        <v>1522</v>
      </c>
    </row>
    <row r="534" spans="1:29" x14ac:dyDescent="0.25">
      <c r="A534" t="s">
        <v>1628</v>
      </c>
      <c r="B534" t="s">
        <v>1629</v>
      </c>
      <c r="C534" t="s">
        <v>1630</v>
      </c>
      <c r="D534" t="s">
        <v>1457</v>
      </c>
      <c r="E534" t="s">
        <v>1457</v>
      </c>
      <c r="F534">
        <v>44494</v>
      </c>
      <c r="G534">
        <v>88</v>
      </c>
      <c r="H534" t="s">
        <v>30</v>
      </c>
      <c r="I534" t="s">
        <v>38</v>
      </c>
      <c r="L534">
        <v>37210</v>
      </c>
      <c r="M534">
        <v>83.5</v>
      </c>
      <c r="N534" t="s">
        <v>30</v>
      </c>
      <c r="O534" t="s">
        <v>38</v>
      </c>
      <c r="R534">
        <v>-4.5</v>
      </c>
      <c r="S534">
        <v>33</v>
      </c>
      <c r="T534">
        <v>52</v>
      </c>
      <c r="U534">
        <v>36.6</v>
      </c>
      <c r="V534" s="1" t="str">
        <f t="shared" si="16"/>
        <v>33° 52' 36.6"</v>
      </c>
      <c r="W534">
        <v>113</v>
      </c>
      <c r="X534">
        <v>58</v>
      </c>
      <c r="Y534">
        <v>53.8</v>
      </c>
      <c r="Z534" s="1" t="str">
        <f t="shared" si="17"/>
        <v>113° 58' 53.8"</v>
      </c>
      <c r="AA534">
        <v>1005</v>
      </c>
      <c r="AB534" t="s">
        <v>1458</v>
      </c>
      <c r="AC534" t="s">
        <v>1459</v>
      </c>
    </row>
    <row r="535" spans="1:29" x14ac:dyDescent="0.25">
      <c r="A535" t="s">
        <v>1631</v>
      </c>
      <c r="B535" t="s">
        <v>1632</v>
      </c>
      <c r="C535" t="s">
        <v>1633</v>
      </c>
      <c r="D535" t="s">
        <v>1457</v>
      </c>
      <c r="E535" t="s">
        <v>1457</v>
      </c>
      <c r="F535">
        <v>44494.643750000003</v>
      </c>
      <c r="G535">
        <v>288.3</v>
      </c>
      <c r="H535" t="s">
        <v>30</v>
      </c>
      <c r="I535" t="s">
        <v>38</v>
      </c>
      <c r="L535">
        <v>37270</v>
      </c>
      <c r="M535">
        <v>287.60000000000002</v>
      </c>
      <c r="N535" t="s">
        <v>30</v>
      </c>
      <c r="O535" t="s">
        <v>38</v>
      </c>
      <c r="R535">
        <v>-0.7</v>
      </c>
      <c r="S535">
        <v>33</v>
      </c>
      <c r="T535">
        <v>53</v>
      </c>
      <c r="U535">
        <v>2.1</v>
      </c>
      <c r="V535" s="1" t="str">
        <f t="shared" si="16"/>
        <v>33° 53' 2.1"</v>
      </c>
      <c r="W535">
        <v>113</v>
      </c>
      <c r="X535">
        <v>52</v>
      </c>
      <c r="Y535">
        <v>11.8</v>
      </c>
      <c r="Z535" s="1" t="str">
        <f t="shared" si="17"/>
        <v>113° 52' 11.8"</v>
      </c>
      <c r="AA535">
        <v>1207</v>
      </c>
      <c r="AB535" t="s">
        <v>1458</v>
      </c>
      <c r="AC535" t="s">
        <v>1459</v>
      </c>
    </row>
    <row r="536" spans="1:29" x14ac:dyDescent="0.25">
      <c r="A536" t="s">
        <v>1634</v>
      </c>
      <c r="B536" t="s">
        <v>1635</v>
      </c>
      <c r="C536" t="s">
        <v>1636</v>
      </c>
      <c r="D536" t="s">
        <v>1520</v>
      </c>
      <c r="E536" t="s">
        <v>1520</v>
      </c>
      <c r="F536">
        <v>44495.524305555598</v>
      </c>
      <c r="G536">
        <v>650.9</v>
      </c>
      <c r="H536" t="s">
        <v>30</v>
      </c>
      <c r="I536" t="s">
        <v>38</v>
      </c>
      <c r="L536">
        <v>37208</v>
      </c>
      <c r="M536">
        <v>615.1</v>
      </c>
      <c r="N536" t="s">
        <v>30</v>
      </c>
      <c r="O536" t="s">
        <v>38</v>
      </c>
      <c r="R536">
        <v>-35.799999999999997</v>
      </c>
      <c r="S536">
        <v>33</v>
      </c>
      <c r="T536">
        <v>57</v>
      </c>
      <c r="U536">
        <v>26.1</v>
      </c>
      <c r="V536" s="1" t="str">
        <f t="shared" si="16"/>
        <v>33° 57' 26.1"</v>
      </c>
      <c r="W536">
        <v>113</v>
      </c>
      <c r="X536">
        <v>4</v>
      </c>
      <c r="Y536">
        <v>49.4</v>
      </c>
      <c r="Z536" s="1" t="str">
        <f t="shared" si="17"/>
        <v>113° 4' 49.4"</v>
      </c>
      <c r="AA536">
        <v>2257</v>
      </c>
      <c r="AB536" t="s">
        <v>1521</v>
      </c>
      <c r="AC536" t="s">
        <v>1522</v>
      </c>
    </row>
    <row r="537" spans="1:29" x14ac:dyDescent="0.25">
      <c r="A537" t="s">
        <v>1637</v>
      </c>
      <c r="B537" t="s">
        <v>1638</v>
      </c>
      <c r="C537" t="s">
        <v>1639</v>
      </c>
      <c r="D537" t="s">
        <v>1520</v>
      </c>
      <c r="E537" t="s">
        <v>1520</v>
      </c>
      <c r="F537">
        <v>44497.484027777798</v>
      </c>
      <c r="G537">
        <v>550.1</v>
      </c>
      <c r="H537" t="s">
        <v>30</v>
      </c>
      <c r="I537" t="s">
        <v>38</v>
      </c>
      <c r="L537">
        <v>37209</v>
      </c>
      <c r="M537">
        <v>504.2</v>
      </c>
      <c r="N537" t="s">
        <v>30</v>
      </c>
      <c r="O537" t="s">
        <v>38</v>
      </c>
      <c r="R537">
        <v>-45.9</v>
      </c>
      <c r="S537">
        <v>33</v>
      </c>
      <c r="T537">
        <v>57</v>
      </c>
      <c r="U537">
        <v>40.799999999999997</v>
      </c>
      <c r="V537" s="1" t="str">
        <f t="shared" si="16"/>
        <v>33° 57' 40.8"</v>
      </c>
      <c r="W537">
        <v>113</v>
      </c>
      <c r="X537">
        <v>25</v>
      </c>
      <c r="Y537">
        <v>13.8</v>
      </c>
      <c r="Z537" s="1" t="str">
        <f t="shared" si="17"/>
        <v>113° 25' 13.8"</v>
      </c>
      <c r="AA537">
        <v>2175</v>
      </c>
      <c r="AB537" t="s">
        <v>1521</v>
      </c>
      <c r="AC537" t="s">
        <v>1522</v>
      </c>
    </row>
    <row r="538" spans="1:29" x14ac:dyDescent="0.25">
      <c r="A538" t="s">
        <v>1640</v>
      </c>
      <c r="B538" t="s">
        <v>1641</v>
      </c>
      <c r="C538" t="s">
        <v>1642</v>
      </c>
      <c r="D538" t="s">
        <v>1520</v>
      </c>
      <c r="E538" t="s">
        <v>1520</v>
      </c>
      <c r="F538">
        <v>44495.682638888902</v>
      </c>
      <c r="G538">
        <v>561.5</v>
      </c>
      <c r="H538" t="s">
        <v>30</v>
      </c>
      <c r="I538" t="s">
        <v>38</v>
      </c>
      <c r="L538">
        <v>37209</v>
      </c>
      <c r="M538">
        <v>518</v>
      </c>
      <c r="N538" t="s">
        <v>30</v>
      </c>
      <c r="O538" t="s">
        <v>38</v>
      </c>
      <c r="R538">
        <v>-43.5</v>
      </c>
      <c r="S538">
        <v>34</v>
      </c>
      <c r="T538">
        <v>0</v>
      </c>
      <c r="U538">
        <v>3.3</v>
      </c>
      <c r="V538" s="1" t="str">
        <f t="shared" si="16"/>
        <v>34° 0' 3.3"</v>
      </c>
      <c r="W538">
        <v>113</v>
      </c>
      <c r="X538">
        <v>15</v>
      </c>
      <c r="Y538">
        <v>44.5</v>
      </c>
      <c r="Z538" s="1" t="str">
        <f t="shared" si="17"/>
        <v>113° 15' 44.5"</v>
      </c>
      <c r="AA538">
        <v>2198</v>
      </c>
      <c r="AB538" t="s">
        <v>1521</v>
      </c>
      <c r="AC538" t="s">
        <v>1522</v>
      </c>
    </row>
    <row r="539" spans="1:29" x14ac:dyDescent="0.25">
      <c r="A539" t="s">
        <v>1643</v>
      </c>
      <c r="B539" t="s">
        <v>1644</v>
      </c>
      <c r="C539" t="s">
        <v>1645</v>
      </c>
      <c r="D539" t="s">
        <v>1520</v>
      </c>
      <c r="E539" t="s">
        <v>1520</v>
      </c>
      <c r="F539">
        <v>44497.466666666704</v>
      </c>
      <c r="G539">
        <v>273.3</v>
      </c>
      <c r="H539" t="s">
        <v>30</v>
      </c>
      <c r="I539" t="s">
        <v>38</v>
      </c>
      <c r="L539">
        <v>37209</v>
      </c>
      <c r="M539">
        <v>246.3</v>
      </c>
      <c r="N539" t="s">
        <v>30</v>
      </c>
      <c r="O539" t="s">
        <v>38</v>
      </c>
      <c r="R539">
        <v>-27</v>
      </c>
      <c r="S539">
        <v>33</v>
      </c>
      <c r="T539">
        <v>55</v>
      </c>
      <c r="U539">
        <v>32.700000000000003</v>
      </c>
      <c r="V539" s="1" t="str">
        <f t="shared" si="16"/>
        <v>33° 55' 32.7"</v>
      </c>
      <c r="W539">
        <v>113</v>
      </c>
      <c r="X539">
        <v>23</v>
      </c>
      <c r="Y539">
        <v>27.9</v>
      </c>
      <c r="Z539" s="1" t="str">
        <f t="shared" si="17"/>
        <v>113° 23' 27.9"</v>
      </c>
      <c r="AA539">
        <v>2028</v>
      </c>
      <c r="AB539" t="s">
        <v>1521</v>
      </c>
      <c r="AC539" t="s">
        <v>1522</v>
      </c>
    </row>
    <row r="540" spans="1:29" x14ac:dyDescent="0.25">
      <c r="A540" t="s">
        <v>1646</v>
      </c>
      <c r="B540" t="s">
        <v>1647</v>
      </c>
      <c r="C540" t="s">
        <v>1648</v>
      </c>
      <c r="D540" t="s">
        <v>1520</v>
      </c>
      <c r="E540" t="s">
        <v>1520</v>
      </c>
      <c r="F540">
        <v>44495.540972222203</v>
      </c>
      <c r="G540">
        <v>694</v>
      </c>
      <c r="H540" t="s">
        <v>30</v>
      </c>
      <c r="I540" t="s">
        <v>38</v>
      </c>
      <c r="L540">
        <v>37208</v>
      </c>
      <c r="M540">
        <v>649.6</v>
      </c>
      <c r="N540" t="s">
        <v>30</v>
      </c>
      <c r="O540" t="s">
        <v>38</v>
      </c>
      <c r="R540">
        <v>-44.4</v>
      </c>
      <c r="S540">
        <v>33</v>
      </c>
      <c r="T540">
        <v>55</v>
      </c>
      <c r="U540">
        <v>42.9</v>
      </c>
      <c r="V540" s="1" t="str">
        <f t="shared" si="16"/>
        <v>33° 55' 42.9"</v>
      </c>
      <c r="W540">
        <v>113</v>
      </c>
      <c r="X540">
        <v>6</v>
      </c>
      <c r="Y540">
        <v>23.8</v>
      </c>
      <c r="Z540" s="1" t="str">
        <f t="shared" si="17"/>
        <v>113° 6' 23.8"</v>
      </c>
      <c r="AA540">
        <v>2224</v>
      </c>
      <c r="AB540" t="s">
        <v>1521</v>
      </c>
      <c r="AC540" t="s">
        <v>1522</v>
      </c>
    </row>
    <row r="541" spans="1:29" x14ac:dyDescent="0.25">
      <c r="A541" t="s">
        <v>1649</v>
      </c>
      <c r="B541" t="s">
        <v>1650</v>
      </c>
      <c r="C541" t="s">
        <v>1651</v>
      </c>
      <c r="D541" t="s">
        <v>1457</v>
      </c>
      <c r="E541" t="s">
        <v>1457</v>
      </c>
      <c r="F541">
        <v>44495.601388888899</v>
      </c>
      <c r="G541">
        <v>78.3</v>
      </c>
      <c r="H541" t="s">
        <v>30</v>
      </c>
      <c r="I541" t="s">
        <v>31</v>
      </c>
      <c r="L541">
        <v>37210</v>
      </c>
      <c r="M541">
        <v>74.7</v>
      </c>
      <c r="N541" t="s">
        <v>30</v>
      </c>
      <c r="O541" t="s">
        <v>38</v>
      </c>
      <c r="R541">
        <v>-3.6</v>
      </c>
      <c r="S541">
        <v>33</v>
      </c>
      <c r="T541">
        <v>55</v>
      </c>
      <c r="U541">
        <v>58.4</v>
      </c>
      <c r="V541" s="1" t="str">
        <f t="shared" si="16"/>
        <v>33° 55' 58.4"</v>
      </c>
      <c r="W541">
        <v>114</v>
      </c>
      <c r="X541">
        <v>0</v>
      </c>
      <c r="Y541">
        <v>10.3</v>
      </c>
      <c r="Z541" s="1" t="str">
        <f t="shared" si="17"/>
        <v>114° 0' 10.3"</v>
      </c>
      <c r="AA541">
        <v>952</v>
      </c>
      <c r="AB541" t="s">
        <v>1458</v>
      </c>
      <c r="AC541" t="s">
        <v>1459</v>
      </c>
    </row>
    <row r="542" spans="1:29" x14ac:dyDescent="0.25">
      <c r="A542" t="s">
        <v>1652</v>
      </c>
      <c r="B542" t="s">
        <v>1653</v>
      </c>
      <c r="C542" t="s">
        <v>1654</v>
      </c>
      <c r="D542" t="s">
        <v>1588</v>
      </c>
      <c r="E542" t="s">
        <v>1046</v>
      </c>
      <c r="F542">
        <v>44545.513888888898</v>
      </c>
      <c r="G542">
        <v>77.599999999999994</v>
      </c>
      <c r="H542" t="s">
        <v>30</v>
      </c>
      <c r="I542" t="s">
        <v>31</v>
      </c>
      <c r="L542">
        <v>37193</v>
      </c>
      <c r="M542">
        <v>49.2</v>
      </c>
      <c r="N542" t="s">
        <v>30</v>
      </c>
      <c r="O542" t="s">
        <v>38</v>
      </c>
      <c r="R542">
        <v>-28.4</v>
      </c>
      <c r="S542">
        <v>33</v>
      </c>
      <c r="T542">
        <v>56</v>
      </c>
      <c r="U542">
        <v>23.1</v>
      </c>
      <c r="V542" s="1" t="str">
        <f t="shared" si="16"/>
        <v>33° 56' 23.1"</v>
      </c>
      <c r="W542">
        <v>112</v>
      </c>
      <c r="X542">
        <v>6</v>
      </c>
      <c r="Y542">
        <v>37.299999999999997</v>
      </c>
      <c r="Z542" s="1" t="str">
        <f t="shared" si="17"/>
        <v>112° 6' 37.3"</v>
      </c>
      <c r="AA542">
        <v>2160</v>
      </c>
      <c r="AB542" t="s">
        <v>1047</v>
      </c>
      <c r="AC542" t="s">
        <v>1589</v>
      </c>
    </row>
    <row r="543" spans="1:29" x14ac:dyDescent="0.25">
      <c r="A543" t="s">
        <v>1655</v>
      </c>
      <c r="B543" t="s">
        <v>1656</v>
      </c>
      <c r="C543" t="s">
        <v>1657</v>
      </c>
      <c r="D543" t="s">
        <v>1520</v>
      </c>
      <c r="E543" t="s">
        <v>1520</v>
      </c>
      <c r="F543">
        <v>44495</v>
      </c>
      <c r="G543">
        <v>381.1</v>
      </c>
      <c r="H543" t="s">
        <v>30</v>
      </c>
      <c r="I543" t="s">
        <v>38</v>
      </c>
      <c r="K543" t="s">
        <v>1658</v>
      </c>
      <c r="L543">
        <v>37209</v>
      </c>
      <c r="M543">
        <v>363.9</v>
      </c>
      <c r="N543" t="s">
        <v>30</v>
      </c>
      <c r="O543" t="s">
        <v>38</v>
      </c>
      <c r="R543">
        <v>-17.2</v>
      </c>
      <c r="S543">
        <v>33</v>
      </c>
      <c r="T543">
        <v>56</v>
      </c>
      <c r="U543">
        <v>34.299999999999997</v>
      </c>
      <c r="V543" s="1" t="str">
        <f t="shared" si="16"/>
        <v>33° 56' 34.3"</v>
      </c>
      <c r="W543">
        <v>113</v>
      </c>
      <c r="X543">
        <v>19</v>
      </c>
      <c r="Y543">
        <v>56.8</v>
      </c>
      <c r="Z543" s="1" t="str">
        <f t="shared" si="17"/>
        <v>113° 19' 56.8"</v>
      </c>
      <c r="AA543">
        <v>2056</v>
      </c>
      <c r="AB543" t="s">
        <v>1521</v>
      </c>
      <c r="AC543" t="s">
        <v>1522</v>
      </c>
    </row>
    <row r="544" spans="1:29" x14ac:dyDescent="0.25">
      <c r="A544" t="s">
        <v>1659</v>
      </c>
      <c r="B544" t="s">
        <v>1660</v>
      </c>
      <c r="D544" t="s">
        <v>1661</v>
      </c>
      <c r="E544" t="s">
        <v>1661</v>
      </c>
      <c r="F544">
        <v>44518.59375</v>
      </c>
      <c r="G544">
        <v>119.2</v>
      </c>
      <c r="H544" t="s">
        <v>30</v>
      </c>
      <c r="I544" t="s">
        <v>38</v>
      </c>
      <c r="L544">
        <v>37210</v>
      </c>
      <c r="M544">
        <v>96.3</v>
      </c>
      <c r="N544" t="s">
        <v>30</v>
      </c>
      <c r="O544" t="s">
        <v>38</v>
      </c>
      <c r="R544">
        <v>-22.9</v>
      </c>
      <c r="S544">
        <v>33</v>
      </c>
      <c r="T544">
        <v>56</v>
      </c>
      <c r="U544">
        <v>35.6</v>
      </c>
      <c r="V544" s="1" t="str">
        <f t="shared" si="16"/>
        <v>33° 56' 35.6"</v>
      </c>
      <c r="W544">
        <v>113</v>
      </c>
      <c r="X544">
        <v>49</v>
      </c>
      <c r="Y544">
        <v>32.200000000000003</v>
      </c>
      <c r="Z544" s="1" t="str">
        <f t="shared" si="17"/>
        <v>113° 49' 32.2"</v>
      </c>
      <c r="AA544">
        <v>1346</v>
      </c>
      <c r="AB544" t="s">
        <v>1662</v>
      </c>
      <c r="AC544" t="s">
        <v>1663</v>
      </c>
    </row>
    <row r="545" spans="1:29" x14ac:dyDescent="0.25">
      <c r="A545" t="s">
        <v>1664</v>
      </c>
      <c r="B545" t="s">
        <v>1665</v>
      </c>
      <c r="C545" t="s">
        <v>1666</v>
      </c>
      <c r="D545" t="s">
        <v>1520</v>
      </c>
      <c r="E545" t="s">
        <v>1520</v>
      </c>
      <c r="F545">
        <v>44495.429166666698</v>
      </c>
      <c r="G545">
        <v>488.9</v>
      </c>
      <c r="H545" t="s">
        <v>30</v>
      </c>
      <c r="I545" t="s">
        <v>38</v>
      </c>
      <c r="L545">
        <v>37208</v>
      </c>
      <c r="M545">
        <v>491.6</v>
      </c>
      <c r="N545" t="s">
        <v>30</v>
      </c>
      <c r="O545" t="s">
        <v>38</v>
      </c>
      <c r="R545">
        <v>2.7</v>
      </c>
      <c r="S545">
        <v>33</v>
      </c>
      <c r="T545">
        <v>56</v>
      </c>
      <c r="U545">
        <v>36.200000000000003</v>
      </c>
      <c r="V545" s="1" t="str">
        <f t="shared" si="16"/>
        <v>33° 56' 36.2"</v>
      </c>
      <c r="W545">
        <v>113</v>
      </c>
      <c r="X545">
        <v>0</v>
      </c>
      <c r="Y545">
        <v>30.4</v>
      </c>
      <c r="Z545" s="1" t="str">
        <f t="shared" si="17"/>
        <v>113° 0' 30.4"</v>
      </c>
      <c r="AA545">
        <v>2409</v>
      </c>
      <c r="AB545" t="s">
        <v>1521</v>
      </c>
      <c r="AC545" t="s">
        <v>1522</v>
      </c>
    </row>
    <row r="546" spans="1:29" x14ac:dyDescent="0.25">
      <c r="A546" t="s">
        <v>1667</v>
      </c>
      <c r="B546" t="s">
        <v>1668</v>
      </c>
      <c r="C546" t="s">
        <v>1669</v>
      </c>
      <c r="D546" t="s">
        <v>1670</v>
      </c>
      <c r="E546" t="s">
        <v>1670</v>
      </c>
      <c r="F546">
        <v>44504.431250000001</v>
      </c>
      <c r="G546">
        <v>45.1</v>
      </c>
      <c r="H546" t="s">
        <v>30</v>
      </c>
      <c r="I546" t="s">
        <v>38</v>
      </c>
      <c r="L546">
        <v>37179</v>
      </c>
      <c r="M546">
        <v>41.1</v>
      </c>
      <c r="N546" t="s">
        <v>30</v>
      </c>
      <c r="O546" t="s">
        <v>38</v>
      </c>
      <c r="R546">
        <v>-4</v>
      </c>
      <c r="S546">
        <v>34</v>
      </c>
      <c r="T546">
        <v>4</v>
      </c>
      <c r="U546">
        <v>20.399999999999999</v>
      </c>
      <c r="V546" s="1" t="str">
        <f t="shared" si="16"/>
        <v>34° 4' 20.4"</v>
      </c>
      <c r="W546">
        <v>112</v>
      </c>
      <c r="X546">
        <v>7</v>
      </c>
      <c r="Y546">
        <v>58.4</v>
      </c>
      <c r="Z546" s="1" t="str">
        <f t="shared" si="17"/>
        <v>112° 7' 58.4"</v>
      </c>
      <c r="AA546">
        <v>2030</v>
      </c>
      <c r="AB546" t="s">
        <v>1671</v>
      </c>
      <c r="AC546" t="s">
        <v>1672</v>
      </c>
    </row>
    <row r="547" spans="1:29" x14ac:dyDescent="0.25">
      <c r="A547" t="s">
        <v>1673</v>
      </c>
      <c r="B547" t="s">
        <v>1674</v>
      </c>
      <c r="C547" t="s">
        <v>1675</v>
      </c>
      <c r="D547" t="s">
        <v>1676</v>
      </c>
      <c r="E547" t="s">
        <v>1676</v>
      </c>
      <c r="F547">
        <v>44515.475694444402</v>
      </c>
      <c r="G547">
        <v>39.299999999999997</v>
      </c>
      <c r="H547" t="s">
        <v>30</v>
      </c>
      <c r="I547" t="s">
        <v>31</v>
      </c>
      <c r="L547">
        <v>37179</v>
      </c>
      <c r="M547">
        <v>39.36</v>
      </c>
      <c r="N547" t="s">
        <v>30</v>
      </c>
      <c r="O547" t="s">
        <v>31</v>
      </c>
      <c r="R547">
        <v>0.06</v>
      </c>
      <c r="S547">
        <v>34</v>
      </c>
      <c r="T547">
        <v>4</v>
      </c>
      <c r="U547">
        <v>58.5</v>
      </c>
      <c r="V547" s="1" t="str">
        <f t="shared" si="16"/>
        <v>34° 4' 58.5"</v>
      </c>
      <c r="W547">
        <v>111</v>
      </c>
      <c r="X547">
        <v>21</v>
      </c>
      <c r="Y547">
        <v>18.100000000000001</v>
      </c>
      <c r="Z547" s="1" t="str">
        <f t="shared" si="17"/>
        <v>111° 21' 18.1"</v>
      </c>
      <c r="AA547">
        <v>3030</v>
      </c>
      <c r="AB547" t="s">
        <v>1677</v>
      </c>
      <c r="AC547" t="s">
        <v>1678</v>
      </c>
    </row>
    <row r="548" spans="1:29" x14ac:dyDescent="0.25">
      <c r="A548" t="s">
        <v>1679</v>
      </c>
      <c r="B548" t="s">
        <v>1680</v>
      </c>
      <c r="C548" t="s">
        <v>1681</v>
      </c>
      <c r="D548" t="s">
        <v>1661</v>
      </c>
      <c r="E548" t="s">
        <v>1661</v>
      </c>
      <c r="F548">
        <v>44496.452777777798</v>
      </c>
      <c r="G548">
        <v>236.6</v>
      </c>
      <c r="H548" t="s">
        <v>30</v>
      </c>
      <c r="I548" t="s">
        <v>38</v>
      </c>
      <c r="L548">
        <v>37210</v>
      </c>
      <c r="M548">
        <v>214.2</v>
      </c>
      <c r="N548" t="s">
        <v>30</v>
      </c>
      <c r="O548" t="s">
        <v>38</v>
      </c>
      <c r="R548">
        <v>-22.4</v>
      </c>
      <c r="S548">
        <v>34</v>
      </c>
      <c r="T548">
        <v>0</v>
      </c>
      <c r="U548">
        <v>4.9000000000000004</v>
      </c>
      <c r="V548" s="1" t="str">
        <f t="shared" si="16"/>
        <v>34° 0' 4.9"</v>
      </c>
      <c r="W548">
        <v>113</v>
      </c>
      <c r="X548">
        <v>44</v>
      </c>
      <c r="Y548">
        <v>35.9</v>
      </c>
      <c r="Z548" s="1" t="str">
        <f t="shared" si="17"/>
        <v>113° 44' 35.9"</v>
      </c>
      <c r="AA548">
        <v>1487</v>
      </c>
      <c r="AB548" t="s">
        <v>1662</v>
      </c>
      <c r="AC548" t="s">
        <v>1663</v>
      </c>
    </row>
    <row r="549" spans="1:29" x14ac:dyDescent="0.25">
      <c r="A549" t="s">
        <v>1682</v>
      </c>
      <c r="B549" t="s">
        <v>1683</v>
      </c>
      <c r="C549" t="s">
        <v>1684</v>
      </c>
      <c r="D549" t="s">
        <v>1520</v>
      </c>
      <c r="E549" t="s">
        <v>1520</v>
      </c>
      <c r="F549">
        <v>44495.646527777797</v>
      </c>
      <c r="G549">
        <v>569.5</v>
      </c>
      <c r="H549" t="s">
        <v>30</v>
      </c>
      <c r="I549" t="s">
        <v>38</v>
      </c>
      <c r="L549">
        <v>37208</v>
      </c>
      <c r="M549">
        <v>551.70000000000005</v>
      </c>
      <c r="N549" t="s">
        <v>30</v>
      </c>
      <c r="O549" t="s">
        <v>38</v>
      </c>
      <c r="R549">
        <v>-17.8</v>
      </c>
      <c r="S549">
        <v>34</v>
      </c>
      <c r="T549">
        <v>0</v>
      </c>
      <c r="U549">
        <v>5.0999999999999996</v>
      </c>
      <c r="V549" s="1" t="str">
        <f t="shared" si="16"/>
        <v>34° 0' 5.1"</v>
      </c>
      <c r="W549">
        <v>113</v>
      </c>
      <c r="X549">
        <v>10</v>
      </c>
      <c r="Y549">
        <v>15.4</v>
      </c>
      <c r="Z549" s="1" t="str">
        <f t="shared" si="17"/>
        <v>113° 10' 15.4"</v>
      </c>
      <c r="AA549">
        <v>2191</v>
      </c>
      <c r="AB549" t="s">
        <v>1521</v>
      </c>
      <c r="AC549" t="s">
        <v>1522</v>
      </c>
    </row>
    <row r="550" spans="1:29" x14ac:dyDescent="0.25">
      <c r="A550" t="s">
        <v>1685</v>
      </c>
      <c r="B550" t="s">
        <v>1686</v>
      </c>
      <c r="C550" t="s">
        <v>1687</v>
      </c>
      <c r="D550" t="s">
        <v>1688</v>
      </c>
      <c r="E550" t="s">
        <v>1688</v>
      </c>
      <c r="F550">
        <v>44497.590358796297</v>
      </c>
      <c r="G550">
        <v>157.19999999999999</v>
      </c>
      <c r="H550" t="s">
        <v>30</v>
      </c>
      <c r="I550" t="s">
        <v>38</v>
      </c>
      <c r="L550">
        <v>37182</v>
      </c>
      <c r="M550">
        <v>155.19999999999999</v>
      </c>
      <c r="N550" t="s">
        <v>30</v>
      </c>
      <c r="O550" t="s">
        <v>38</v>
      </c>
      <c r="R550">
        <v>-2</v>
      </c>
      <c r="S550">
        <v>34</v>
      </c>
      <c r="T550">
        <v>0</v>
      </c>
      <c r="U550">
        <v>6.6</v>
      </c>
      <c r="V550" s="1" t="str">
        <f t="shared" si="16"/>
        <v>34° 0' 6.6"</v>
      </c>
      <c r="W550">
        <v>109</v>
      </c>
      <c r="X550">
        <v>8</v>
      </c>
      <c r="Y550">
        <v>59.6</v>
      </c>
      <c r="Z550" s="1" t="str">
        <f t="shared" si="17"/>
        <v>109° 8' 59.6"</v>
      </c>
      <c r="AA550">
        <v>8032</v>
      </c>
      <c r="AB550" t="s">
        <v>1689</v>
      </c>
      <c r="AC550" t="s">
        <v>1690</v>
      </c>
    </row>
    <row r="551" spans="1:29" x14ac:dyDescent="0.25">
      <c r="A551" t="s">
        <v>1691</v>
      </c>
      <c r="B551" t="s">
        <v>1692</v>
      </c>
      <c r="C551" t="s">
        <v>1693</v>
      </c>
      <c r="D551" t="s">
        <v>1661</v>
      </c>
      <c r="E551" t="s">
        <v>1661</v>
      </c>
      <c r="F551">
        <v>44496.506944444402</v>
      </c>
      <c r="G551">
        <v>356.2</v>
      </c>
      <c r="H551" t="s">
        <v>30</v>
      </c>
      <c r="I551" t="s">
        <v>38</v>
      </c>
      <c r="L551">
        <v>37210</v>
      </c>
      <c r="M551">
        <v>348</v>
      </c>
      <c r="N551" t="s">
        <v>30</v>
      </c>
      <c r="O551" t="s">
        <v>38</v>
      </c>
      <c r="R551">
        <v>-8.1999999999999993</v>
      </c>
      <c r="S551">
        <v>34</v>
      </c>
      <c r="T551">
        <v>0</v>
      </c>
      <c r="U551">
        <v>57.1</v>
      </c>
      <c r="V551" s="1" t="str">
        <f t="shared" si="16"/>
        <v>34° 0' 57.1"</v>
      </c>
      <c r="W551">
        <v>113</v>
      </c>
      <c r="X551">
        <v>40</v>
      </c>
      <c r="Y551">
        <v>45.4</v>
      </c>
      <c r="Z551" s="1" t="str">
        <f t="shared" si="17"/>
        <v>113° 40' 45.4"</v>
      </c>
      <c r="AA551">
        <v>1618</v>
      </c>
      <c r="AB551" t="s">
        <v>1662</v>
      </c>
      <c r="AC551" t="s">
        <v>1663</v>
      </c>
    </row>
    <row r="552" spans="1:29" x14ac:dyDescent="0.25">
      <c r="A552" t="s">
        <v>1694</v>
      </c>
      <c r="B552" t="s">
        <v>1695</v>
      </c>
      <c r="C552" t="s">
        <v>1696</v>
      </c>
      <c r="D552" t="s">
        <v>1661</v>
      </c>
      <c r="E552" t="s">
        <v>1661</v>
      </c>
      <c r="F552">
        <v>44496.475694444402</v>
      </c>
      <c r="G552">
        <v>267</v>
      </c>
      <c r="H552" t="s">
        <v>30</v>
      </c>
      <c r="I552" t="s">
        <v>38</v>
      </c>
      <c r="L552">
        <v>37210</v>
      </c>
      <c r="M552">
        <v>249.9</v>
      </c>
      <c r="N552" t="s">
        <v>30</v>
      </c>
      <c r="O552" t="s">
        <v>38</v>
      </c>
      <c r="R552">
        <v>-17.100000000000001</v>
      </c>
      <c r="S552">
        <v>34</v>
      </c>
      <c r="T552">
        <v>1</v>
      </c>
      <c r="U552">
        <v>22.3</v>
      </c>
      <c r="V552" s="1" t="str">
        <f t="shared" si="16"/>
        <v>34° 1' 22.3"</v>
      </c>
      <c r="W552">
        <v>113</v>
      </c>
      <c r="X552">
        <v>44</v>
      </c>
      <c r="Y552">
        <v>3.1</v>
      </c>
      <c r="Z552" s="1" t="str">
        <f t="shared" si="17"/>
        <v>113° 44' 3.1"</v>
      </c>
      <c r="AA552">
        <v>1522</v>
      </c>
      <c r="AB552" t="s">
        <v>1662</v>
      </c>
      <c r="AC552" t="s">
        <v>1663</v>
      </c>
    </row>
    <row r="553" spans="1:29" x14ac:dyDescent="0.25">
      <c r="A553" t="s">
        <v>1697</v>
      </c>
      <c r="B553" t="s">
        <v>1698</v>
      </c>
      <c r="D553" t="s">
        <v>1688</v>
      </c>
      <c r="E553" t="s">
        <v>1688</v>
      </c>
      <c r="F553">
        <v>44490</v>
      </c>
      <c r="G553">
        <v>27.4</v>
      </c>
      <c r="H553" t="s">
        <v>30</v>
      </c>
      <c r="I553" t="s">
        <v>38</v>
      </c>
      <c r="L553">
        <v>37182</v>
      </c>
      <c r="M553">
        <v>35.6</v>
      </c>
      <c r="N553" t="s">
        <v>30</v>
      </c>
      <c r="O553" t="s">
        <v>31</v>
      </c>
      <c r="R553">
        <v>8.1999999999999993</v>
      </c>
      <c r="S553">
        <v>34</v>
      </c>
      <c r="T553">
        <v>1</v>
      </c>
      <c r="U553">
        <v>35</v>
      </c>
      <c r="V553" s="1" t="str">
        <f t="shared" si="16"/>
        <v>34° 1' 35"</v>
      </c>
      <c r="W553">
        <v>109</v>
      </c>
      <c r="X553">
        <v>26</v>
      </c>
      <c r="Y553">
        <v>59.9</v>
      </c>
      <c r="Z553" s="1" t="str">
        <f t="shared" si="17"/>
        <v>109° 26' 59.9"</v>
      </c>
      <c r="AA553">
        <v>8255</v>
      </c>
      <c r="AB553" t="s">
        <v>1689</v>
      </c>
      <c r="AC553" t="s">
        <v>1690</v>
      </c>
    </row>
    <row r="554" spans="1:29" x14ac:dyDescent="0.25">
      <c r="A554" t="s">
        <v>1699</v>
      </c>
      <c r="B554" t="s">
        <v>1700</v>
      </c>
      <c r="C554" t="s">
        <v>1701</v>
      </c>
      <c r="D554" t="s">
        <v>1661</v>
      </c>
      <c r="E554" t="s">
        <v>1661</v>
      </c>
      <c r="F554">
        <v>44496.548611111102</v>
      </c>
      <c r="G554">
        <v>516</v>
      </c>
      <c r="H554" t="s">
        <v>30</v>
      </c>
      <c r="I554" t="s">
        <v>38</v>
      </c>
      <c r="L554">
        <v>37270</v>
      </c>
      <c r="M554">
        <v>513.20000000000005</v>
      </c>
      <c r="N554" t="s">
        <v>30</v>
      </c>
      <c r="O554" t="s">
        <v>38</v>
      </c>
      <c r="R554">
        <v>-2.8</v>
      </c>
      <c r="S554">
        <v>34</v>
      </c>
      <c r="T554">
        <v>3</v>
      </c>
      <c r="U554">
        <v>33.4</v>
      </c>
      <c r="V554" s="1" t="str">
        <f t="shared" si="16"/>
        <v>34° 3' 33.4"</v>
      </c>
      <c r="W554">
        <v>113</v>
      </c>
      <c r="X554">
        <v>36</v>
      </c>
      <c r="Y554">
        <v>33.9</v>
      </c>
      <c r="Z554" s="1" t="str">
        <f t="shared" si="17"/>
        <v>113° 36' 33.9"</v>
      </c>
      <c r="AA554">
        <v>1790</v>
      </c>
      <c r="AB554" t="s">
        <v>1662</v>
      </c>
      <c r="AC554" t="s">
        <v>1663</v>
      </c>
    </row>
    <row r="555" spans="1:29" x14ac:dyDescent="0.25">
      <c r="A555" t="s">
        <v>1702</v>
      </c>
      <c r="B555" t="s">
        <v>1703</v>
      </c>
      <c r="C555" t="s">
        <v>1704</v>
      </c>
      <c r="D555" t="s">
        <v>1676</v>
      </c>
      <c r="E555" t="s">
        <v>1676</v>
      </c>
      <c r="F555">
        <v>44595.458333333299</v>
      </c>
      <c r="G555">
        <v>5.17</v>
      </c>
      <c r="H555" t="s">
        <v>30</v>
      </c>
      <c r="I555" t="s">
        <v>107</v>
      </c>
      <c r="L555">
        <v>37301</v>
      </c>
      <c r="M555">
        <v>8.93</v>
      </c>
      <c r="N555" t="s">
        <v>30</v>
      </c>
      <c r="O555" t="s">
        <v>38</v>
      </c>
      <c r="R555">
        <v>3.76</v>
      </c>
      <c r="S555">
        <v>34</v>
      </c>
      <c r="T555">
        <v>13</v>
      </c>
      <c r="U555">
        <v>35.1</v>
      </c>
      <c r="V555" s="1" t="str">
        <f t="shared" si="16"/>
        <v>34° 13' 35.1"</v>
      </c>
      <c r="W555">
        <v>111</v>
      </c>
      <c r="X555">
        <v>17</v>
      </c>
      <c r="Y555">
        <v>51.41</v>
      </c>
      <c r="Z555" s="1" t="str">
        <f t="shared" si="17"/>
        <v>111° 17' 51.41"</v>
      </c>
      <c r="AA555">
        <v>4821.29</v>
      </c>
      <c r="AB555" t="s">
        <v>1677</v>
      </c>
      <c r="AC555" t="s">
        <v>1678</v>
      </c>
    </row>
    <row r="556" spans="1:29" x14ac:dyDescent="0.25">
      <c r="A556" t="s">
        <v>1705</v>
      </c>
      <c r="B556" t="s">
        <v>1706</v>
      </c>
      <c r="C556" t="s">
        <v>1707</v>
      </c>
      <c r="D556" t="s">
        <v>1708</v>
      </c>
      <c r="E556" t="s">
        <v>1709</v>
      </c>
      <c r="F556">
        <v>44516.513888888898</v>
      </c>
      <c r="G556">
        <v>64.900000000000006</v>
      </c>
      <c r="H556" t="s">
        <v>30</v>
      </c>
      <c r="I556" t="s">
        <v>38</v>
      </c>
      <c r="L556">
        <v>37211</v>
      </c>
      <c r="M556">
        <v>74.05</v>
      </c>
      <c r="N556" t="s">
        <v>30</v>
      </c>
      <c r="O556" t="s">
        <v>38</v>
      </c>
      <c r="R556">
        <v>9.15</v>
      </c>
      <c r="S556">
        <v>34</v>
      </c>
      <c r="T556">
        <v>13</v>
      </c>
      <c r="U556">
        <v>38.4</v>
      </c>
      <c r="V556" s="1" t="str">
        <f t="shared" si="16"/>
        <v>34° 13' 38.4"</v>
      </c>
      <c r="W556">
        <v>111</v>
      </c>
      <c r="X556">
        <v>19</v>
      </c>
      <c r="Y556">
        <v>46.9</v>
      </c>
      <c r="Z556" s="1" t="str">
        <f t="shared" si="17"/>
        <v>111° 19' 46.9"</v>
      </c>
      <c r="AA556">
        <v>4905</v>
      </c>
      <c r="AB556" t="s">
        <v>1710</v>
      </c>
      <c r="AC556" t="s">
        <v>1711</v>
      </c>
    </row>
    <row r="557" spans="1:29" x14ac:dyDescent="0.25">
      <c r="A557" t="s">
        <v>1712</v>
      </c>
      <c r="B557" t="s">
        <v>1713</v>
      </c>
      <c r="C557" t="s">
        <v>1714</v>
      </c>
      <c r="D557" t="s">
        <v>1708</v>
      </c>
      <c r="E557" t="s">
        <v>1709</v>
      </c>
      <c r="F557">
        <v>44595.4375</v>
      </c>
      <c r="G557">
        <v>53.63</v>
      </c>
      <c r="H557" t="s">
        <v>30</v>
      </c>
      <c r="I557" t="s">
        <v>107</v>
      </c>
      <c r="L557">
        <v>37203</v>
      </c>
      <c r="M557">
        <v>102.51</v>
      </c>
      <c r="N557" t="s">
        <v>30</v>
      </c>
      <c r="O557" t="s">
        <v>38</v>
      </c>
      <c r="R557">
        <v>48.88</v>
      </c>
      <c r="S557">
        <v>34</v>
      </c>
      <c r="T557">
        <v>13</v>
      </c>
      <c r="U557">
        <v>57.21</v>
      </c>
      <c r="V557" s="1" t="str">
        <f t="shared" si="16"/>
        <v>34° 13' 57.21"</v>
      </c>
      <c r="W557">
        <v>111</v>
      </c>
      <c r="X557">
        <v>19</v>
      </c>
      <c r="Y557">
        <v>19.75</v>
      </c>
      <c r="Z557" s="1" t="str">
        <f t="shared" si="17"/>
        <v>111° 19' 19.75"</v>
      </c>
      <c r="AA557">
        <v>4917.63</v>
      </c>
      <c r="AB557" t="s">
        <v>1710</v>
      </c>
      <c r="AC557" t="s">
        <v>1711</v>
      </c>
    </row>
    <row r="558" spans="1:29" x14ac:dyDescent="0.25">
      <c r="A558" t="s">
        <v>1715</v>
      </c>
      <c r="B558" t="s">
        <v>1716</v>
      </c>
      <c r="C558" t="s">
        <v>1717</v>
      </c>
      <c r="D558" t="s">
        <v>1708</v>
      </c>
      <c r="E558" t="s">
        <v>1709</v>
      </c>
      <c r="F558">
        <v>44516.493055555598</v>
      </c>
      <c r="G558">
        <v>31.1</v>
      </c>
      <c r="H558" t="s">
        <v>30</v>
      </c>
      <c r="I558" t="s">
        <v>38</v>
      </c>
      <c r="L558">
        <v>37210</v>
      </c>
      <c r="M558">
        <v>37.049999999999997</v>
      </c>
      <c r="N558" t="s">
        <v>30</v>
      </c>
      <c r="O558" t="s">
        <v>38</v>
      </c>
      <c r="R558">
        <v>5.95</v>
      </c>
      <c r="S558">
        <v>34</v>
      </c>
      <c r="T558">
        <v>14</v>
      </c>
      <c r="U558">
        <v>8.6</v>
      </c>
      <c r="V558" s="1" t="str">
        <f t="shared" si="16"/>
        <v>34° 14' 8.6"</v>
      </c>
      <c r="W558">
        <v>111</v>
      </c>
      <c r="X558">
        <v>21</v>
      </c>
      <c r="Y558">
        <v>20.2</v>
      </c>
      <c r="Z558" s="1" t="str">
        <f t="shared" si="17"/>
        <v>111° 21' 20.2"</v>
      </c>
      <c r="AA558">
        <v>4830</v>
      </c>
      <c r="AB558" t="s">
        <v>1710</v>
      </c>
      <c r="AC558" t="s">
        <v>1711</v>
      </c>
    </row>
    <row r="559" spans="1:29" x14ac:dyDescent="0.25">
      <c r="A559" t="s">
        <v>1718</v>
      </c>
      <c r="B559" t="s">
        <v>1719</v>
      </c>
      <c r="D559" t="s">
        <v>1708</v>
      </c>
      <c r="E559" t="s">
        <v>1709</v>
      </c>
      <c r="F559">
        <v>44516.4777777778</v>
      </c>
      <c r="G559">
        <v>126</v>
      </c>
      <c r="H559" t="s">
        <v>30</v>
      </c>
      <c r="I559" t="s">
        <v>38</v>
      </c>
      <c r="L559">
        <v>37211</v>
      </c>
      <c r="M559">
        <v>183.2</v>
      </c>
      <c r="N559" t="s">
        <v>30</v>
      </c>
      <c r="O559" t="s">
        <v>38</v>
      </c>
      <c r="R559">
        <v>57.2</v>
      </c>
      <c r="S559">
        <v>34</v>
      </c>
      <c r="T559">
        <v>14</v>
      </c>
      <c r="U559">
        <v>18.3</v>
      </c>
      <c r="V559" s="1" t="str">
        <f t="shared" si="16"/>
        <v>34° 14' 18.3"</v>
      </c>
      <c r="W559">
        <v>111</v>
      </c>
      <c r="X559">
        <v>19</v>
      </c>
      <c r="Y559">
        <v>48.7</v>
      </c>
      <c r="Z559" s="1" t="str">
        <f t="shared" si="17"/>
        <v>111° 19' 48.7"</v>
      </c>
      <c r="AA559">
        <v>4961</v>
      </c>
      <c r="AB559" t="s">
        <v>1710</v>
      </c>
      <c r="AC559" t="s">
        <v>1711</v>
      </c>
    </row>
    <row r="560" spans="1:29" x14ac:dyDescent="0.25">
      <c r="A560" t="s">
        <v>1720</v>
      </c>
      <c r="B560" t="s">
        <v>1721</v>
      </c>
      <c r="C560" t="s">
        <v>1722</v>
      </c>
      <c r="D560" t="s">
        <v>1723</v>
      </c>
      <c r="E560" t="s">
        <v>1724</v>
      </c>
      <c r="F560">
        <v>44496.690972222197</v>
      </c>
      <c r="G560">
        <v>632.79999999999995</v>
      </c>
      <c r="H560" t="s">
        <v>30</v>
      </c>
      <c r="I560" t="s">
        <v>38</v>
      </c>
      <c r="L560">
        <v>37270</v>
      </c>
      <c r="M560">
        <v>642</v>
      </c>
      <c r="N560" t="s">
        <v>30</v>
      </c>
      <c r="O560" t="s">
        <v>38</v>
      </c>
      <c r="R560">
        <v>9.1999999999999993</v>
      </c>
      <c r="S560">
        <v>34</v>
      </c>
      <c r="T560">
        <v>8</v>
      </c>
      <c r="U560">
        <v>52.1</v>
      </c>
      <c r="V560" s="1" t="str">
        <f t="shared" si="16"/>
        <v>34° 8' 52.1"</v>
      </c>
      <c r="W560">
        <v>113</v>
      </c>
      <c r="X560">
        <v>12</v>
      </c>
      <c r="Y560">
        <v>25.1</v>
      </c>
      <c r="Z560" s="1" t="str">
        <f t="shared" si="17"/>
        <v>113° 12' 25.1"</v>
      </c>
      <c r="AA560">
        <v>2360</v>
      </c>
      <c r="AB560" t="s">
        <v>1725</v>
      </c>
      <c r="AC560" t="s">
        <v>1726</v>
      </c>
    </row>
    <row r="561" spans="1:29" x14ac:dyDescent="0.25">
      <c r="A561" t="s">
        <v>1727</v>
      </c>
      <c r="B561" t="s">
        <v>1728</v>
      </c>
      <c r="C561" t="s">
        <v>1729</v>
      </c>
      <c r="D561" t="s">
        <v>1670</v>
      </c>
      <c r="E561" t="s">
        <v>1670</v>
      </c>
      <c r="F561">
        <v>44497.583333333299</v>
      </c>
      <c r="G561">
        <v>480.59</v>
      </c>
      <c r="H561" t="s">
        <v>30</v>
      </c>
      <c r="I561" t="s">
        <v>107</v>
      </c>
      <c r="L561">
        <v>37179</v>
      </c>
      <c r="M561">
        <v>453.8</v>
      </c>
      <c r="N561" t="s">
        <v>30</v>
      </c>
      <c r="O561" t="s">
        <v>38</v>
      </c>
      <c r="R561">
        <v>-26.79</v>
      </c>
      <c r="S561">
        <v>34</v>
      </c>
      <c r="T561">
        <v>11</v>
      </c>
      <c r="U561">
        <v>13.5</v>
      </c>
      <c r="V561" s="1" t="str">
        <f t="shared" si="16"/>
        <v>34° 11' 13.5"</v>
      </c>
      <c r="W561">
        <v>112</v>
      </c>
      <c r="X561">
        <v>8</v>
      </c>
      <c r="Y561">
        <v>2.4700000000000002</v>
      </c>
      <c r="Z561" s="1" t="str">
        <f t="shared" si="17"/>
        <v>112° 8' 2.47"</v>
      </c>
      <c r="AA561">
        <v>3395.32</v>
      </c>
      <c r="AB561" t="s">
        <v>1671</v>
      </c>
      <c r="AC561" t="s">
        <v>1672</v>
      </c>
    </row>
    <row r="562" spans="1:29" x14ac:dyDescent="0.25">
      <c r="A562" t="s">
        <v>1730</v>
      </c>
      <c r="B562" t="s">
        <v>1731</v>
      </c>
      <c r="C562" t="s">
        <v>1732</v>
      </c>
      <c r="D562" t="s">
        <v>1670</v>
      </c>
      <c r="E562" t="s">
        <v>1670</v>
      </c>
      <c r="F562">
        <v>44504.526388888902</v>
      </c>
      <c r="G562">
        <v>68.099999999999994</v>
      </c>
      <c r="H562" t="s">
        <v>30</v>
      </c>
      <c r="I562" t="s">
        <v>38</v>
      </c>
      <c r="L562">
        <v>37179</v>
      </c>
      <c r="M562">
        <v>69.099999999999994</v>
      </c>
      <c r="N562" t="s">
        <v>30</v>
      </c>
      <c r="O562" t="s">
        <v>38</v>
      </c>
      <c r="R562">
        <v>1</v>
      </c>
      <c r="S562">
        <v>34</v>
      </c>
      <c r="T562">
        <v>19</v>
      </c>
      <c r="U562">
        <v>59.5</v>
      </c>
      <c r="V562" s="1" t="str">
        <f t="shared" si="16"/>
        <v>34° 19' 59.5"</v>
      </c>
      <c r="W562">
        <v>112</v>
      </c>
      <c r="X562">
        <v>7</v>
      </c>
      <c r="Y562">
        <v>15.9</v>
      </c>
      <c r="Z562" s="1" t="str">
        <f t="shared" si="17"/>
        <v>112° 7' 15.9"</v>
      </c>
      <c r="AA562">
        <v>3805</v>
      </c>
      <c r="AB562" t="s">
        <v>1671</v>
      </c>
      <c r="AC562" t="s">
        <v>1672</v>
      </c>
    </row>
    <row r="563" spans="1:29" x14ac:dyDescent="0.25">
      <c r="A563" t="s">
        <v>1733</v>
      </c>
      <c r="B563" t="s">
        <v>1734</v>
      </c>
      <c r="C563" t="s">
        <v>1735</v>
      </c>
      <c r="D563" t="s">
        <v>1688</v>
      </c>
      <c r="E563" t="s">
        <v>1688</v>
      </c>
      <c r="F563">
        <v>44594.59375</v>
      </c>
      <c r="G563">
        <v>120.68</v>
      </c>
      <c r="H563" t="s">
        <v>30</v>
      </c>
      <c r="I563" t="s">
        <v>107</v>
      </c>
      <c r="L563">
        <v>37182</v>
      </c>
      <c r="M563">
        <v>81.58</v>
      </c>
      <c r="N563" t="s">
        <v>30</v>
      </c>
      <c r="O563" t="s">
        <v>31</v>
      </c>
      <c r="R563">
        <v>-39.1</v>
      </c>
      <c r="S563">
        <v>34</v>
      </c>
      <c r="T563">
        <v>20</v>
      </c>
      <c r="U563">
        <v>18.53</v>
      </c>
      <c r="V563" s="1" t="str">
        <f t="shared" si="16"/>
        <v>34° 20' 18.53"</v>
      </c>
      <c r="W563">
        <v>109</v>
      </c>
      <c r="X563">
        <v>22</v>
      </c>
      <c r="Y563">
        <v>2.42</v>
      </c>
      <c r="Z563" s="1" t="str">
        <f t="shared" si="17"/>
        <v>109° 22' 2.42"</v>
      </c>
      <c r="AA563">
        <v>6062</v>
      </c>
      <c r="AB563" t="s">
        <v>1689</v>
      </c>
      <c r="AC563" t="s">
        <v>1690</v>
      </c>
    </row>
    <row r="564" spans="1:29" x14ac:dyDescent="0.25">
      <c r="A564" t="s">
        <v>1736</v>
      </c>
      <c r="B564" t="s">
        <v>1737</v>
      </c>
      <c r="C564" t="s">
        <v>1738</v>
      </c>
      <c r="D564" t="s">
        <v>1688</v>
      </c>
      <c r="E564" t="s">
        <v>1688</v>
      </c>
      <c r="F564">
        <v>44497.514305555596</v>
      </c>
      <c r="G564">
        <v>653.9</v>
      </c>
      <c r="H564" t="s">
        <v>30</v>
      </c>
      <c r="I564" t="s">
        <v>38</v>
      </c>
      <c r="L564">
        <v>37182</v>
      </c>
      <c r="M564">
        <v>569.45000000000005</v>
      </c>
      <c r="N564" t="s">
        <v>30</v>
      </c>
      <c r="O564" t="s">
        <v>38</v>
      </c>
      <c r="R564">
        <v>-84.45</v>
      </c>
      <c r="S564">
        <v>34</v>
      </c>
      <c r="T564">
        <v>20</v>
      </c>
      <c r="U564">
        <v>33.4</v>
      </c>
      <c r="V564" s="1" t="str">
        <f t="shared" si="16"/>
        <v>34° 20' 33.4"</v>
      </c>
      <c r="W564">
        <v>109</v>
      </c>
      <c r="X564">
        <v>17</v>
      </c>
      <c r="Y564">
        <v>37.6</v>
      </c>
      <c r="Z564" s="1" t="str">
        <f t="shared" si="17"/>
        <v>109° 17' 37.6"</v>
      </c>
      <c r="AA564">
        <v>6521</v>
      </c>
      <c r="AB564" t="s">
        <v>1689</v>
      </c>
      <c r="AC564" t="s">
        <v>1690</v>
      </c>
    </row>
    <row r="565" spans="1:29" x14ac:dyDescent="0.25">
      <c r="A565" t="s">
        <v>1739</v>
      </c>
      <c r="B565" t="s">
        <v>1740</v>
      </c>
      <c r="C565" t="s">
        <v>1741</v>
      </c>
      <c r="D565" t="s">
        <v>1688</v>
      </c>
      <c r="E565" t="s">
        <v>1688</v>
      </c>
      <c r="F565">
        <v>44488</v>
      </c>
      <c r="G565">
        <v>27.7</v>
      </c>
      <c r="H565" t="s">
        <v>30</v>
      </c>
      <c r="I565" t="s">
        <v>31</v>
      </c>
      <c r="L565">
        <v>37180</v>
      </c>
      <c r="M565">
        <v>27.42</v>
      </c>
      <c r="N565" t="s">
        <v>30</v>
      </c>
      <c r="O565" t="s">
        <v>31</v>
      </c>
      <c r="R565">
        <v>-0.28000000000000003</v>
      </c>
      <c r="S565">
        <v>34</v>
      </c>
      <c r="T565">
        <v>20</v>
      </c>
      <c r="U565">
        <v>47.46</v>
      </c>
      <c r="V565" s="1" t="str">
        <f t="shared" si="16"/>
        <v>34° 20' 47.46"</v>
      </c>
      <c r="W565">
        <v>109</v>
      </c>
      <c r="X565">
        <v>43</v>
      </c>
      <c r="Y565">
        <v>54.56</v>
      </c>
      <c r="Z565" s="1" t="str">
        <f t="shared" si="17"/>
        <v>109° 43' 54.56"</v>
      </c>
      <c r="AA565">
        <v>6422</v>
      </c>
      <c r="AB565" t="s">
        <v>1689</v>
      </c>
      <c r="AC565" t="s">
        <v>1690</v>
      </c>
    </row>
    <row r="566" spans="1:29" x14ac:dyDescent="0.25">
      <c r="A566" t="s">
        <v>1742</v>
      </c>
      <c r="B566" t="s">
        <v>1743</v>
      </c>
      <c r="C566" t="s">
        <v>1744</v>
      </c>
      <c r="D566" t="s">
        <v>1745</v>
      </c>
      <c r="E566" t="s">
        <v>1724</v>
      </c>
      <c r="F566">
        <v>44505.525694444397</v>
      </c>
      <c r="G566">
        <v>92.4</v>
      </c>
      <c r="H566" t="s">
        <v>30</v>
      </c>
      <c r="I566" t="s">
        <v>38</v>
      </c>
      <c r="L566">
        <v>37181</v>
      </c>
      <c r="M566">
        <v>91.8</v>
      </c>
      <c r="N566" t="s">
        <v>30</v>
      </c>
      <c r="O566" t="s">
        <v>38</v>
      </c>
      <c r="R566">
        <v>-0.6</v>
      </c>
      <c r="S566">
        <v>34</v>
      </c>
      <c r="T566">
        <v>20</v>
      </c>
      <c r="U566">
        <v>41.8</v>
      </c>
      <c r="V566" s="1" t="str">
        <f t="shared" si="16"/>
        <v>34° 20' 41.8"</v>
      </c>
      <c r="W566">
        <v>112</v>
      </c>
      <c r="X566">
        <v>55</v>
      </c>
      <c r="Y566">
        <v>40.4</v>
      </c>
      <c r="Z566" s="1" t="str">
        <f t="shared" si="17"/>
        <v>112° 55' 40.4"</v>
      </c>
      <c r="AA566">
        <v>3470</v>
      </c>
      <c r="AB566" t="s">
        <v>1725</v>
      </c>
      <c r="AC566" t="s">
        <v>1746</v>
      </c>
    </row>
    <row r="567" spans="1:29" x14ac:dyDescent="0.25">
      <c r="A567" t="s">
        <v>1747</v>
      </c>
      <c r="B567" t="s">
        <v>1748</v>
      </c>
      <c r="C567" t="s">
        <v>1749</v>
      </c>
      <c r="D567" t="s">
        <v>1708</v>
      </c>
      <c r="E567" t="s">
        <v>1709</v>
      </c>
      <c r="F567">
        <v>44516.465277777803</v>
      </c>
      <c r="G567">
        <v>134.30000000000001</v>
      </c>
      <c r="H567" t="s">
        <v>30</v>
      </c>
      <c r="I567" t="s">
        <v>38</v>
      </c>
      <c r="L567">
        <v>37211</v>
      </c>
      <c r="M567">
        <v>199.5</v>
      </c>
      <c r="N567" t="s">
        <v>30</v>
      </c>
      <c r="O567" t="s">
        <v>38</v>
      </c>
      <c r="R567">
        <v>65.2</v>
      </c>
      <c r="S567">
        <v>34</v>
      </c>
      <c r="T567">
        <v>14</v>
      </c>
      <c r="U567">
        <v>36.5</v>
      </c>
      <c r="V567" s="1" t="str">
        <f t="shared" si="16"/>
        <v>34° 14' 36.5"</v>
      </c>
      <c r="W567">
        <v>111</v>
      </c>
      <c r="X567">
        <v>18</v>
      </c>
      <c r="Y567">
        <v>59.7</v>
      </c>
      <c r="Z567" s="1" t="str">
        <f t="shared" si="17"/>
        <v>111° 18' 59.7"</v>
      </c>
      <c r="AA567">
        <v>4990</v>
      </c>
      <c r="AB567" t="s">
        <v>1710</v>
      </c>
      <c r="AC567" t="s">
        <v>1711</v>
      </c>
    </row>
    <row r="568" spans="1:29" x14ac:dyDescent="0.25">
      <c r="A568" t="s">
        <v>1750</v>
      </c>
      <c r="B568" t="s">
        <v>1751</v>
      </c>
      <c r="C568" t="s">
        <v>1752</v>
      </c>
      <c r="D568" t="s">
        <v>1676</v>
      </c>
      <c r="E568" t="s">
        <v>1676</v>
      </c>
      <c r="F568">
        <v>44617.515972222202</v>
      </c>
      <c r="G568">
        <v>118.2</v>
      </c>
      <c r="H568" t="s">
        <v>30</v>
      </c>
      <c r="I568" t="s">
        <v>38</v>
      </c>
      <c r="L568">
        <v>37301</v>
      </c>
      <c r="M568">
        <v>124.7</v>
      </c>
      <c r="N568" t="s">
        <v>30</v>
      </c>
      <c r="O568" t="s">
        <v>38</v>
      </c>
      <c r="R568">
        <v>6.5</v>
      </c>
      <c r="S568">
        <v>34</v>
      </c>
      <c r="T568">
        <v>14</v>
      </c>
      <c r="U568">
        <v>53</v>
      </c>
      <c r="V568" s="1" t="str">
        <f t="shared" si="16"/>
        <v>34° 14' 53"</v>
      </c>
      <c r="W568">
        <v>111</v>
      </c>
      <c r="X568">
        <v>18</v>
      </c>
      <c r="Y568">
        <v>18.899999999999999</v>
      </c>
      <c r="Z568" s="1" t="str">
        <f t="shared" si="17"/>
        <v>111° 18' 18.9"</v>
      </c>
      <c r="AA568">
        <v>5079</v>
      </c>
      <c r="AB568" t="s">
        <v>1677</v>
      </c>
      <c r="AC568" t="s">
        <v>1678</v>
      </c>
    </row>
    <row r="569" spans="1:29" x14ac:dyDescent="0.25">
      <c r="A569" t="s">
        <v>1753</v>
      </c>
      <c r="B569" t="s">
        <v>1754</v>
      </c>
      <c r="C569" t="s">
        <v>1755</v>
      </c>
      <c r="D569" t="s">
        <v>1756</v>
      </c>
      <c r="E569" t="s">
        <v>1724</v>
      </c>
      <c r="F569">
        <v>44495.5</v>
      </c>
      <c r="G569">
        <v>21</v>
      </c>
      <c r="H569" t="s">
        <v>30</v>
      </c>
      <c r="I569" t="s">
        <v>38</v>
      </c>
      <c r="L569">
        <v>37210</v>
      </c>
      <c r="M569">
        <v>22</v>
      </c>
      <c r="N569" t="s">
        <v>30</v>
      </c>
      <c r="O569" t="s">
        <v>38</v>
      </c>
      <c r="R569">
        <v>1</v>
      </c>
      <c r="S569">
        <v>34</v>
      </c>
      <c r="T569">
        <v>14</v>
      </c>
      <c r="U569">
        <v>54.2</v>
      </c>
      <c r="V569" s="1" t="str">
        <f t="shared" si="16"/>
        <v>34° 14' 54.2"</v>
      </c>
      <c r="W569">
        <v>113</v>
      </c>
      <c r="X569">
        <v>56</v>
      </c>
      <c r="Y569">
        <v>54.8</v>
      </c>
      <c r="Z569" s="1" t="str">
        <f t="shared" si="17"/>
        <v>113° 56' 54.8"</v>
      </c>
      <c r="AA569">
        <v>615</v>
      </c>
      <c r="AB569" t="s">
        <v>1725</v>
      </c>
      <c r="AC569" t="s">
        <v>1757</v>
      </c>
    </row>
    <row r="570" spans="1:29" x14ac:dyDescent="0.25">
      <c r="A570" t="s">
        <v>1758</v>
      </c>
      <c r="B570" t="s">
        <v>1759</v>
      </c>
      <c r="C570" t="s">
        <v>1760</v>
      </c>
      <c r="D570" t="s">
        <v>1708</v>
      </c>
      <c r="E570" t="s">
        <v>1709</v>
      </c>
      <c r="F570">
        <v>44515.670138888898</v>
      </c>
      <c r="G570">
        <v>186.9</v>
      </c>
      <c r="H570" t="s">
        <v>30</v>
      </c>
      <c r="I570" t="s">
        <v>38</v>
      </c>
      <c r="L570">
        <v>37210</v>
      </c>
      <c r="M570">
        <v>169.25</v>
      </c>
      <c r="N570" t="s">
        <v>30</v>
      </c>
      <c r="O570" t="s">
        <v>38</v>
      </c>
      <c r="R570">
        <v>-17.649999999999999</v>
      </c>
      <c r="S570">
        <v>34</v>
      </c>
      <c r="T570">
        <v>15</v>
      </c>
      <c r="U570">
        <v>5.3</v>
      </c>
      <c r="V570" s="1" t="str">
        <f t="shared" si="16"/>
        <v>34° 15' 5.3"</v>
      </c>
      <c r="W570">
        <v>111</v>
      </c>
      <c r="X570">
        <v>21</v>
      </c>
      <c r="Y570">
        <v>43.8</v>
      </c>
      <c r="Z570" s="1" t="str">
        <f t="shared" si="17"/>
        <v>111° 21' 43.8"</v>
      </c>
      <c r="AA570">
        <v>5060</v>
      </c>
      <c r="AB570" t="s">
        <v>1710</v>
      </c>
      <c r="AC570" t="s">
        <v>1711</v>
      </c>
    </row>
    <row r="571" spans="1:29" x14ac:dyDescent="0.25">
      <c r="A571" t="s">
        <v>1761</v>
      </c>
      <c r="B571" t="s">
        <v>1762</v>
      </c>
      <c r="C571" t="s">
        <v>1763</v>
      </c>
      <c r="D571" t="s">
        <v>1723</v>
      </c>
      <c r="E571" t="s">
        <v>1724</v>
      </c>
      <c r="F571">
        <v>44496.628472222197</v>
      </c>
      <c r="G571">
        <v>639.1</v>
      </c>
      <c r="H571" t="s">
        <v>30</v>
      </c>
      <c r="I571" t="s">
        <v>38</v>
      </c>
      <c r="L571">
        <v>37270</v>
      </c>
      <c r="M571">
        <v>640.29999999999995</v>
      </c>
      <c r="N571" t="s">
        <v>30</v>
      </c>
      <c r="O571" t="s">
        <v>38</v>
      </c>
      <c r="R571">
        <v>1.2</v>
      </c>
      <c r="S571">
        <v>34</v>
      </c>
      <c r="T571">
        <v>15</v>
      </c>
      <c r="U571">
        <v>7.2</v>
      </c>
      <c r="V571" s="1" t="str">
        <f t="shared" si="16"/>
        <v>34° 15' 7.2"</v>
      </c>
      <c r="W571">
        <v>113</v>
      </c>
      <c r="X571">
        <v>20</v>
      </c>
      <c r="Y571">
        <v>40.1</v>
      </c>
      <c r="Z571" s="1" t="str">
        <f t="shared" si="17"/>
        <v>113° 20' 40.1"</v>
      </c>
      <c r="AA571">
        <v>2162</v>
      </c>
      <c r="AB571" t="s">
        <v>1725</v>
      </c>
      <c r="AC571" t="s">
        <v>1726</v>
      </c>
    </row>
    <row r="572" spans="1:29" x14ac:dyDescent="0.25">
      <c r="A572" t="s">
        <v>1764</v>
      </c>
      <c r="B572" t="s">
        <v>1765</v>
      </c>
      <c r="C572" t="s">
        <v>1766</v>
      </c>
      <c r="D572" t="s">
        <v>1708</v>
      </c>
      <c r="E572" t="s">
        <v>1709</v>
      </c>
      <c r="F572">
        <v>44515.65625</v>
      </c>
      <c r="G572">
        <v>290.10000000000002</v>
      </c>
      <c r="H572" t="s">
        <v>30</v>
      </c>
      <c r="I572" t="s">
        <v>38</v>
      </c>
      <c r="L572">
        <v>37210</v>
      </c>
      <c r="M572">
        <v>323.05</v>
      </c>
      <c r="N572" t="s">
        <v>30</v>
      </c>
      <c r="O572" t="s">
        <v>38</v>
      </c>
      <c r="R572">
        <v>32.950000000000003</v>
      </c>
      <c r="S572">
        <v>34</v>
      </c>
      <c r="T572">
        <v>15</v>
      </c>
      <c r="U572">
        <v>14.3</v>
      </c>
      <c r="V572" s="1" t="str">
        <f t="shared" si="16"/>
        <v>34° 15' 14.3"</v>
      </c>
      <c r="W572">
        <v>111</v>
      </c>
      <c r="X572">
        <v>20</v>
      </c>
      <c r="Y572">
        <v>51.4</v>
      </c>
      <c r="Z572" s="1" t="str">
        <f t="shared" si="17"/>
        <v>111° 20' 51.4"</v>
      </c>
      <c r="AA572">
        <v>5120</v>
      </c>
      <c r="AB572" t="s">
        <v>1710</v>
      </c>
      <c r="AC572" t="s">
        <v>1711</v>
      </c>
    </row>
    <row r="573" spans="1:29" x14ac:dyDescent="0.25">
      <c r="A573" t="s">
        <v>1767</v>
      </c>
      <c r="B573" t="s">
        <v>1768</v>
      </c>
      <c r="C573" t="s">
        <v>1769</v>
      </c>
      <c r="D573" t="s">
        <v>1723</v>
      </c>
      <c r="E573" t="s">
        <v>1724</v>
      </c>
      <c r="F573">
        <v>44614.538194444402</v>
      </c>
      <c r="G573">
        <v>51.7</v>
      </c>
      <c r="H573" t="s">
        <v>30</v>
      </c>
      <c r="I573" t="s">
        <v>31</v>
      </c>
      <c r="L573">
        <v>37270</v>
      </c>
      <c r="M573">
        <v>51.6</v>
      </c>
      <c r="N573" t="s">
        <v>30</v>
      </c>
      <c r="O573" t="s">
        <v>38</v>
      </c>
      <c r="R573">
        <v>-0.1</v>
      </c>
      <c r="S573">
        <v>34</v>
      </c>
      <c r="T573">
        <v>15</v>
      </c>
      <c r="U573">
        <v>31</v>
      </c>
      <c r="V573" s="1" t="str">
        <f t="shared" si="16"/>
        <v>34° 15' 31"</v>
      </c>
      <c r="W573">
        <v>113</v>
      </c>
      <c r="X573">
        <v>26</v>
      </c>
      <c r="Y573">
        <v>58</v>
      </c>
      <c r="Z573" s="1" t="str">
        <f t="shared" si="17"/>
        <v>113° 26' 58"</v>
      </c>
      <c r="AA573">
        <v>1350</v>
      </c>
      <c r="AB573" t="s">
        <v>1725</v>
      </c>
      <c r="AC573" t="s">
        <v>1726</v>
      </c>
    </row>
    <row r="574" spans="1:29" x14ac:dyDescent="0.25">
      <c r="A574" t="s">
        <v>1770</v>
      </c>
      <c r="B574" t="s">
        <v>1771</v>
      </c>
      <c r="C574" t="s">
        <v>1772</v>
      </c>
      <c r="D574" t="s">
        <v>1708</v>
      </c>
      <c r="E574" t="s">
        <v>1709</v>
      </c>
      <c r="F574">
        <v>44515.640972222202</v>
      </c>
      <c r="G574">
        <v>148.4</v>
      </c>
      <c r="H574" t="s">
        <v>30</v>
      </c>
      <c r="I574" t="s">
        <v>38</v>
      </c>
      <c r="L574">
        <v>37210</v>
      </c>
      <c r="M574">
        <v>151.65</v>
      </c>
      <c r="N574" t="s">
        <v>30</v>
      </c>
      <c r="O574" t="s">
        <v>38</v>
      </c>
      <c r="R574">
        <v>3.25</v>
      </c>
      <c r="S574">
        <v>34</v>
      </c>
      <c r="T574">
        <v>15</v>
      </c>
      <c r="U574">
        <v>46.7</v>
      </c>
      <c r="V574" s="1" t="str">
        <f t="shared" si="16"/>
        <v>34° 15' 46.7"</v>
      </c>
      <c r="W574">
        <v>111</v>
      </c>
      <c r="X574">
        <v>19</v>
      </c>
      <c r="Y574">
        <v>25.7</v>
      </c>
      <c r="Z574" s="1" t="str">
        <f t="shared" si="17"/>
        <v>111° 19' 25.7"</v>
      </c>
      <c r="AA574">
        <v>5002</v>
      </c>
      <c r="AB574" t="s">
        <v>1710</v>
      </c>
      <c r="AC574" t="s">
        <v>1711</v>
      </c>
    </row>
    <row r="575" spans="1:29" x14ac:dyDescent="0.25">
      <c r="A575" t="s">
        <v>1773</v>
      </c>
      <c r="B575" t="s">
        <v>1774</v>
      </c>
      <c r="C575" t="s">
        <v>1775</v>
      </c>
      <c r="D575" t="s">
        <v>1756</v>
      </c>
      <c r="E575" t="s">
        <v>1724</v>
      </c>
      <c r="F575">
        <v>44495.520833333299</v>
      </c>
      <c r="G575">
        <v>100.1</v>
      </c>
      <c r="H575" t="s">
        <v>30</v>
      </c>
      <c r="I575" t="s">
        <v>38</v>
      </c>
      <c r="L575">
        <v>37210</v>
      </c>
      <c r="M575">
        <v>101.5</v>
      </c>
      <c r="N575" t="s">
        <v>30</v>
      </c>
      <c r="O575" t="s">
        <v>38</v>
      </c>
      <c r="R575">
        <v>1.4</v>
      </c>
      <c r="S575">
        <v>34</v>
      </c>
      <c r="T575">
        <v>16</v>
      </c>
      <c r="U575">
        <v>27.3</v>
      </c>
      <c r="V575" s="1" t="str">
        <f t="shared" si="16"/>
        <v>34° 16' 27.3"</v>
      </c>
      <c r="W575">
        <v>113</v>
      </c>
      <c r="X575">
        <v>56</v>
      </c>
      <c r="Y575">
        <v>23.6</v>
      </c>
      <c r="Z575" s="1" t="str">
        <f t="shared" si="17"/>
        <v>113° 56' 23.6"</v>
      </c>
      <c r="AA575">
        <v>695</v>
      </c>
      <c r="AB575" t="s">
        <v>1725</v>
      </c>
      <c r="AC575" t="s">
        <v>1757</v>
      </c>
    </row>
    <row r="576" spans="1:29" x14ac:dyDescent="0.25">
      <c r="A576" t="s">
        <v>1776</v>
      </c>
      <c r="B576" t="s">
        <v>1777</v>
      </c>
      <c r="C576" t="s">
        <v>1778</v>
      </c>
      <c r="D576" t="s">
        <v>1745</v>
      </c>
      <c r="E576" t="s">
        <v>1724</v>
      </c>
      <c r="F576">
        <v>44491.451388888898</v>
      </c>
      <c r="G576">
        <v>77.900000000000006</v>
      </c>
      <c r="H576" t="s">
        <v>30</v>
      </c>
      <c r="I576" t="s">
        <v>31</v>
      </c>
      <c r="L576">
        <v>37181</v>
      </c>
      <c r="M576">
        <v>75.5</v>
      </c>
      <c r="N576" t="s">
        <v>30</v>
      </c>
      <c r="O576" t="s">
        <v>38</v>
      </c>
      <c r="R576">
        <v>-2.4</v>
      </c>
      <c r="S576">
        <v>34</v>
      </c>
      <c r="T576">
        <v>17</v>
      </c>
      <c r="U576">
        <v>9.6</v>
      </c>
      <c r="V576" s="1" t="str">
        <f t="shared" si="16"/>
        <v>34° 17' 9.6"</v>
      </c>
      <c r="W576">
        <v>113</v>
      </c>
      <c r="X576">
        <v>6</v>
      </c>
      <c r="Y576">
        <v>54.9</v>
      </c>
      <c r="Z576" s="1" t="str">
        <f t="shared" si="17"/>
        <v>113° 6' 54.9"</v>
      </c>
      <c r="AA576">
        <v>2600</v>
      </c>
      <c r="AB576" t="s">
        <v>1725</v>
      </c>
      <c r="AC576" t="s">
        <v>1746</v>
      </c>
    </row>
    <row r="577" spans="1:29" x14ac:dyDescent="0.25">
      <c r="A577" t="s">
        <v>1779</v>
      </c>
      <c r="B577" t="s">
        <v>1780</v>
      </c>
      <c r="C577" t="s">
        <v>1781</v>
      </c>
      <c r="D577" t="s">
        <v>1688</v>
      </c>
      <c r="E577" t="s">
        <v>1688</v>
      </c>
      <c r="F577">
        <v>44489</v>
      </c>
      <c r="G577">
        <v>16.5</v>
      </c>
      <c r="H577" t="s">
        <v>30</v>
      </c>
      <c r="I577" t="s">
        <v>38</v>
      </c>
      <c r="L577">
        <v>37180</v>
      </c>
      <c r="M577">
        <v>13.56</v>
      </c>
      <c r="N577" t="s">
        <v>30</v>
      </c>
      <c r="O577" t="s">
        <v>31</v>
      </c>
      <c r="R577">
        <v>-2.94</v>
      </c>
      <c r="S577">
        <v>34</v>
      </c>
      <c r="T577">
        <v>25</v>
      </c>
      <c r="U577">
        <v>10.7</v>
      </c>
      <c r="V577" s="1" t="str">
        <f t="shared" si="16"/>
        <v>34° 25' 10.7"</v>
      </c>
      <c r="W577">
        <v>109</v>
      </c>
      <c r="X577">
        <v>37</v>
      </c>
      <c r="Y577">
        <v>24.5</v>
      </c>
      <c r="Z577" s="1" t="str">
        <f t="shared" si="17"/>
        <v>109° 37' 24.5"</v>
      </c>
      <c r="AA577">
        <v>6310</v>
      </c>
      <c r="AB577" t="s">
        <v>1689</v>
      </c>
      <c r="AC577" t="s">
        <v>1690</v>
      </c>
    </row>
    <row r="578" spans="1:29" x14ac:dyDescent="0.25">
      <c r="A578" t="s">
        <v>1782</v>
      </c>
      <c r="B578" t="s">
        <v>1783</v>
      </c>
      <c r="C578" t="s">
        <v>1784</v>
      </c>
      <c r="D578" t="s">
        <v>1785</v>
      </c>
      <c r="E578" t="s">
        <v>1724</v>
      </c>
      <c r="F578">
        <v>44508.508333333302</v>
      </c>
      <c r="G578">
        <v>267.39999999999998</v>
      </c>
      <c r="H578" t="s">
        <v>30</v>
      </c>
      <c r="I578" t="s">
        <v>31</v>
      </c>
      <c r="L578">
        <v>37182</v>
      </c>
      <c r="M578">
        <v>241.6</v>
      </c>
      <c r="N578" t="s">
        <v>30</v>
      </c>
      <c r="O578" t="s">
        <v>38</v>
      </c>
      <c r="R578">
        <v>-25.8</v>
      </c>
      <c r="S578">
        <v>34</v>
      </c>
      <c r="T578">
        <v>26</v>
      </c>
      <c r="U578">
        <v>24.9</v>
      </c>
      <c r="V578" s="1" t="str">
        <f t="shared" si="16"/>
        <v>34° 26' 24.9"</v>
      </c>
      <c r="W578">
        <v>112</v>
      </c>
      <c r="X578">
        <v>39</v>
      </c>
      <c r="Y578">
        <v>14.6</v>
      </c>
      <c r="Z578" s="1" t="str">
        <f t="shared" si="17"/>
        <v>112° 39' 14.6"</v>
      </c>
      <c r="AA578">
        <v>4350</v>
      </c>
      <c r="AB578" t="s">
        <v>1725</v>
      </c>
      <c r="AC578" t="s">
        <v>1786</v>
      </c>
    </row>
    <row r="579" spans="1:29" x14ac:dyDescent="0.25">
      <c r="A579" t="s">
        <v>1787</v>
      </c>
      <c r="B579" t="s">
        <v>1788</v>
      </c>
      <c r="C579" t="s">
        <v>1789</v>
      </c>
      <c r="D579" t="s">
        <v>1785</v>
      </c>
      <c r="E579" t="s">
        <v>1724</v>
      </c>
      <c r="F579">
        <v>44508.461111111101</v>
      </c>
      <c r="G579">
        <v>193.8</v>
      </c>
      <c r="H579" t="s">
        <v>30</v>
      </c>
      <c r="I579" t="s">
        <v>31</v>
      </c>
      <c r="L579">
        <v>37182</v>
      </c>
      <c r="M579">
        <v>226.3</v>
      </c>
      <c r="N579" t="s">
        <v>30</v>
      </c>
      <c r="O579" t="s">
        <v>31</v>
      </c>
      <c r="R579">
        <v>32.5</v>
      </c>
      <c r="S579">
        <v>34</v>
      </c>
      <c r="T579">
        <v>26</v>
      </c>
      <c r="U579">
        <v>39.5</v>
      </c>
      <c r="V579" s="1" t="str">
        <f t="shared" ref="V579:V642" si="18">CONCATENATE(S579,"° ",T579,"' ",U579,"""")</f>
        <v>34° 26' 39.5"</v>
      </c>
      <c r="W579">
        <v>112</v>
      </c>
      <c r="X579">
        <v>39</v>
      </c>
      <c r="Y579">
        <v>40.4</v>
      </c>
      <c r="Z579" s="1" t="str">
        <f t="shared" ref="Z579:Z642" si="19">CONCATENATE(W579,"° ",X579,"' ",Y579,"""")</f>
        <v>112° 39' 40.4"</v>
      </c>
      <c r="AA579">
        <v>4366</v>
      </c>
      <c r="AB579" t="s">
        <v>1725</v>
      </c>
      <c r="AC579" t="s">
        <v>1786</v>
      </c>
    </row>
    <row r="580" spans="1:29" x14ac:dyDescent="0.25">
      <c r="A580" t="s">
        <v>1790</v>
      </c>
      <c r="B580" t="s">
        <v>1791</v>
      </c>
      <c r="C580" t="s">
        <v>1789</v>
      </c>
      <c r="D580" t="s">
        <v>1785</v>
      </c>
      <c r="E580" t="s">
        <v>1724</v>
      </c>
      <c r="F580">
        <v>44508.465972222199</v>
      </c>
      <c r="G580">
        <v>250.5</v>
      </c>
      <c r="H580" t="s">
        <v>30</v>
      </c>
      <c r="I580" t="s">
        <v>31</v>
      </c>
      <c r="L580">
        <v>37182</v>
      </c>
      <c r="M580">
        <v>255.1</v>
      </c>
      <c r="N580" t="s">
        <v>30</v>
      </c>
      <c r="O580" t="s">
        <v>38</v>
      </c>
      <c r="R580">
        <v>4.5999999999999996</v>
      </c>
      <c r="S580">
        <v>34</v>
      </c>
      <c r="T580">
        <v>26</v>
      </c>
      <c r="U580">
        <v>39.5</v>
      </c>
      <c r="V580" s="1" t="str">
        <f t="shared" si="18"/>
        <v>34° 26' 39.5"</v>
      </c>
      <c r="W580">
        <v>112</v>
      </c>
      <c r="X580">
        <v>39</v>
      </c>
      <c r="Y580">
        <v>40.4</v>
      </c>
      <c r="Z580" s="1" t="str">
        <f t="shared" si="19"/>
        <v>112° 39' 40.4"</v>
      </c>
      <c r="AA580">
        <v>4360</v>
      </c>
      <c r="AB580" t="s">
        <v>1725</v>
      </c>
      <c r="AC580" t="s">
        <v>1786</v>
      </c>
    </row>
    <row r="581" spans="1:29" x14ac:dyDescent="0.25">
      <c r="A581" t="s">
        <v>1792</v>
      </c>
      <c r="B581" t="s">
        <v>1793</v>
      </c>
      <c r="C581" t="s">
        <v>1794</v>
      </c>
      <c r="D581" t="s">
        <v>1688</v>
      </c>
      <c r="E581" t="s">
        <v>1688</v>
      </c>
      <c r="F581">
        <v>44488</v>
      </c>
      <c r="G581">
        <v>422.9</v>
      </c>
      <c r="H581" t="s">
        <v>30</v>
      </c>
      <c r="I581" t="s">
        <v>38</v>
      </c>
      <c r="L581">
        <v>37181</v>
      </c>
      <c r="M581">
        <v>428.7</v>
      </c>
      <c r="N581" t="s">
        <v>30</v>
      </c>
      <c r="O581" t="s">
        <v>38</v>
      </c>
      <c r="R581">
        <v>5.8</v>
      </c>
      <c r="S581">
        <v>34</v>
      </c>
      <c r="T581">
        <v>21</v>
      </c>
      <c r="U581">
        <v>22.3</v>
      </c>
      <c r="V581" s="1" t="str">
        <f t="shared" si="18"/>
        <v>34° 21' 22.3"</v>
      </c>
      <c r="W581">
        <v>110</v>
      </c>
      <c r="X581">
        <v>17</v>
      </c>
      <c r="Y581">
        <v>33.1</v>
      </c>
      <c r="Z581" s="1" t="str">
        <f t="shared" si="19"/>
        <v>110° 17' 33.1"</v>
      </c>
      <c r="AA581">
        <v>6365</v>
      </c>
      <c r="AB581" t="s">
        <v>1689</v>
      </c>
      <c r="AC581" t="s">
        <v>1690</v>
      </c>
    </row>
    <row r="582" spans="1:29" x14ac:dyDescent="0.25">
      <c r="A582" t="s">
        <v>1795</v>
      </c>
      <c r="B582" t="s">
        <v>1796</v>
      </c>
      <c r="C582" t="s">
        <v>1797</v>
      </c>
      <c r="D582" t="s">
        <v>1708</v>
      </c>
      <c r="E582" t="s">
        <v>1709</v>
      </c>
      <c r="F582">
        <v>44515.536111111098</v>
      </c>
      <c r="G582">
        <v>95.7</v>
      </c>
      <c r="H582" t="s">
        <v>30</v>
      </c>
      <c r="I582" t="s">
        <v>38</v>
      </c>
      <c r="L582">
        <v>37210</v>
      </c>
      <c r="M582">
        <v>98.4</v>
      </c>
      <c r="N582" t="s">
        <v>30</v>
      </c>
      <c r="O582" t="s">
        <v>38</v>
      </c>
      <c r="R582">
        <v>2.7</v>
      </c>
      <c r="S582">
        <v>34</v>
      </c>
      <c r="T582">
        <v>23</v>
      </c>
      <c r="U582">
        <v>41.5</v>
      </c>
      <c r="V582" s="1" t="str">
        <f t="shared" si="18"/>
        <v>34° 23' 41.5"</v>
      </c>
      <c r="W582">
        <v>111</v>
      </c>
      <c r="X582">
        <v>28</v>
      </c>
      <c r="Y582">
        <v>7.5</v>
      </c>
      <c r="Z582" s="1" t="str">
        <f t="shared" si="19"/>
        <v>111° 28' 7.5"</v>
      </c>
      <c r="AA582">
        <v>5620</v>
      </c>
      <c r="AB582" t="s">
        <v>1710</v>
      </c>
      <c r="AC582" t="s">
        <v>1711</v>
      </c>
    </row>
    <row r="583" spans="1:29" x14ac:dyDescent="0.25">
      <c r="A583" t="s">
        <v>1798</v>
      </c>
      <c r="B583" t="s">
        <v>1799</v>
      </c>
      <c r="C583" t="s">
        <v>1800</v>
      </c>
      <c r="D583" t="s">
        <v>1670</v>
      </c>
      <c r="E583" t="s">
        <v>1670</v>
      </c>
      <c r="F583">
        <v>44504.654861111099</v>
      </c>
      <c r="G583">
        <v>23</v>
      </c>
      <c r="H583" t="s">
        <v>30</v>
      </c>
      <c r="I583" t="s">
        <v>31</v>
      </c>
      <c r="L583">
        <v>37179</v>
      </c>
      <c r="M583">
        <v>19.8</v>
      </c>
      <c r="N583" t="s">
        <v>30</v>
      </c>
      <c r="O583" t="s">
        <v>38</v>
      </c>
      <c r="R583">
        <v>-3.2</v>
      </c>
      <c r="S583">
        <v>34</v>
      </c>
      <c r="T583">
        <v>23</v>
      </c>
      <c r="U583">
        <v>52.8</v>
      </c>
      <c r="V583" s="1" t="str">
        <f t="shared" si="18"/>
        <v>34° 23' 52.8"</v>
      </c>
      <c r="W583">
        <v>112</v>
      </c>
      <c r="X583">
        <v>13</v>
      </c>
      <c r="Y583">
        <v>44.8</v>
      </c>
      <c r="Z583" s="1" t="str">
        <f t="shared" si="19"/>
        <v>112° 13' 44.8"</v>
      </c>
      <c r="AA583">
        <v>4355</v>
      </c>
      <c r="AB583" t="s">
        <v>1671</v>
      </c>
      <c r="AC583" t="s">
        <v>1672</v>
      </c>
    </row>
    <row r="584" spans="1:29" x14ac:dyDescent="0.25">
      <c r="A584" t="s">
        <v>1801</v>
      </c>
      <c r="B584" t="s">
        <v>1802</v>
      </c>
      <c r="C584" t="s">
        <v>1803</v>
      </c>
      <c r="D584" t="s">
        <v>1708</v>
      </c>
      <c r="E584" t="s">
        <v>1709</v>
      </c>
      <c r="F584">
        <v>44515.55</v>
      </c>
      <c r="G584">
        <v>342.1</v>
      </c>
      <c r="H584" t="s">
        <v>30</v>
      </c>
      <c r="I584" t="s">
        <v>38</v>
      </c>
      <c r="L584">
        <v>37210</v>
      </c>
      <c r="M584">
        <v>321</v>
      </c>
      <c r="N584" t="s">
        <v>30</v>
      </c>
      <c r="O584" t="s">
        <v>38</v>
      </c>
      <c r="R584">
        <v>-21.1</v>
      </c>
      <c r="S584">
        <v>34</v>
      </c>
      <c r="T584">
        <v>24</v>
      </c>
      <c r="U584">
        <v>7.2</v>
      </c>
      <c r="V584" s="1" t="str">
        <f t="shared" si="18"/>
        <v>34° 24' 7.2"</v>
      </c>
      <c r="W584">
        <v>111</v>
      </c>
      <c r="X584">
        <v>29</v>
      </c>
      <c r="Y584">
        <v>47.5</v>
      </c>
      <c r="Z584" s="1" t="str">
        <f t="shared" si="19"/>
        <v>111° 29' 47.5"</v>
      </c>
      <c r="AA584">
        <v>5961</v>
      </c>
      <c r="AB584" t="s">
        <v>1710</v>
      </c>
      <c r="AC584" t="s">
        <v>1711</v>
      </c>
    </row>
    <row r="585" spans="1:29" x14ac:dyDescent="0.25">
      <c r="A585" t="s">
        <v>1804</v>
      </c>
      <c r="B585" t="s">
        <v>1805</v>
      </c>
      <c r="C585" t="s">
        <v>1806</v>
      </c>
      <c r="D585" t="s">
        <v>1708</v>
      </c>
      <c r="E585" t="s">
        <v>1709</v>
      </c>
      <c r="F585">
        <v>44665.479166666701</v>
      </c>
      <c r="G585">
        <v>132.5</v>
      </c>
      <c r="H585" t="s">
        <v>30</v>
      </c>
      <c r="I585" t="s">
        <v>38</v>
      </c>
      <c r="L585">
        <v>37484</v>
      </c>
      <c r="M585">
        <v>212.35</v>
      </c>
      <c r="N585" t="s">
        <v>30</v>
      </c>
      <c r="O585" t="s">
        <v>38</v>
      </c>
      <c r="R585">
        <v>79.849999999999994</v>
      </c>
      <c r="S585">
        <v>34</v>
      </c>
      <c r="T585">
        <v>24</v>
      </c>
      <c r="U585">
        <v>16</v>
      </c>
      <c r="V585" s="1" t="str">
        <f t="shared" si="18"/>
        <v>34° 24' 16"</v>
      </c>
      <c r="W585">
        <v>111</v>
      </c>
      <c r="X585">
        <v>30</v>
      </c>
      <c r="Y585">
        <v>3</v>
      </c>
      <c r="Z585" s="1" t="str">
        <f t="shared" si="19"/>
        <v>111° 30' 3"</v>
      </c>
      <c r="AA585">
        <v>5840</v>
      </c>
      <c r="AB585" t="s">
        <v>1710</v>
      </c>
      <c r="AC585" t="s">
        <v>1711</v>
      </c>
    </row>
    <row r="586" spans="1:29" x14ac:dyDescent="0.25">
      <c r="A586" t="s">
        <v>1807</v>
      </c>
      <c r="B586" t="s">
        <v>1808</v>
      </c>
      <c r="C586" t="s">
        <v>1809</v>
      </c>
      <c r="D586" t="s">
        <v>1688</v>
      </c>
      <c r="E586" t="s">
        <v>1688</v>
      </c>
      <c r="F586">
        <v>44488</v>
      </c>
      <c r="G586">
        <v>94.65</v>
      </c>
      <c r="H586" t="s">
        <v>30</v>
      </c>
      <c r="I586" t="s">
        <v>31</v>
      </c>
      <c r="L586">
        <v>37181</v>
      </c>
      <c r="M586">
        <v>103.75</v>
      </c>
      <c r="N586" t="s">
        <v>30</v>
      </c>
      <c r="O586" t="s">
        <v>38</v>
      </c>
      <c r="R586">
        <v>9.1</v>
      </c>
      <c r="S586">
        <v>34</v>
      </c>
      <c r="T586">
        <v>30</v>
      </c>
      <c r="U586">
        <v>9.5</v>
      </c>
      <c r="V586" s="1" t="str">
        <f t="shared" si="18"/>
        <v>34° 30' 9.5"</v>
      </c>
      <c r="W586">
        <v>110</v>
      </c>
      <c r="X586">
        <v>4</v>
      </c>
      <c r="Y586">
        <v>35.5</v>
      </c>
      <c r="Z586" s="1" t="str">
        <f t="shared" si="19"/>
        <v>110° 4' 35.5"</v>
      </c>
      <c r="AA586">
        <v>5618</v>
      </c>
      <c r="AB586" t="s">
        <v>1689</v>
      </c>
      <c r="AC586" t="s">
        <v>1690</v>
      </c>
    </row>
    <row r="587" spans="1:29" x14ac:dyDescent="0.25">
      <c r="A587" t="s">
        <v>1810</v>
      </c>
      <c r="B587" t="s">
        <v>1811</v>
      </c>
      <c r="D587" t="s">
        <v>1688</v>
      </c>
      <c r="E587" t="s">
        <v>1688</v>
      </c>
      <c r="F587">
        <v>44489</v>
      </c>
      <c r="G587">
        <v>27.1</v>
      </c>
      <c r="H587" t="s">
        <v>30</v>
      </c>
      <c r="I587" t="s">
        <v>31</v>
      </c>
      <c r="L587">
        <v>37180</v>
      </c>
      <c r="M587">
        <v>24.13</v>
      </c>
      <c r="N587" t="s">
        <v>30</v>
      </c>
      <c r="O587" t="s">
        <v>31</v>
      </c>
      <c r="R587">
        <v>-2.97</v>
      </c>
      <c r="S587">
        <v>34</v>
      </c>
      <c r="T587">
        <v>30</v>
      </c>
      <c r="U587">
        <v>15.1</v>
      </c>
      <c r="V587" s="1" t="str">
        <f t="shared" si="18"/>
        <v>34° 30' 15.1"</v>
      </c>
      <c r="W587">
        <v>109</v>
      </c>
      <c r="X587">
        <v>23</v>
      </c>
      <c r="Y587">
        <v>47.7</v>
      </c>
      <c r="Z587" s="1" t="str">
        <f t="shared" si="19"/>
        <v>109° 23' 47.7"</v>
      </c>
      <c r="AA587">
        <v>5790</v>
      </c>
      <c r="AB587" t="s">
        <v>1689</v>
      </c>
      <c r="AC587" t="s">
        <v>1690</v>
      </c>
    </row>
    <row r="588" spans="1:29" x14ac:dyDescent="0.25">
      <c r="A588" t="s">
        <v>1812</v>
      </c>
      <c r="B588" t="s">
        <v>1813</v>
      </c>
      <c r="C588" t="s">
        <v>1814</v>
      </c>
      <c r="D588" t="s">
        <v>1815</v>
      </c>
      <c r="E588" t="s">
        <v>1709</v>
      </c>
      <c r="F588">
        <v>44680.569444444402</v>
      </c>
      <c r="G588">
        <v>337.7</v>
      </c>
      <c r="H588" t="s">
        <v>30</v>
      </c>
      <c r="I588" t="s">
        <v>38</v>
      </c>
      <c r="L588">
        <v>37341</v>
      </c>
      <c r="M588">
        <v>337.35</v>
      </c>
      <c r="N588" t="s">
        <v>30</v>
      </c>
      <c r="O588" t="s">
        <v>38</v>
      </c>
      <c r="R588">
        <v>-0.35</v>
      </c>
      <c r="S588">
        <v>34</v>
      </c>
      <c r="T588">
        <v>30</v>
      </c>
      <c r="U588">
        <v>27.2</v>
      </c>
      <c r="V588" s="1" t="str">
        <f t="shared" si="18"/>
        <v>34° 30' 27.2"</v>
      </c>
      <c r="W588">
        <v>111</v>
      </c>
      <c r="X588">
        <v>41</v>
      </c>
      <c r="Y588">
        <v>38.299999999999997</v>
      </c>
      <c r="Z588" s="1" t="str">
        <f t="shared" si="19"/>
        <v>111° 41' 38.3"</v>
      </c>
      <c r="AA588">
        <v>4410</v>
      </c>
      <c r="AB588" t="s">
        <v>1710</v>
      </c>
      <c r="AC588" t="s">
        <v>1816</v>
      </c>
    </row>
    <row r="589" spans="1:29" x14ac:dyDescent="0.25">
      <c r="A589" t="s">
        <v>1817</v>
      </c>
      <c r="B589" t="s">
        <v>1818</v>
      </c>
      <c r="C589" t="s">
        <v>1819</v>
      </c>
      <c r="D589" t="s">
        <v>1815</v>
      </c>
      <c r="E589" t="s">
        <v>1709</v>
      </c>
      <c r="F589">
        <v>44677.492361111101</v>
      </c>
      <c r="G589">
        <v>109.1</v>
      </c>
      <c r="H589" t="s">
        <v>30</v>
      </c>
      <c r="I589" t="s">
        <v>38</v>
      </c>
      <c r="J589" t="s">
        <v>31</v>
      </c>
      <c r="L589">
        <v>37383</v>
      </c>
      <c r="M589">
        <v>109.9</v>
      </c>
      <c r="N589" t="s">
        <v>30</v>
      </c>
      <c r="O589" t="s">
        <v>38</v>
      </c>
      <c r="P589" t="s">
        <v>31</v>
      </c>
      <c r="R589">
        <v>0.8</v>
      </c>
      <c r="S589">
        <v>34</v>
      </c>
      <c r="T589">
        <v>30</v>
      </c>
      <c r="U589">
        <v>57.4</v>
      </c>
      <c r="V589" s="1" t="str">
        <f t="shared" si="18"/>
        <v>34° 30' 57.4"</v>
      </c>
      <c r="W589">
        <v>111</v>
      </c>
      <c r="X589">
        <v>46</v>
      </c>
      <c r="Y589">
        <v>31</v>
      </c>
      <c r="Z589" s="1" t="str">
        <f t="shared" si="19"/>
        <v>111° 46' 31"</v>
      </c>
      <c r="AA589">
        <v>3201</v>
      </c>
      <c r="AB589" t="s">
        <v>1710</v>
      </c>
      <c r="AC589" t="s">
        <v>1816</v>
      </c>
    </row>
    <row r="590" spans="1:29" x14ac:dyDescent="0.25">
      <c r="A590" t="s">
        <v>1820</v>
      </c>
      <c r="B590" t="s">
        <v>1821</v>
      </c>
      <c r="C590" t="s">
        <v>1822</v>
      </c>
      <c r="D590" t="s">
        <v>1815</v>
      </c>
      <c r="E590" t="s">
        <v>1709</v>
      </c>
      <c r="F590">
        <v>44680.452083333301</v>
      </c>
      <c r="G590">
        <v>35.4</v>
      </c>
      <c r="H590" t="s">
        <v>30</v>
      </c>
      <c r="I590" t="s">
        <v>31</v>
      </c>
      <c r="L590">
        <v>37383</v>
      </c>
      <c r="M590">
        <v>36.200000000000003</v>
      </c>
      <c r="N590" t="s">
        <v>30</v>
      </c>
      <c r="O590" t="s">
        <v>38</v>
      </c>
      <c r="R590">
        <v>0.8</v>
      </c>
      <c r="S590">
        <v>34</v>
      </c>
      <c r="T590">
        <v>31</v>
      </c>
      <c r="U590">
        <v>5</v>
      </c>
      <c r="V590" s="1" t="str">
        <f t="shared" si="18"/>
        <v>34° 31' 5"</v>
      </c>
      <c r="W590">
        <v>111</v>
      </c>
      <c r="X590">
        <v>50</v>
      </c>
      <c r="Y590">
        <v>46.7</v>
      </c>
      <c r="Z590" s="1" t="str">
        <f t="shared" si="19"/>
        <v>111° 50' 46.7"</v>
      </c>
      <c r="AA590">
        <v>3055</v>
      </c>
      <c r="AB590" t="s">
        <v>1710</v>
      </c>
      <c r="AC590" t="s">
        <v>1816</v>
      </c>
    </row>
    <row r="591" spans="1:29" x14ac:dyDescent="0.25">
      <c r="A591" t="s">
        <v>1823</v>
      </c>
      <c r="B591" t="s">
        <v>1824</v>
      </c>
      <c r="C591" t="s">
        <v>1825</v>
      </c>
      <c r="D591" t="s">
        <v>1826</v>
      </c>
      <c r="E591" t="s">
        <v>1827</v>
      </c>
      <c r="F591">
        <v>44641.512499999997</v>
      </c>
      <c r="G591">
        <v>147.80000000000001</v>
      </c>
      <c r="H591" t="s">
        <v>30</v>
      </c>
      <c r="I591" t="s">
        <v>38</v>
      </c>
      <c r="L591">
        <v>37391</v>
      </c>
      <c r="M591">
        <v>120.2</v>
      </c>
      <c r="N591" t="s">
        <v>30</v>
      </c>
      <c r="O591" t="s">
        <v>38</v>
      </c>
      <c r="R591">
        <v>-27.6</v>
      </c>
      <c r="S591">
        <v>34</v>
      </c>
      <c r="T591">
        <v>47</v>
      </c>
      <c r="U591">
        <v>0.4</v>
      </c>
      <c r="V591" s="1" t="str">
        <f t="shared" si="18"/>
        <v>34° 47' 0.4"</v>
      </c>
      <c r="W591">
        <v>112</v>
      </c>
      <c r="X591">
        <v>24</v>
      </c>
      <c r="Y591">
        <v>42.3</v>
      </c>
      <c r="Z591" s="1" t="str">
        <f t="shared" si="19"/>
        <v>112° 24' 42.3"</v>
      </c>
      <c r="AA591">
        <v>4648</v>
      </c>
      <c r="AB591" t="s">
        <v>1828</v>
      </c>
      <c r="AC591" t="s">
        <v>1829</v>
      </c>
    </row>
    <row r="592" spans="1:29" x14ac:dyDescent="0.25">
      <c r="A592" t="s">
        <v>1830</v>
      </c>
      <c r="B592" t="s">
        <v>1831</v>
      </c>
      <c r="C592" t="s">
        <v>1832</v>
      </c>
      <c r="D592" t="s">
        <v>1785</v>
      </c>
      <c r="E592" t="s">
        <v>1724</v>
      </c>
      <c r="F592">
        <v>44508.436111111099</v>
      </c>
      <c r="G592">
        <v>107.1</v>
      </c>
      <c r="H592" t="s">
        <v>30</v>
      </c>
      <c r="I592" t="s">
        <v>31</v>
      </c>
      <c r="L592">
        <v>37182</v>
      </c>
      <c r="M592">
        <v>104.4</v>
      </c>
      <c r="N592" t="s">
        <v>30</v>
      </c>
      <c r="O592" t="s">
        <v>38</v>
      </c>
      <c r="R592">
        <v>-2.7</v>
      </c>
      <c r="S592">
        <v>34</v>
      </c>
      <c r="T592">
        <v>27</v>
      </c>
      <c r="U592">
        <v>10.5</v>
      </c>
      <c r="V592" s="1" t="str">
        <f t="shared" si="18"/>
        <v>34° 27' 10.5"</v>
      </c>
      <c r="W592">
        <v>112</v>
      </c>
      <c r="X592">
        <v>40</v>
      </c>
      <c r="Y592">
        <v>44.6</v>
      </c>
      <c r="Z592" s="1" t="str">
        <f t="shared" si="19"/>
        <v>112° 40' 44.6"</v>
      </c>
      <c r="AA592">
        <v>4260</v>
      </c>
      <c r="AB592" t="s">
        <v>1725</v>
      </c>
      <c r="AC592" t="s">
        <v>1786</v>
      </c>
    </row>
    <row r="593" spans="1:29" x14ac:dyDescent="0.25">
      <c r="A593" t="s">
        <v>1833</v>
      </c>
      <c r="B593" t="s">
        <v>1834</v>
      </c>
      <c r="C593" t="s">
        <v>1832</v>
      </c>
      <c r="D593" t="s">
        <v>1785</v>
      </c>
      <c r="E593" t="s">
        <v>1724</v>
      </c>
      <c r="F593">
        <v>44508.440972222197</v>
      </c>
      <c r="G593">
        <v>113.1</v>
      </c>
      <c r="H593" t="s">
        <v>30</v>
      </c>
      <c r="I593" t="s">
        <v>31</v>
      </c>
      <c r="L593">
        <v>37182</v>
      </c>
      <c r="M593">
        <v>110.5</v>
      </c>
      <c r="N593" t="s">
        <v>30</v>
      </c>
      <c r="O593" t="s">
        <v>38</v>
      </c>
      <c r="R593">
        <v>-2.6</v>
      </c>
      <c r="S593">
        <v>34</v>
      </c>
      <c r="T593">
        <v>27</v>
      </c>
      <c r="U593">
        <v>10.5</v>
      </c>
      <c r="V593" s="1" t="str">
        <f t="shared" si="18"/>
        <v>34° 27' 10.5"</v>
      </c>
      <c r="W593">
        <v>112</v>
      </c>
      <c r="X593">
        <v>40</v>
      </c>
      <c r="Y593">
        <v>44.6</v>
      </c>
      <c r="Z593" s="1" t="str">
        <f t="shared" si="19"/>
        <v>112° 40' 44.6"</v>
      </c>
      <c r="AA593">
        <v>4260</v>
      </c>
      <c r="AB593" t="s">
        <v>1725</v>
      </c>
      <c r="AC593" t="s">
        <v>1786</v>
      </c>
    </row>
    <row r="594" spans="1:29" x14ac:dyDescent="0.25">
      <c r="A594" t="s">
        <v>1835</v>
      </c>
      <c r="B594" t="s">
        <v>1836</v>
      </c>
      <c r="D594" t="s">
        <v>1837</v>
      </c>
      <c r="E594" t="s">
        <v>1837</v>
      </c>
      <c r="F594">
        <v>44496.527777777803</v>
      </c>
      <c r="G594">
        <v>665.9</v>
      </c>
      <c r="H594" t="s">
        <v>30</v>
      </c>
      <c r="I594" t="s">
        <v>38</v>
      </c>
      <c r="L594">
        <v>37182</v>
      </c>
      <c r="M594">
        <v>667.3</v>
      </c>
      <c r="N594" t="s">
        <v>30</v>
      </c>
      <c r="O594" t="s">
        <v>38</v>
      </c>
      <c r="R594">
        <v>1.4</v>
      </c>
      <c r="S594">
        <v>34</v>
      </c>
      <c r="T594">
        <v>27</v>
      </c>
      <c r="U594">
        <v>51.3</v>
      </c>
      <c r="V594" s="1" t="str">
        <f t="shared" si="18"/>
        <v>34° 27' 51.3"</v>
      </c>
      <c r="W594">
        <v>113</v>
      </c>
      <c r="X594">
        <v>51</v>
      </c>
      <c r="Y594">
        <v>23.9</v>
      </c>
      <c r="Z594" s="1" t="str">
        <f t="shared" si="19"/>
        <v>113° 51' 23.9"</v>
      </c>
      <c r="AA594">
        <v>2080</v>
      </c>
      <c r="AB594" t="s">
        <v>1838</v>
      </c>
      <c r="AC594" t="s">
        <v>1839</v>
      </c>
    </row>
    <row r="595" spans="1:29" x14ac:dyDescent="0.25">
      <c r="A595" t="s">
        <v>1840</v>
      </c>
      <c r="B595" t="s">
        <v>1841</v>
      </c>
      <c r="C595" t="s">
        <v>1842</v>
      </c>
      <c r="D595" t="s">
        <v>1745</v>
      </c>
      <c r="E595" t="s">
        <v>1724</v>
      </c>
      <c r="F595">
        <v>44490.527777777803</v>
      </c>
      <c r="G595">
        <v>53.7</v>
      </c>
      <c r="H595" t="s">
        <v>30</v>
      </c>
      <c r="I595" t="s">
        <v>31</v>
      </c>
      <c r="L595">
        <v>37181</v>
      </c>
      <c r="M595">
        <v>46.3</v>
      </c>
      <c r="N595" t="s">
        <v>30</v>
      </c>
      <c r="O595" t="s">
        <v>38</v>
      </c>
      <c r="R595">
        <v>-7.4</v>
      </c>
      <c r="S595">
        <v>34</v>
      </c>
      <c r="T595">
        <v>28</v>
      </c>
      <c r="U595">
        <v>1.2</v>
      </c>
      <c r="V595" s="1" t="str">
        <f t="shared" si="18"/>
        <v>34° 28' 1.2"</v>
      </c>
      <c r="W595">
        <v>113</v>
      </c>
      <c r="X595">
        <v>13</v>
      </c>
      <c r="Y595">
        <v>48.1</v>
      </c>
      <c r="Z595" s="1" t="str">
        <f t="shared" si="19"/>
        <v>113° 13' 48.1"</v>
      </c>
      <c r="AA595">
        <v>2590</v>
      </c>
      <c r="AB595" t="s">
        <v>1725</v>
      </c>
      <c r="AC595" t="s">
        <v>1746</v>
      </c>
    </row>
    <row r="596" spans="1:29" x14ac:dyDescent="0.25">
      <c r="A596" t="s">
        <v>1843</v>
      </c>
      <c r="B596" t="s">
        <v>1844</v>
      </c>
      <c r="C596" t="s">
        <v>1845</v>
      </c>
      <c r="D596" t="s">
        <v>1688</v>
      </c>
      <c r="E596" t="s">
        <v>1688</v>
      </c>
      <c r="F596">
        <v>44488</v>
      </c>
      <c r="G596">
        <v>116.5</v>
      </c>
      <c r="H596" t="s">
        <v>30</v>
      </c>
      <c r="I596" t="s">
        <v>38</v>
      </c>
      <c r="L596">
        <v>37181</v>
      </c>
      <c r="M596">
        <v>138.5</v>
      </c>
      <c r="N596" t="s">
        <v>30</v>
      </c>
      <c r="O596" t="s">
        <v>38</v>
      </c>
      <c r="R596">
        <v>22</v>
      </c>
      <c r="S596">
        <v>34</v>
      </c>
      <c r="T596">
        <v>28</v>
      </c>
      <c r="U596">
        <v>10.6</v>
      </c>
      <c r="V596" s="1" t="str">
        <f t="shared" si="18"/>
        <v>34° 28' 10.6"</v>
      </c>
      <c r="W596">
        <v>110</v>
      </c>
      <c r="X596">
        <v>6</v>
      </c>
      <c r="Y596">
        <v>12.6</v>
      </c>
      <c r="Z596" s="1" t="str">
        <f t="shared" si="19"/>
        <v>110° 6' 12.6"</v>
      </c>
      <c r="AA596">
        <v>5658</v>
      </c>
      <c r="AB596" t="s">
        <v>1689</v>
      </c>
      <c r="AC596" t="s">
        <v>1690</v>
      </c>
    </row>
    <row r="597" spans="1:29" x14ac:dyDescent="0.25">
      <c r="A597" t="s">
        <v>1846</v>
      </c>
      <c r="B597" t="s">
        <v>1847</v>
      </c>
      <c r="C597" t="s">
        <v>1848</v>
      </c>
      <c r="D597" t="s">
        <v>1745</v>
      </c>
      <c r="E597" t="s">
        <v>1724</v>
      </c>
      <c r="F597">
        <v>44505.555555555598</v>
      </c>
      <c r="G597">
        <v>20.100000000000001</v>
      </c>
      <c r="H597" t="s">
        <v>30</v>
      </c>
      <c r="I597" t="s">
        <v>31</v>
      </c>
      <c r="L597">
        <v>37181</v>
      </c>
      <c r="M597">
        <v>25.9</v>
      </c>
      <c r="N597" t="s">
        <v>30</v>
      </c>
      <c r="O597" t="s">
        <v>38</v>
      </c>
      <c r="R597">
        <v>5.8</v>
      </c>
      <c r="S597">
        <v>34</v>
      </c>
      <c r="T597">
        <v>28</v>
      </c>
      <c r="U597">
        <v>25.1</v>
      </c>
      <c r="V597" s="1" t="str">
        <f t="shared" si="18"/>
        <v>34° 28' 25.1"</v>
      </c>
      <c r="W597">
        <v>112</v>
      </c>
      <c r="X597">
        <v>53</v>
      </c>
      <c r="Y597">
        <v>14.2</v>
      </c>
      <c r="Z597" s="1" t="str">
        <f t="shared" si="19"/>
        <v>112° 53' 14.2"</v>
      </c>
      <c r="AA597">
        <v>3500</v>
      </c>
      <c r="AB597" t="s">
        <v>1725</v>
      </c>
      <c r="AC597" t="s">
        <v>1746</v>
      </c>
    </row>
    <row r="598" spans="1:29" x14ac:dyDescent="0.25">
      <c r="A598" t="s">
        <v>1849</v>
      </c>
      <c r="B598" t="s">
        <v>1850</v>
      </c>
      <c r="C598" t="s">
        <v>1851</v>
      </c>
      <c r="D598" t="s">
        <v>1723</v>
      </c>
      <c r="E598" t="s">
        <v>1724</v>
      </c>
      <c r="F598">
        <v>44501</v>
      </c>
      <c r="G598">
        <v>138.69999999999999</v>
      </c>
      <c r="H598" t="s">
        <v>30</v>
      </c>
      <c r="I598" t="s">
        <v>38</v>
      </c>
      <c r="L598">
        <v>37182</v>
      </c>
      <c r="M598">
        <v>139.1</v>
      </c>
      <c r="N598" t="s">
        <v>30</v>
      </c>
      <c r="O598" t="s">
        <v>38</v>
      </c>
      <c r="R598">
        <v>0.4</v>
      </c>
      <c r="S598">
        <v>34</v>
      </c>
      <c r="T598">
        <v>28</v>
      </c>
      <c r="U598">
        <v>37.799999999999997</v>
      </c>
      <c r="V598" s="1" t="str">
        <f t="shared" si="18"/>
        <v>34° 28' 37.8"</v>
      </c>
      <c r="W598">
        <v>113</v>
      </c>
      <c r="X598">
        <v>39</v>
      </c>
      <c r="Y598">
        <v>12.4</v>
      </c>
      <c r="Z598" s="1" t="str">
        <f t="shared" si="19"/>
        <v>113° 39' 12.4"</v>
      </c>
      <c r="AA598">
        <v>1756</v>
      </c>
      <c r="AB598" t="s">
        <v>1725</v>
      </c>
      <c r="AC598" t="s">
        <v>1726</v>
      </c>
    </row>
    <row r="599" spans="1:29" x14ac:dyDescent="0.25">
      <c r="A599" t="s">
        <v>1852</v>
      </c>
      <c r="B599" t="s">
        <v>1853</v>
      </c>
      <c r="C599" t="s">
        <v>1854</v>
      </c>
      <c r="D599" t="s">
        <v>1815</v>
      </c>
      <c r="E599" t="s">
        <v>1709</v>
      </c>
      <c r="F599">
        <v>44680.470833333296</v>
      </c>
      <c r="G599">
        <v>133</v>
      </c>
      <c r="H599" t="s">
        <v>30</v>
      </c>
      <c r="I599" t="s">
        <v>38</v>
      </c>
      <c r="L599">
        <v>37383</v>
      </c>
      <c r="M599">
        <v>133.1</v>
      </c>
      <c r="N599" t="s">
        <v>30</v>
      </c>
      <c r="O599" t="s">
        <v>38</v>
      </c>
      <c r="R599">
        <v>0.1</v>
      </c>
      <c r="S599">
        <v>34</v>
      </c>
      <c r="T599">
        <v>29</v>
      </c>
      <c r="U599">
        <v>0.2</v>
      </c>
      <c r="V599" s="1" t="str">
        <f t="shared" si="18"/>
        <v>34° 29' 0.2"</v>
      </c>
      <c r="W599">
        <v>111</v>
      </c>
      <c r="X599">
        <v>49</v>
      </c>
      <c r="Y599">
        <v>30.1</v>
      </c>
      <c r="Z599" s="1" t="str">
        <f t="shared" si="19"/>
        <v>111° 49' 30.1"</v>
      </c>
      <c r="AA599">
        <v>3060</v>
      </c>
      <c r="AB599" t="s">
        <v>1710</v>
      </c>
      <c r="AC599" t="s">
        <v>1816</v>
      </c>
    </row>
    <row r="600" spans="1:29" x14ac:dyDescent="0.25">
      <c r="A600" t="s">
        <v>1855</v>
      </c>
      <c r="B600" t="s">
        <v>1856</v>
      </c>
      <c r="C600" t="s">
        <v>1857</v>
      </c>
      <c r="D600" t="s">
        <v>1858</v>
      </c>
      <c r="E600" t="s">
        <v>1827</v>
      </c>
      <c r="F600">
        <v>44641</v>
      </c>
      <c r="G600">
        <v>81.599999999999994</v>
      </c>
      <c r="H600" t="s">
        <v>30</v>
      </c>
      <c r="I600" t="s">
        <v>38</v>
      </c>
      <c r="L600">
        <v>37355</v>
      </c>
      <c r="M600">
        <v>77.260000000000005</v>
      </c>
      <c r="N600" t="s">
        <v>30</v>
      </c>
      <c r="O600" t="s">
        <v>38</v>
      </c>
      <c r="R600">
        <v>-4.34</v>
      </c>
      <c r="S600">
        <v>34</v>
      </c>
      <c r="T600">
        <v>32</v>
      </c>
      <c r="U600">
        <v>44.8</v>
      </c>
      <c r="V600" s="1" t="str">
        <f t="shared" si="18"/>
        <v>34° 32' 44.8"</v>
      </c>
      <c r="W600">
        <v>112</v>
      </c>
      <c r="X600">
        <v>15</v>
      </c>
      <c r="Y600">
        <v>9.9</v>
      </c>
      <c r="Z600" s="1" t="str">
        <f t="shared" si="19"/>
        <v>112° 15' 9.9"</v>
      </c>
      <c r="AA600">
        <v>4650</v>
      </c>
      <c r="AB600" t="s">
        <v>1828</v>
      </c>
      <c r="AC600" t="s">
        <v>1859</v>
      </c>
    </row>
    <row r="601" spans="1:29" x14ac:dyDescent="0.25">
      <c r="A601" t="s">
        <v>1860</v>
      </c>
      <c r="B601" t="s">
        <v>1861</v>
      </c>
      <c r="C601" t="s">
        <v>1862</v>
      </c>
      <c r="D601" t="s">
        <v>1815</v>
      </c>
      <c r="E601" t="s">
        <v>1709</v>
      </c>
      <c r="F601">
        <v>44677.504861111098</v>
      </c>
      <c r="G601">
        <v>6.6</v>
      </c>
      <c r="H601" t="s">
        <v>30</v>
      </c>
      <c r="I601" t="s">
        <v>31</v>
      </c>
      <c r="L601">
        <v>37341</v>
      </c>
      <c r="M601">
        <v>14.72</v>
      </c>
      <c r="N601" t="s">
        <v>30</v>
      </c>
      <c r="O601" t="s">
        <v>31</v>
      </c>
      <c r="R601">
        <v>8.1199999999999992</v>
      </c>
      <c r="S601">
        <v>34</v>
      </c>
      <c r="T601">
        <v>31</v>
      </c>
      <c r="U601">
        <v>34.4</v>
      </c>
      <c r="V601" s="1" t="str">
        <f t="shared" si="18"/>
        <v>34° 31' 34.4"</v>
      </c>
      <c r="W601">
        <v>111</v>
      </c>
      <c r="X601">
        <v>46</v>
      </c>
      <c r="Y601">
        <v>54.1</v>
      </c>
      <c r="Z601" s="1" t="str">
        <f t="shared" si="19"/>
        <v>111° 46' 54.1"</v>
      </c>
      <c r="AA601">
        <v>3178</v>
      </c>
      <c r="AB601" t="s">
        <v>1710</v>
      </c>
      <c r="AC601" t="s">
        <v>1816</v>
      </c>
    </row>
    <row r="602" spans="1:29" x14ac:dyDescent="0.25">
      <c r="A602" t="s">
        <v>1863</v>
      </c>
      <c r="B602" t="s">
        <v>1864</v>
      </c>
      <c r="C602" t="s">
        <v>1865</v>
      </c>
      <c r="D602" t="s">
        <v>1688</v>
      </c>
      <c r="E602" t="s">
        <v>1688</v>
      </c>
      <c r="F602">
        <v>44488</v>
      </c>
      <c r="G602">
        <v>151.19999999999999</v>
      </c>
      <c r="H602" t="s">
        <v>30</v>
      </c>
      <c r="I602" t="s">
        <v>38</v>
      </c>
      <c r="L602">
        <v>37181</v>
      </c>
      <c r="M602">
        <v>159.1</v>
      </c>
      <c r="N602" t="s">
        <v>30</v>
      </c>
      <c r="O602" t="s">
        <v>38</v>
      </c>
      <c r="R602">
        <v>7.9</v>
      </c>
      <c r="S602">
        <v>34</v>
      </c>
      <c r="T602">
        <v>31</v>
      </c>
      <c r="U602">
        <v>50.4</v>
      </c>
      <c r="V602" s="1" t="str">
        <f t="shared" si="18"/>
        <v>34° 31' 50.4"</v>
      </c>
      <c r="W602">
        <v>110</v>
      </c>
      <c r="X602">
        <v>6</v>
      </c>
      <c r="Y602">
        <v>20.7</v>
      </c>
      <c r="Z602" s="1" t="str">
        <f t="shared" si="19"/>
        <v>110° 6' 20.7"</v>
      </c>
      <c r="AA602">
        <v>5632</v>
      </c>
      <c r="AB602" t="s">
        <v>1689</v>
      </c>
      <c r="AC602" t="s">
        <v>1690</v>
      </c>
    </row>
    <row r="603" spans="1:29" x14ac:dyDescent="0.25">
      <c r="A603" t="s">
        <v>1866</v>
      </c>
      <c r="B603" t="s">
        <v>1867</v>
      </c>
      <c r="C603" t="s">
        <v>1868</v>
      </c>
      <c r="D603" t="s">
        <v>1858</v>
      </c>
      <c r="E603" t="s">
        <v>1827</v>
      </c>
      <c r="F603">
        <v>44641</v>
      </c>
      <c r="G603">
        <v>210.4</v>
      </c>
      <c r="H603" t="s">
        <v>30</v>
      </c>
      <c r="I603" t="s">
        <v>38</v>
      </c>
      <c r="L603">
        <v>37371</v>
      </c>
      <c r="M603">
        <v>208.45</v>
      </c>
      <c r="N603" t="s">
        <v>30</v>
      </c>
      <c r="O603" t="s">
        <v>38</v>
      </c>
      <c r="R603">
        <v>-1.95</v>
      </c>
      <c r="S603">
        <v>34</v>
      </c>
      <c r="T603">
        <v>31</v>
      </c>
      <c r="U603">
        <v>53</v>
      </c>
      <c r="V603" s="1" t="str">
        <f t="shared" si="18"/>
        <v>34° 31' 53"</v>
      </c>
      <c r="W603">
        <v>112</v>
      </c>
      <c r="X603">
        <v>12</v>
      </c>
      <c r="Y603">
        <v>29.6</v>
      </c>
      <c r="Z603" s="1" t="str">
        <f t="shared" si="19"/>
        <v>112° 12' 29.6"</v>
      </c>
      <c r="AA603">
        <v>4738</v>
      </c>
      <c r="AB603" t="s">
        <v>1828</v>
      </c>
      <c r="AC603" t="s">
        <v>1859</v>
      </c>
    </row>
    <row r="604" spans="1:29" x14ac:dyDescent="0.25">
      <c r="A604" t="s">
        <v>1869</v>
      </c>
      <c r="B604" t="s">
        <v>1870</v>
      </c>
      <c r="C604" t="s">
        <v>1871</v>
      </c>
      <c r="D604" t="s">
        <v>1858</v>
      </c>
      <c r="E604" t="s">
        <v>1827</v>
      </c>
      <c r="F604">
        <v>44641</v>
      </c>
      <c r="G604">
        <v>83.9</v>
      </c>
      <c r="H604" t="s">
        <v>30</v>
      </c>
      <c r="I604" t="s">
        <v>38</v>
      </c>
      <c r="L604">
        <v>37342</v>
      </c>
      <c r="M604">
        <v>81.099999999999994</v>
      </c>
      <c r="N604" t="s">
        <v>30</v>
      </c>
      <c r="O604" t="s">
        <v>38</v>
      </c>
      <c r="R604">
        <v>-2.8</v>
      </c>
      <c r="S604">
        <v>34</v>
      </c>
      <c r="T604">
        <v>31</v>
      </c>
      <c r="U604">
        <v>56.2</v>
      </c>
      <c r="V604" s="1" t="str">
        <f t="shared" si="18"/>
        <v>34° 31' 56.2"</v>
      </c>
      <c r="W604">
        <v>112</v>
      </c>
      <c r="X604">
        <v>13</v>
      </c>
      <c r="Y604">
        <v>51.8</v>
      </c>
      <c r="Z604" s="1" t="str">
        <f t="shared" si="19"/>
        <v>112° 13' 51.8"</v>
      </c>
      <c r="AA604">
        <v>4603</v>
      </c>
      <c r="AB604" t="s">
        <v>1828</v>
      </c>
      <c r="AC604" t="s">
        <v>1859</v>
      </c>
    </row>
    <row r="605" spans="1:29" x14ac:dyDescent="0.25">
      <c r="A605" t="s">
        <v>1872</v>
      </c>
      <c r="B605" t="s">
        <v>1873</v>
      </c>
      <c r="C605" t="s">
        <v>1874</v>
      </c>
      <c r="D605" t="s">
        <v>1688</v>
      </c>
      <c r="E605" t="s">
        <v>1688</v>
      </c>
      <c r="F605">
        <v>44489</v>
      </c>
      <c r="G605">
        <v>304.3</v>
      </c>
      <c r="H605" t="s">
        <v>30</v>
      </c>
      <c r="I605" t="s">
        <v>38</v>
      </c>
      <c r="L605">
        <v>37180</v>
      </c>
      <c r="M605">
        <v>266.89999999999998</v>
      </c>
      <c r="N605" t="s">
        <v>30</v>
      </c>
      <c r="O605" t="s">
        <v>38</v>
      </c>
      <c r="R605">
        <v>-37.4</v>
      </c>
      <c r="S605">
        <v>34</v>
      </c>
      <c r="T605">
        <v>32</v>
      </c>
      <c r="U605">
        <v>2.6</v>
      </c>
      <c r="V605" s="1" t="str">
        <f t="shared" si="18"/>
        <v>34° 32' 2.6"</v>
      </c>
      <c r="W605">
        <v>109</v>
      </c>
      <c r="X605">
        <v>27</v>
      </c>
      <c r="Y605">
        <v>47.7</v>
      </c>
      <c r="Z605" s="1" t="str">
        <f t="shared" si="19"/>
        <v>109° 27' 47.7"</v>
      </c>
      <c r="AA605">
        <v>5840</v>
      </c>
      <c r="AB605" t="s">
        <v>1689</v>
      </c>
      <c r="AC605" t="s">
        <v>1690</v>
      </c>
    </row>
    <row r="606" spans="1:29" x14ac:dyDescent="0.25">
      <c r="A606" t="s">
        <v>1875</v>
      </c>
      <c r="B606" t="s">
        <v>1876</v>
      </c>
      <c r="C606" t="s">
        <v>1877</v>
      </c>
      <c r="D606" t="s">
        <v>1858</v>
      </c>
      <c r="E606" t="s">
        <v>1827</v>
      </c>
      <c r="F606">
        <v>44642</v>
      </c>
      <c r="G606">
        <v>334.6</v>
      </c>
      <c r="H606" t="s">
        <v>30</v>
      </c>
      <c r="I606" t="s">
        <v>38</v>
      </c>
      <c r="L606">
        <v>37370</v>
      </c>
      <c r="M606">
        <v>330.5</v>
      </c>
      <c r="N606" t="s">
        <v>30</v>
      </c>
      <c r="O606" t="s">
        <v>38</v>
      </c>
      <c r="R606">
        <v>-4.0999999999999996</v>
      </c>
      <c r="S606">
        <v>34</v>
      </c>
      <c r="T606">
        <v>36</v>
      </c>
      <c r="U606">
        <v>26.6</v>
      </c>
      <c r="V606" s="1" t="str">
        <f t="shared" si="18"/>
        <v>34° 36' 26.6"</v>
      </c>
      <c r="W606">
        <v>112</v>
      </c>
      <c r="X606">
        <v>19</v>
      </c>
      <c r="Y606">
        <v>31.1</v>
      </c>
      <c r="Z606" s="1" t="str">
        <f t="shared" si="19"/>
        <v>112° 19' 31.1"</v>
      </c>
      <c r="AA606">
        <v>5043.5200000000004</v>
      </c>
      <c r="AB606" t="s">
        <v>1828</v>
      </c>
      <c r="AC606" t="s">
        <v>1859</v>
      </c>
    </row>
    <row r="607" spans="1:29" x14ac:dyDescent="0.25">
      <c r="A607" t="s">
        <v>1878</v>
      </c>
      <c r="B607" t="s">
        <v>1879</v>
      </c>
      <c r="C607" t="s">
        <v>1880</v>
      </c>
      <c r="D607" t="s">
        <v>1688</v>
      </c>
      <c r="E607" t="s">
        <v>1688</v>
      </c>
      <c r="F607">
        <v>44489</v>
      </c>
      <c r="G607">
        <v>35.1</v>
      </c>
      <c r="H607" t="s">
        <v>30</v>
      </c>
      <c r="I607" t="s">
        <v>31</v>
      </c>
      <c r="L607">
        <v>37180</v>
      </c>
      <c r="M607">
        <v>42.99</v>
      </c>
      <c r="N607" t="s">
        <v>30</v>
      </c>
      <c r="O607" t="s">
        <v>31</v>
      </c>
      <c r="R607">
        <v>7.89</v>
      </c>
      <c r="S607">
        <v>34</v>
      </c>
      <c r="T607">
        <v>36</v>
      </c>
      <c r="U607">
        <v>36.200000000000003</v>
      </c>
      <c r="V607" s="1" t="str">
        <f t="shared" si="18"/>
        <v>34° 36' 36.2"</v>
      </c>
      <c r="W607">
        <v>109</v>
      </c>
      <c r="X607">
        <v>37</v>
      </c>
      <c r="Y607">
        <v>52.4</v>
      </c>
      <c r="Z607" s="1" t="str">
        <f t="shared" si="19"/>
        <v>109° 37' 52.4"</v>
      </c>
      <c r="AA607">
        <v>5433</v>
      </c>
      <c r="AB607" t="s">
        <v>1689</v>
      </c>
      <c r="AC607" t="s">
        <v>1690</v>
      </c>
    </row>
    <row r="608" spans="1:29" x14ac:dyDescent="0.25">
      <c r="A608" t="s">
        <v>1881</v>
      </c>
      <c r="B608" t="s">
        <v>1882</v>
      </c>
      <c r="C608" t="s">
        <v>1883</v>
      </c>
      <c r="D608" t="s">
        <v>1858</v>
      </c>
      <c r="E608" t="s">
        <v>1827</v>
      </c>
      <c r="F608">
        <v>44642</v>
      </c>
      <c r="G608">
        <v>345.9</v>
      </c>
      <c r="H608" t="s">
        <v>30</v>
      </c>
      <c r="I608" t="s">
        <v>38</v>
      </c>
      <c r="L608">
        <v>37355</v>
      </c>
      <c r="M608">
        <v>342.33</v>
      </c>
      <c r="N608" t="s">
        <v>30</v>
      </c>
      <c r="O608" t="s">
        <v>38</v>
      </c>
      <c r="R608">
        <v>-3.57</v>
      </c>
      <c r="S608">
        <v>34</v>
      </c>
      <c r="T608">
        <v>36</v>
      </c>
      <c r="U608">
        <v>37.1</v>
      </c>
      <c r="V608" s="1" t="str">
        <f t="shared" si="18"/>
        <v>34° 36' 37.1"</v>
      </c>
      <c r="W608">
        <v>112</v>
      </c>
      <c r="X608">
        <v>19</v>
      </c>
      <c r="Y608">
        <v>57.5</v>
      </c>
      <c r="Z608" s="1" t="str">
        <f t="shared" si="19"/>
        <v>112° 19' 57.5"</v>
      </c>
      <c r="AA608">
        <v>5043.72</v>
      </c>
      <c r="AB608" t="s">
        <v>1828</v>
      </c>
      <c r="AC608" t="s">
        <v>1859</v>
      </c>
    </row>
    <row r="609" spans="1:29" x14ac:dyDescent="0.25">
      <c r="A609" t="s">
        <v>1884</v>
      </c>
      <c r="B609" t="s">
        <v>1885</v>
      </c>
      <c r="C609" t="s">
        <v>1886</v>
      </c>
      <c r="D609" t="s">
        <v>1858</v>
      </c>
      <c r="E609" t="s">
        <v>1827</v>
      </c>
      <c r="F609">
        <v>44482.385416666701</v>
      </c>
      <c r="G609">
        <v>214.86</v>
      </c>
      <c r="H609" t="s">
        <v>30</v>
      </c>
      <c r="I609" t="s">
        <v>107</v>
      </c>
      <c r="L609">
        <v>37301</v>
      </c>
      <c r="M609">
        <v>199.87</v>
      </c>
      <c r="N609" t="s">
        <v>30</v>
      </c>
      <c r="O609" t="s">
        <v>38</v>
      </c>
      <c r="R609">
        <v>-14.99</v>
      </c>
      <c r="S609">
        <v>34</v>
      </c>
      <c r="T609">
        <v>36</v>
      </c>
      <c r="U609">
        <v>52.08</v>
      </c>
      <c r="V609" s="1" t="str">
        <f t="shared" si="18"/>
        <v>34° 36' 52.08"</v>
      </c>
      <c r="W609">
        <v>112</v>
      </c>
      <c r="X609">
        <v>17</v>
      </c>
      <c r="Y609">
        <v>18.8</v>
      </c>
      <c r="Z609" s="1" t="str">
        <f t="shared" si="19"/>
        <v>112° 17' 18.8"</v>
      </c>
      <c r="AA609">
        <v>4859.13</v>
      </c>
      <c r="AB609" t="s">
        <v>1828</v>
      </c>
      <c r="AC609" t="s">
        <v>1859</v>
      </c>
    </row>
    <row r="610" spans="1:29" x14ac:dyDescent="0.25">
      <c r="A610" t="s">
        <v>1887</v>
      </c>
      <c r="B610" t="s">
        <v>1888</v>
      </c>
      <c r="C610" t="s">
        <v>1889</v>
      </c>
      <c r="D610" t="s">
        <v>1688</v>
      </c>
      <c r="E610" t="s">
        <v>1688</v>
      </c>
      <c r="F610">
        <v>44489.572916666701</v>
      </c>
      <c r="G610">
        <v>514.29999999999995</v>
      </c>
      <c r="H610" t="s">
        <v>30</v>
      </c>
      <c r="I610" t="s">
        <v>38</v>
      </c>
      <c r="L610">
        <v>37179</v>
      </c>
      <c r="M610">
        <v>507.4</v>
      </c>
      <c r="N610" t="s">
        <v>30</v>
      </c>
      <c r="O610" t="s">
        <v>38</v>
      </c>
      <c r="R610">
        <v>-6.9</v>
      </c>
      <c r="S610">
        <v>34</v>
      </c>
      <c r="T610">
        <v>36</v>
      </c>
      <c r="U610">
        <v>55.6</v>
      </c>
      <c r="V610" s="1" t="str">
        <f t="shared" si="18"/>
        <v>34° 36' 55.6"</v>
      </c>
      <c r="W610">
        <v>111</v>
      </c>
      <c r="X610">
        <v>11</v>
      </c>
      <c r="Y610">
        <v>13</v>
      </c>
      <c r="Z610" s="1" t="str">
        <f t="shared" si="19"/>
        <v>111° 11' 13"</v>
      </c>
      <c r="AA610">
        <v>6905</v>
      </c>
      <c r="AB610" t="s">
        <v>1689</v>
      </c>
      <c r="AC610" t="s">
        <v>1690</v>
      </c>
    </row>
    <row r="611" spans="1:29" x14ac:dyDescent="0.25">
      <c r="A611" t="s">
        <v>1890</v>
      </c>
      <c r="B611" t="s">
        <v>1891</v>
      </c>
      <c r="C611" t="s">
        <v>1892</v>
      </c>
      <c r="D611" t="s">
        <v>1858</v>
      </c>
      <c r="E611" t="s">
        <v>1827</v>
      </c>
      <c r="F611">
        <v>44651.520833333299</v>
      </c>
      <c r="G611">
        <v>48.5</v>
      </c>
      <c r="H611" t="s">
        <v>30</v>
      </c>
      <c r="I611" t="s">
        <v>31</v>
      </c>
      <c r="L611">
        <v>37355</v>
      </c>
      <c r="M611">
        <v>61.8</v>
      </c>
      <c r="N611" t="s">
        <v>30</v>
      </c>
      <c r="O611" t="s">
        <v>38</v>
      </c>
      <c r="R611">
        <v>13.3</v>
      </c>
      <c r="S611">
        <v>34</v>
      </c>
      <c r="T611">
        <v>33</v>
      </c>
      <c r="U611">
        <v>43.9</v>
      </c>
      <c r="V611" s="1" t="str">
        <f t="shared" si="18"/>
        <v>34° 33' 43.9"</v>
      </c>
      <c r="W611">
        <v>112</v>
      </c>
      <c r="X611">
        <v>18</v>
      </c>
      <c r="Y611">
        <v>38.200000000000003</v>
      </c>
      <c r="Z611" s="1" t="str">
        <f t="shared" si="19"/>
        <v>112° 18' 38.2"</v>
      </c>
      <c r="AA611">
        <v>4933</v>
      </c>
      <c r="AB611" t="s">
        <v>1828</v>
      </c>
      <c r="AC611" t="s">
        <v>1859</v>
      </c>
    </row>
    <row r="612" spans="1:29" x14ac:dyDescent="0.25">
      <c r="A612" t="s">
        <v>1893</v>
      </c>
      <c r="B612" t="s">
        <v>1894</v>
      </c>
      <c r="C612" t="s">
        <v>1895</v>
      </c>
      <c r="D612" t="s">
        <v>1858</v>
      </c>
      <c r="E612" t="s">
        <v>1827</v>
      </c>
      <c r="F612">
        <v>44482.364583333299</v>
      </c>
      <c r="G612">
        <v>41.68</v>
      </c>
      <c r="H612" t="s">
        <v>30</v>
      </c>
      <c r="I612" t="s">
        <v>107</v>
      </c>
      <c r="L612">
        <v>37299</v>
      </c>
      <c r="M612">
        <v>42.58</v>
      </c>
      <c r="N612" t="s">
        <v>30</v>
      </c>
      <c r="O612" t="s">
        <v>38</v>
      </c>
      <c r="R612">
        <v>0.9</v>
      </c>
      <c r="S612">
        <v>34</v>
      </c>
      <c r="T612">
        <v>33</v>
      </c>
      <c r="U612">
        <v>53.08</v>
      </c>
      <c r="V612" s="1" t="str">
        <f t="shared" si="18"/>
        <v>34° 33' 53.08"</v>
      </c>
      <c r="W612">
        <v>112</v>
      </c>
      <c r="X612">
        <v>14</v>
      </c>
      <c r="Y612">
        <v>41.05</v>
      </c>
      <c r="Z612" s="1" t="str">
        <f t="shared" si="19"/>
        <v>112° 14' 41.05"</v>
      </c>
      <c r="AA612">
        <v>4660.63</v>
      </c>
      <c r="AB612" t="s">
        <v>1828</v>
      </c>
      <c r="AC612" t="s">
        <v>1859</v>
      </c>
    </row>
    <row r="613" spans="1:29" x14ac:dyDescent="0.25">
      <c r="A613" t="s">
        <v>1896</v>
      </c>
      <c r="B613" t="s">
        <v>1897</v>
      </c>
      <c r="C613" t="s">
        <v>1898</v>
      </c>
      <c r="D613" t="s">
        <v>1858</v>
      </c>
      <c r="E613" t="s">
        <v>1827</v>
      </c>
      <c r="F613">
        <v>44641</v>
      </c>
      <c r="G613">
        <v>102.6</v>
      </c>
      <c r="H613" t="s">
        <v>30</v>
      </c>
      <c r="I613" t="s">
        <v>38</v>
      </c>
      <c r="L613">
        <v>37342</v>
      </c>
      <c r="M613">
        <v>70.7</v>
      </c>
      <c r="N613" t="s">
        <v>30</v>
      </c>
      <c r="O613" t="s">
        <v>38</v>
      </c>
      <c r="R613">
        <v>-31.9</v>
      </c>
      <c r="S613">
        <v>34</v>
      </c>
      <c r="T613">
        <v>34</v>
      </c>
      <c r="U613">
        <v>11.5</v>
      </c>
      <c r="V613" s="1" t="str">
        <f t="shared" si="18"/>
        <v>34° 34' 11.5"</v>
      </c>
      <c r="W613">
        <v>112</v>
      </c>
      <c r="X613">
        <v>16</v>
      </c>
      <c r="Y613">
        <v>12.8</v>
      </c>
      <c r="Z613" s="1" t="str">
        <f t="shared" si="19"/>
        <v>112° 16' 12.8"</v>
      </c>
      <c r="AA613">
        <v>4714.9799999999996</v>
      </c>
      <c r="AB613" t="s">
        <v>1828</v>
      </c>
      <c r="AC613" t="s">
        <v>1859</v>
      </c>
    </row>
    <row r="614" spans="1:29" x14ac:dyDescent="0.25">
      <c r="A614" t="s">
        <v>1899</v>
      </c>
      <c r="B614" t="s">
        <v>1900</v>
      </c>
      <c r="C614" t="s">
        <v>1901</v>
      </c>
      <c r="D614" t="s">
        <v>1858</v>
      </c>
      <c r="E614" t="s">
        <v>1827</v>
      </c>
      <c r="F614">
        <v>44651.583333333299</v>
      </c>
      <c r="G614">
        <v>86.7</v>
      </c>
      <c r="H614" t="s">
        <v>30</v>
      </c>
      <c r="I614" t="s">
        <v>38</v>
      </c>
      <c r="L614">
        <v>37299</v>
      </c>
      <c r="M614">
        <v>76.400000000000006</v>
      </c>
      <c r="N614" t="s">
        <v>30</v>
      </c>
      <c r="O614" t="s">
        <v>38</v>
      </c>
      <c r="R614">
        <v>-10.3</v>
      </c>
      <c r="S614">
        <v>34</v>
      </c>
      <c r="T614">
        <v>34</v>
      </c>
      <c r="U614">
        <v>33.5</v>
      </c>
      <c r="V614" s="1" t="str">
        <f t="shared" si="18"/>
        <v>34° 34' 33.5"</v>
      </c>
      <c r="W614">
        <v>112</v>
      </c>
      <c r="X614">
        <v>14</v>
      </c>
      <c r="Y614">
        <v>51.1</v>
      </c>
      <c r="Z614" s="1" t="str">
        <f t="shared" si="19"/>
        <v>112° 14' 51.1"</v>
      </c>
      <c r="AA614">
        <v>4720</v>
      </c>
      <c r="AB614" t="s">
        <v>1828</v>
      </c>
      <c r="AC614" t="s">
        <v>1859</v>
      </c>
    </row>
    <row r="615" spans="1:29" x14ac:dyDescent="0.25">
      <c r="A615" t="s">
        <v>1902</v>
      </c>
      <c r="B615" t="s">
        <v>1903</v>
      </c>
      <c r="C615" t="s">
        <v>1904</v>
      </c>
      <c r="D615" t="s">
        <v>1858</v>
      </c>
      <c r="E615" t="s">
        <v>1827</v>
      </c>
      <c r="F615">
        <v>44641</v>
      </c>
      <c r="G615">
        <v>340.2</v>
      </c>
      <c r="H615" t="s">
        <v>30</v>
      </c>
      <c r="I615" t="s">
        <v>38</v>
      </c>
      <c r="L615">
        <v>37355</v>
      </c>
      <c r="M615">
        <v>331.7</v>
      </c>
      <c r="N615" t="s">
        <v>30</v>
      </c>
      <c r="O615" t="s">
        <v>38</v>
      </c>
      <c r="R615">
        <v>-8.5</v>
      </c>
      <c r="S615">
        <v>34</v>
      </c>
      <c r="T615">
        <v>34</v>
      </c>
      <c r="U615">
        <v>53.7</v>
      </c>
      <c r="V615" s="1" t="str">
        <f t="shared" si="18"/>
        <v>34° 34' 53.7"</v>
      </c>
      <c r="W615">
        <v>112</v>
      </c>
      <c r="X615">
        <v>20</v>
      </c>
      <c r="Y615">
        <v>34.4</v>
      </c>
      <c r="Z615" s="1" t="str">
        <f t="shared" si="19"/>
        <v>112° 20' 34.4"</v>
      </c>
      <c r="AA615">
        <v>5184.1000000000004</v>
      </c>
      <c r="AB615" t="s">
        <v>1828</v>
      </c>
      <c r="AC615" t="s">
        <v>1859</v>
      </c>
    </row>
    <row r="616" spans="1:29" x14ac:dyDescent="0.25">
      <c r="A616" t="s">
        <v>1905</v>
      </c>
      <c r="B616" t="s">
        <v>1906</v>
      </c>
      <c r="C616" t="s">
        <v>1907</v>
      </c>
      <c r="D616" t="s">
        <v>1858</v>
      </c>
      <c r="E616" t="s">
        <v>1827</v>
      </c>
      <c r="F616">
        <v>44482.402777777803</v>
      </c>
      <c r="G616">
        <v>33.799999999999997</v>
      </c>
      <c r="H616" t="s">
        <v>30</v>
      </c>
      <c r="I616" t="s">
        <v>107</v>
      </c>
      <c r="L616">
        <v>37299</v>
      </c>
      <c r="M616">
        <v>117.05</v>
      </c>
      <c r="N616" t="s">
        <v>30</v>
      </c>
      <c r="O616" t="s">
        <v>38</v>
      </c>
      <c r="R616">
        <v>83.25</v>
      </c>
      <c r="S616">
        <v>34</v>
      </c>
      <c r="T616">
        <v>35</v>
      </c>
      <c r="U616">
        <v>48.92</v>
      </c>
      <c r="V616" s="1" t="str">
        <f t="shared" si="18"/>
        <v>34° 35' 48.92"</v>
      </c>
      <c r="W616">
        <v>112</v>
      </c>
      <c r="X616">
        <v>16</v>
      </c>
      <c r="Y616">
        <v>26.23</v>
      </c>
      <c r="Z616" s="1" t="str">
        <f t="shared" si="19"/>
        <v>112° 16' 26.23"</v>
      </c>
      <c r="AA616">
        <v>4779.25</v>
      </c>
      <c r="AB616" t="s">
        <v>1828</v>
      </c>
      <c r="AC616" t="s">
        <v>1859</v>
      </c>
    </row>
    <row r="617" spans="1:29" x14ac:dyDescent="0.25">
      <c r="A617" t="s">
        <v>1908</v>
      </c>
      <c r="B617" t="s">
        <v>1909</v>
      </c>
      <c r="C617" t="s">
        <v>1910</v>
      </c>
      <c r="D617" t="s">
        <v>1815</v>
      </c>
      <c r="E617" t="s">
        <v>1709</v>
      </c>
      <c r="F617">
        <v>44670.541666666701</v>
      </c>
      <c r="G617">
        <v>30.8</v>
      </c>
      <c r="H617" t="s">
        <v>30</v>
      </c>
      <c r="I617" t="s">
        <v>38</v>
      </c>
      <c r="L617">
        <v>37341</v>
      </c>
      <c r="M617">
        <v>29.8</v>
      </c>
      <c r="N617" t="s">
        <v>30</v>
      </c>
      <c r="O617" t="s">
        <v>38</v>
      </c>
      <c r="R617">
        <v>-1</v>
      </c>
      <c r="S617">
        <v>34</v>
      </c>
      <c r="T617">
        <v>35</v>
      </c>
      <c r="U617">
        <v>36.299999999999997</v>
      </c>
      <c r="V617" s="1" t="str">
        <f t="shared" si="18"/>
        <v>34° 35' 36.3"</v>
      </c>
      <c r="W617">
        <v>111</v>
      </c>
      <c r="X617">
        <v>53</v>
      </c>
      <c r="Y617">
        <v>8.6</v>
      </c>
      <c r="Z617" s="1" t="str">
        <f t="shared" si="19"/>
        <v>111° 53' 8.6"</v>
      </c>
      <c r="AA617">
        <v>3121</v>
      </c>
      <c r="AB617" t="s">
        <v>1710</v>
      </c>
      <c r="AC617" t="s">
        <v>1816</v>
      </c>
    </row>
    <row r="618" spans="1:29" x14ac:dyDescent="0.25">
      <c r="A618" t="s">
        <v>1911</v>
      </c>
      <c r="B618" t="s">
        <v>1912</v>
      </c>
      <c r="C618" t="s">
        <v>1913</v>
      </c>
      <c r="D618" t="s">
        <v>1826</v>
      </c>
      <c r="E618" t="s">
        <v>1827</v>
      </c>
      <c r="F618">
        <v>44721.520833333299</v>
      </c>
      <c r="G618">
        <v>363.6</v>
      </c>
      <c r="H618" t="s">
        <v>30</v>
      </c>
      <c r="I618" t="s">
        <v>38</v>
      </c>
      <c r="L618">
        <v>37390</v>
      </c>
      <c r="M618">
        <v>334.95</v>
      </c>
      <c r="N618" t="s">
        <v>30</v>
      </c>
      <c r="O618" t="s">
        <v>38</v>
      </c>
      <c r="R618">
        <v>-28.65</v>
      </c>
      <c r="S618">
        <v>34</v>
      </c>
      <c r="T618">
        <v>40</v>
      </c>
      <c r="U618">
        <v>38</v>
      </c>
      <c r="V618" s="1" t="str">
        <f t="shared" si="18"/>
        <v>34° 40' 38"</v>
      </c>
      <c r="W618">
        <v>112</v>
      </c>
      <c r="X618">
        <v>19</v>
      </c>
      <c r="Y618">
        <v>44</v>
      </c>
      <c r="Z618" s="1" t="str">
        <f t="shared" si="19"/>
        <v>112° 19' 44"</v>
      </c>
      <c r="AA618">
        <v>4870</v>
      </c>
      <c r="AB618" t="s">
        <v>1828</v>
      </c>
      <c r="AC618" t="s">
        <v>1829</v>
      </c>
    </row>
    <row r="619" spans="1:29" x14ac:dyDescent="0.25">
      <c r="A619" t="s">
        <v>1914</v>
      </c>
      <c r="B619" t="s">
        <v>1915</v>
      </c>
      <c r="D619" t="s">
        <v>1916</v>
      </c>
      <c r="E619" t="s">
        <v>1917</v>
      </c>
      <c r="F619">
        <v>44490.559027777803</v>
      </c>
      <c r="G619">
        <v>16.2</v>
      </c>
      <c r="H619" t="s">
        <v>30</v>
      </c>
      <c r="I619" t="s">
        <v>31</v>
      </c>
      <c r="L619">
        <v>37179</v>
      </c>
      <c r="M619">
        <v>14.4</v>
      </c>
      <c r="N619" t="s">
        <v>30</v>
      </c>
      <c r="O619" t="s">
        <v>38</v>
      </c>
      <c r="R619">
        <v>-1.8</v>
      </c>
      <c r="S619">
        <v>34</v>
      </c>
      <c r="T619">
        <v>40</v>
      </c>
      <c r="U619">
        <v>38.700000000000003</v>
      </c>
      <c r="V619" s="1" t="str">
        <f t="shared" si="18"/>
        <v>34° 40' 38.7"</v>
      </c>
      <c r="W619">
        <v>113</v>
      </c>
      <c r="X619">
        <v>34</v>
      </c>
      <c r="Y619">
        <v>46</v>
      </c>
      <c r="Z619" s="1" t="str">
        <f t="shared" si="19"/>
        <v>113° 34' 46"</v>
      </c>
      <c r="AA619">
        <v>1877</v>
      </c>
      <c r="AB619" t="s">
        <v>1918</v>
      </c>
      <c r="AC619" t="s">
        <v>1919</v>
      </c>
    </row>
    <row r="620" spans="1:29" x14ac:dyDescent="0.25">
      <c r="A620" t="s">
        <v>1920</v>
      </c>
      <c r="B620" t="s">
        <v>1921</v>
      </c>
      <c r="C620" t="s">
        <v>1922</v>
      </c>
      <c r="D620" t="s">
        <v>1815</v>
      </c>
      <c r="E620" t="s">
        <v>1709</v>
      </c>
      <c r="F620">
        <v>44676.690972222197</v>
      </c>
      <c r="G620">
        <v>59.75</v>
      </c>
      <c r="H620" t="s">
        <v>30</v>
      </c>
      <c r="I620" t="s">
        <v>38</v>
      </c>
      <c r="L620">
        <v>37342</v>
      </c>
      <c r="M620">
        <v>58.35</v>
      </c>
      <c r="N620" t="s">
        <v>30</v>
      </c>
      <c r="O620" t="s">
        <v>38</v>
      </c>
      <c r="R620">
        <v>-1.4</v>
      </c>
      <c r="S620">
        <v>34</v>
      </c>
      <c r="T620">
        <v>40</v>
      </c>
      <c r="U620">
        <v>52.9</v>
      </c>
      <c r="V620" s="1" t="str">
        <f t="shared" si="18"/>
        <v>34° 40' 52.9"</v>
      </c>
      <c r="W620">
        <v>111</v>
      </c>
      <c r="X620">
        <v>56</v>
      </c>
      <c r="Y620">
        <v>5.4</v>
      </c>
      <c r="Z620" s="1" t="str">
        <f t="shared" si="19"/>
        <v>111° 56' 5.4"</v>
      </c>
      <c r="AA620">
        <v>3225</v>
      </c>
      <c r="AB620" t="s">
        <v>1710</v>
      </c>
      <c r="AC620" t="s">
        <v>1816</v>
      </c>
    </row>
    <row r="621" spans="1:29" x14ac:dyDescent="0.25">
      <c r="A621" t="s">
        <v>1923</v>
      </c>
      <c r="B621" t="s">
        <v>1924</v>
      </c>
      <c r="C621" t="s">
        <v>1925</v>
      </c>
      <c r="D621" t="s">
        <v>1826</v>
      </c>
      <c r="E621" t="s">
        <v>1827</v>
      </c>
      <c r="F621">
        <v>44642</v>
      </c>
      <c r="G621">
        <v>312.8</v>
      </c>
      <c r="H621" t="s">
        <v>30</v>
      </c>
      <c r="I621" t="s">
        <v>38</v>
      </c>
      <c r="L621">
        <v>37356</v>
      </c>
      <c r="M621">
        <v>314.31</v>
      </c>
      <c r="N621" t="s">
        <v>30</v>
      </c>
      <c r="O621" t="s">
        <v>38</v>
      </c>
      <c r="R621">
        <v>1.51</v>
      </c>
      <c r="S621">
        <v>34</v>
      </c>
      <c r="T621">
        <v>40</v>
      </c>
      <c r="U621">
        <v>51</v>
      </c>
      <c r="V621" s="1" t="str">
        <f t="shared" si="18"/>
        <v>34° 40' 51"</v>
      </c>
      <c r="W621">
        <v>112</v>
      </c>
      <c r="X621">
        <v>17</v>
      </c>
      <c r="Y621">
        <v>18.7</v>
      </c>
      <c r="Z621" s="1" t="str">
        <f t="shared" si="19"/>
        <v>112° 17' 18.7"</v>
      </c>
      <c r="AA621">
        <v>4979</v>
      </c>
      <c r="AB621" t="s">
        <v>1828</v>
      </c>
      <c r="AC621" t="s">
        <v>1829</v>
      </c>
    </row>
    <row r="622" spans="1:29" x14ac:dyDescent="0.25">
      <c r="A622" t="s">
        <v>1926</v>
      </c>
      <c r="B622" t="s">
        <v>1927</v>
      </c>
      <c r="C622" t="s">
        <v>1928</v>
      </c>
      <c r="D622" t="s">
        <v>1688</v>
      </c>
      <c r="E622" t="s">
        <v>1688</v>
      </c>
      <c r="F622">
        <v>44489.625</v>
      </c>
      <c r="G622">
        <v>664.1</v>
      </c>
      <c r="H622" t="s">
        <v>30</v>
      </c>
      <c r="I622" t="s">
        <v>38</v>
      </c>
      <c r="L622">
        <v>37179</v>
      </c>
      <c r="M622">
        <v>666.9</v>
      </c>
      <c r="N622" t="s">
        <v>30</v>
      </c>
      <c r="O622" t="s">
        <v>38</v>
      </c>
      <c r="R622">
        <v>2.8</v>
      </c>
      <c r="S622">
        <v>34</v>
      </c>
      <c r="T622">
        <v>40</v>
      </c>
      <c r="U622">
        <v>58</v>
      </c>
      <c r="V622" s="1" t="str">
        <f t="shared" si="18"/>
        <v>34° 40' 58"</v>
      </c>
      <c r="W622">
        <v>111</v>
      </c>
      <c r="X622">
        <v>3</v>
      </c>
      <c r="Y622">
        <v>31.2</v>
      </c>
      <c r="Z622" s="1" t="str">
        <f t="shared" si="19"/>
        <v>111° 3' 31.2"</v>
      </c>
      <c r="AA622">
        <v>6503</v>
      </c>
      <c r="AB622" t="s">
        <v>1689</v>
      </c>
      <c r="AC622" t="s">
        <v>1690</v>
      </c>
    </row>
    <row r="623" spans="1:29" x14ac:dyDescent="0.25">
      <c r="A623" t="s">
        <v>1929</v>
      </c>
      <c r="B623" t="s">
        <v>1930</v>
      </c>
      <c r="C623" t="s">
        <v>1931</v>
      </c>
      <c r="D623" t="s">
        <v>1932</v>
      </c>
      <c r="E623" t="s">
        <v>1709</v>
      </c>
      <c r="F623">
        <v>44788.533333333296</v>
      </c>
      <c r="G623">
        <v>152.30000000000001</v>
      </c>
      <c r="H623" t="s">
        <v>30</v>
      </c>
      <c r="I623" t="s">
        <v>38</v>
      </c>
      <c r="L623">
        <v>37343</v>
      </c>
      <c r="M623">
        <v>144.30000000000001</v>
      </c>
      <c r="N623" t="s">
        <v>30</v>
      </c>
      <c r="O623" t="s">
        <v>38</v>
      </c>
      <c r="R623">
        <v>-8</v>
      </c>
      <c r="S623">
        <v>34</v>
      </c>
      <c r="T623">
        <v>41</v>
      </c>
      <c r="U623">
        <v>59.3</v>
      </c>
      <c r="V623" s="1" t="str">
        <f t="shared" si="18"/>
        <v>34° 41' 59.3"</v>
      </c>
      <c r="W623">
        <v>112</v>
      </c>
      <c r="X623">
        <v>38</v>
      </c>
      <c r="Y623">
        <v>41.3</v>
      </c>
      <c r="Z623" s="1" t="str">
        <f t="shared" si="19"/>
        <v>112° 38' 41.3"</v>
      </c>
      <c r="AA623">
        <v>4797</v>
      </c>
      <c r="AB623" t="s">
        <v>1710</v>
      </c>
      <c r="AC623" t="s">
        <v>1933</v>
      </c>
    </row>
    <row r="624" spans="1:29" x14ac:dyDescent="0.25">
      <c r="A624" t="s">
        <v>1934</v>
      </c>
      <c r="B624" t="s">
        <v>1935</v>
      </c>
      <c r="C624" t="s">
        <v>1936</v>
      </c>
      <c r="D624" t="s">
        <v>1826</v>
      </c>
      <c r="E624" t="s">
        <v>1827</v>
      </c>
      <c r="F624">
        <v>44643.559027777803</v>
      </c>
      <c r="G624">
        <v>352.8</v>
      </c>
      <c r="H624" t="s">
        <v>30</v>
      </c>
      <c r="I624" t="s">
        <v>38</v>
      </c>
      <c r="L624">
        <v>37357</v>
      </c>
      <c r="M624">
        <v>349.8</v>
      </c>
      <c r="N624" t="s">
        <v>30</v>
      </c>
      <c r="O624" t="s">
        <v>38</v>
      </c>
      <c r="R624">
        <v>-3</v>
      </c>
      <c r="S624">
        <v>34</v>
      </c>
      <c r="T624">
        <v>37</v>
      </c>
      <c r="U624">
        <v>45.4</v>
      </c>
      <c r="V624" s="1" t="str">
        <f t="shared" si="18"/>
        <v>34° 37' 45.4"</v>
      </c>
      <c r="W624">
        <v>112</v>
      </c>
      <c r="X624">
        <v>24</v>
      </c>
      <c r="Y624">
        <v>25.2</v>
      </c>
      <c r="Z624" s="1" t="str">
        <f t="shared" si="19"/>
        <v>112° 24' 25.2"</v>
      </c>
      <c r="AA624">
        <v>5008</v>
      </c>
      <c r="AB624" t="s">
        <v>1828</v>
      </c>
      <c r="AC624" t="s">
        <v>1829</v>
      </c>
    </row>
    <row r="625" spans="1:29" x14ac:dyDescent="0.25">
      <c r="A625" t="s">
        <v>1937</v>
      </c>
      <c r="B625" t="s">
        <v>1938</v>
      </c>
      <c r="C625" t="s">
        <v>1939</v>
      </c>
      <c r="D625" t="s">
        <v>1826</v>
      </c>
      <c r="E625" t="s">
        <v>1827</v>
      </c>
      <c r="F625">
        <v>44644.430555555598</v>
      </c>
      <c r="G625">
        <v>245.7</v>
      </c>
      <c r="H625" t="s">
        <v>30</v>
      </c>
      <c r="I625" t="s">
        <v>38</v>
      </c>
      <c r="L625">
        <v>37302</v>
      </c>
      <c r="M625">
        <v>233.31</v>
      </c>
      <c r="N625" t="s">
        <v>30</v>
      </c>
      <c r="O625" t="s">
        <v>38</v>
      </c>
      <c r="R625">
        <v>-12.39</v>
      </c>
      <c r="S625">
        <v>34</v>
      </c>
      <c r="T625">
        <v>38</v>
      </c>
      <c r="U625">
        <v>27.6</v>
      </c>
      <c r="V625" s="1" t="str">
        <f t="shared" si="18"/>
        <v>34° 38' 27.6"</v>
      </c>
      <c r="W625">
        <v>112</v>
      </c>
      <c r="X625">
        <v>30</v>
      </c>
      <c r="Y625">
        <v>35.799999999999997</v>
      </c>
      <c r="Z625" s="1" t="str">
        <f t="shared" si="19"/>
        <v>112° 30' 35.8"</v>
      </c>
      <c r="AA625">
        <v>5267</v>
      </c>
      <c r="AB625" t="s">
        <v>1828</v>
      </c>
      <c r="AC625" t="s">
        <v>1829</v>
      </c>
    </row>
    <row r="626" spans="1:29" x14ac:dyDescent="0.25">
      <c r="A626" t="s">
        <v>1940</v>
      </c>
      <c r="B626" t="s">
        <v>1941</v>
      </c>
      <c r="C626" t="s">
        <v>1942</v>
      </c>
      <c r="D626" t="s">
        <v>1815</v>
      </c>
      <c r="E626" t="s">
        <v>1709</v>
      </c>
      <c r="F626">
        <v>44670.5715277778</v>
      </c>
      <c r="G626">
        <v>324.3</v>
      </c>
      <c r="H626" t="s">
        <v>30</v>
      </c>
      <c r="I626" t="s">
        <v>38</v>
      </c>
      <c r="L626">
        <v>37340</v>
      </c>
      <c r="M626">
        <v>353.3</v>
      </c>
      <c r="N626" t="s">
        <v>30</v>
      </c>
      <c r="O626" t="s">
        <v>38</v>
      </c>
      <c r="R626">
        <v>29</v>
      </c>
      <c r="S626">
        <v>34</v>
      </c>
      <c r="T626">
        <v>38</v>
      </c>
      <c r="U626">
        <v>33.6</v>
      </c>
      <c r="V626" s="1" t="str">
        <f t="shared" si="18"/>
        <v>34° 38' 33.6"</v>
      </c>
      <c r="W626">
        <v>111</v>
      </c>
      <c r="X626">
        <v>49</v>
      </c>
      <c r="Y626">
        <v>0.7</v>
      </c>
      <c r="Z626" s="1" t="str">
        <f t="shared" si="19"/>
        <v>111° 49' 0.7"</v>
      </c>
      <c r="AA626">
        <v>3480</v>
      </c>
      <c r="AB626" t="s">
        <v>1710</v>
      </c>
      <c r="AC626" t="s">
        <v>1816</v>
      </c>
    </row>
    <row r="627" spans="1:29" x14ac:dyDescent="0.25">
      <c r="A627" t="s">
        <v>1943</v>
      </c>
      <c r="B627" t="s">
        <v>1944</v>
      </c>
      <c r="C627" t="s">
        <v>1945</v>
      </c>
      <c r="D627" t="s">
        <v>1826</v>
      </c>
      <c r="E627" t="s">
        <v>1827</v>
      </c>
      <c r="F627">
        <v>44643.645833333299</v>
      </c>
      <c r="G627">
        <v>294.39999999999998</v>
      </c>
      <c r="H627" t="s">
        <v>30</v>
      </c>
      <c r="I627" t="s">
        <v>38</v>
      </c>
      <c r="L627">
        <v>37356</v>
      </c>
      <c r="M627">
        <v>161.19999999999999</v>
      </c>
      <c r="N627" t="s">
        <v>30</v>
      </c>
      <c r="O627" t="s">
        <v>38</v>
      </c>
      <c r="R627">
        <v>-133.19999999999999</v>
      </c>
      <c r="S627">
        <v>34</v>
      </c>
      <c r="T627">
        <v>38</v>
      </c>
      <c r="U627">
        <v>57.7</v>
      </c>
      <c r="V627" s="1" t="str">
        <f t="shared" si="18"/>
        <v>34° 38' 57.7"</v>
      </c>
      <c r="W627">
        <v>112</v>
      </c>
      <c r="X627">
        <v>30</v>
      </c>
      <c r="Y627">
        <v>0.9</v>
      </c>
      <c r="Z627" s="1" t="str">
        <f t="shared" si="19"/>
        <v>112° 30' 0.9"</v>
      </c>
      <c r="AA627">
        <v>5198</v>
      </c>
      <c r="AB627" t="s">
        <v>1828</v>
      </c>
      <c r="AC627" t="s">
        <v>1829</v>
      </c>
    </row>
    <row r="628" spans="1:29" x14ac:dyDescent="0.25">
      <c r="A628" t="s">
        <v>1946</v>
      </c>
      <c r="B628" t="s">
        <v>1947</v>
      </c>
      <c r="C628" t="s">
        <v>1948</v>
      </c>
      <c r="D628" t="s">
        <v>1837</v>
      </c>
      <c r="E628" t="s">
        <v>1837</v>
      </c>
      <c r="F628">
        <v>44496.461805555598</v>
      </c>
      <c r="G628">
        <v>935.5</v>
      </c>
      <c r="H628" t="s">
        <v>30</v>
      </c>
      <c r="I628" t="s">
        <v>38</v>
      </c>
      <c r="L628">
        <v>37209</v>
      </c>
      <c r="M628">
        <v>934.6</v>
      </c>
      <c r="N628" t="s">
        <v>30</v>
      </c>
      <c r="O628" t="s">
        <v>38</v>
      </c>
      <c r="R628">
        <v>-0.9</v>
      </c>
      <c r="S628">
        <v>34</v>
      </c>
      <c r="T628">
        <v>39</v>
      </c>
      <c r="U628">
        <v>23.9</v>
      </c>
      <c r="V628" s="1" t="str">
        <f t="shared" si="18"/>
        <v>34° 39' 23.9"</v>
      </c>
      <c r="W628">
        <v>113</v>
      </c>
      <c r="X628">
        <v>58</v>
      </c>
      <c r="Y628">
        <v>32.9</v>
      </c>
      <c r="Z628" s="1" t="str">
        <f t="shared" si="19"/>
        <v>113° 58' 32.9"</v>
      </c>
      <c r="AA628">
        <v>2341</v>
      </c>
      <c r="AB628" t="s">
        <v>1838</v>
      </c>
      <c r="AC628" t="s">
        <v>1839</v>
      </c>
    </row>
    <row r="629" spans="1:29" x14ac:dyDescent="0.25">
      <c r="A629" t="s">
        <v>1949</v>
      </c>
      <c r="B629" t="s">
        <v>1950</v>
      </c>
      <c r="C629" t="s">
        <v>1951</v>
      </c>
      <c r="D629" t="s">
        <v>1826</v>
      </c>
      <c r="E629" t="s">
        <v>1827</v>
      </c>
      <c r="F629">
        <v>44642.649305555598</v>
      </c>
      <c r="G629">
        <v>189.4</v>
      </c>
      <c r="H629" t="s">
        <v>30</v>
      </c>
      <c r="I629" t="s">
        <v>38</v>
      </c>
      <c r="L629">
        <v>37356</v>
      </c>
      <c r="M629">
        <v>229.5</v>
      </c>
      <c r="N629" t="s">
        <v>30</v>
      </c>
      <c r="O629" t="s">
        <v>38</v>
      </c>
      <c r="R629">
        <v>40.1</v>
      </c>
      <c r="S629">
        <v>34</v>
      </c>
      <c r="T629">
        <v>39</v>
      </c>
      <c r="U629">
        <v>29.5</v>
      </c>
      <c r="V629" s="1" t="str">
        <f t="shared" si="18"/>
        <v>34° 39' 29.5"</v>
      </c>
      <c r="W629">
        <v>112</v>
      </c>
      <c r="X629">
        <v>23</v>
      </c>
      <c r="Y629">
        <v>55</v>
      </c>
      <c r="Z629" s="1" t="str">
        <f t="shared" si="19"/>
        <v>112° 23' 55"</v>
      </c>
      <c r="AA629">
        <v>4915</v>
      </c>
      <c r="AB629" t="s">
        <v>1828</v>
      </c>
      <c r="AC629" t="s">
        <v>1829</v>
      </c>
    </row>
    <row r="630" spans="1:29" x14ac:dyDescent="0.25">
      <c r="A630" t="s">
        <v>1952</v>
      </c>
      <c r="B630" t="s">
        <v>1953</v>
      </c>
      <c r="C630" t="s">
        <v>1954</v>
      </c>
      <c r="D630" t="s">
        <v>1837</v>
      </c>
      <c r="E630" t="s">
        <v>1837</v>
      </c>
      <c r="F630">
        <v>44495.375</v>
      </c>
      <c r="G630">
        <v>501.9</v>
      </c>
      <c r="H630" t="s">
        <v>30</v>
      </c>
      <c r="I630" t="s">
        <v>38</v>
      </c>
      <c r="L630">
        <v>37207</v>
      </c>
      <c r="M630">
        <v>480</v>
      </c>
      <c r="N630" t="s">
        <v>30</v>
      </c>
      <c r="O630" t="s">
        <v>38</v>
      </c>
      <c r="R630">
        <v>-21.9</v>
      </c>
      <c r="S630">
        <v>34</v>
      </c>
      <c r="T630">
        <v>39</v>
      </c>
      <c r="U630">
        <v>39.799999999999997</v>
      </c>
      <c r="V630" s="1" t="str">
        <f t="shared" si="18"/>
        <v>34° 39' 39.8"</v>
      </c>
      <c r="W630">
        <v>114</v>
      </c>
      <c r="X630">
        <v>17</v>
      </c>
      <c r="Y630">
        <v>4.0999999999999996</v>
      </c>
      <c r="Z630" s="1" t="str">
        <f t="shared" si="19"/>
        <v>114° 17' 4.1"</v>
      </c>
      <c r="AA630">
        <v>1472</v>
      </c>
      <c r="AB630" t="s">
        <v>1838</v>
      </c>
      <c r="AC630" t="s">
        <v>1839</v>
      </c>
    </row>
    <row r="631" spans="1:29" x14ac:dyDescent="0.25">
      <c r="A631" t="s">
        <v>1955</v>
      </c>
      <c r="B631" t="s">
        <v>1956</v>
      </c>
      <c r="C631" t="s">
        <v>1957</v>
      </c>
      <c r="D631" t="s">
        <v>1815</v>
      </c>
      <c r="E631" t="s">
        <v>1709</v>
      </c>
      <c r="F631">
        <v>44671.613888888904</v>
      </c>
      <c r="G631">
        <v>98</v>
      </c>
      <c r="H631" t="s">
        <v>30</v>
      </c>
      <c r="I631" t="s">
        <v>38</v>
      </c>
      <c r="L631">
        <v>37341</v>
      </c>
      <c r="M631">
        <v>98.45</v>
      </c>
      <c r="N631" t="s">
        <v>30</v>
      </c>
      <c r="O631" t="s">
        <v>38</v>
      </c>
      <c r="R631">
        <v>0.45</v>
      </c>
      <c r="S631">
        <v>34</v>
      </c>
      <c r="T631">
        <v>43</v>
      </c>
      <c r="U631">
        <v>11.4</v>
      </c>
      <c r="V631" s="1" t="str">
        <f t="shared" si="18"/>
        <v>34° 43' 11.4"</v>
      </c>
      <c r="W631">
        <v>111</v>
      </c>
      <c r="X631">
        <v>54</v>
      </c>
      <c r="Y631">
        <v>8.3000000000000007</v>
      </c>
      <c r="Z631" s="1" t="str">
        <f t="shared" si="19"/>
        <v>111° 54' 8.3"</v>
      </c>
      <c r="AA631">
        <v>3418</v>
      </c>
      <c r="AB631" t="s">
        <v>1710</v>
      </c>
      <c r="AC631" t="s">
        <v>1816</v>
      </c>
    </row>
    <row r="632" spans="1:29" x14ac:dyDescent="0.25">
      <c r="A632" t="s">
        <v>1958</v>
      </c>
      <c r="B632" t="s">
        <v>1959</v>
      </c>
      <c r="C632" t="s">
        <v>1960</v>
      </c>
      <c r="D632" t="s">
        <v>1837</v>
      </c>
      <c r="E632" t="s">
        <v>1837</v>
      </c>
      <c r="F632">
        <v>44495.402777777803</v>
      </c>
      <c r="G632">
        <v>26.8</v>
      </c>
      <c r="H632" t="s">
        <v>30</v>
      </c>
      <c r="I632" t="s">
        <v>31</v>
      </c>
      <c r="L632">
        <v>37207</v>
      </c>
      <c r="M632">
        <v>48.3</v>
      </c>
      <c r="N632" t="s">
        <v>30</v>
      </c>
      <c r="O632" t="s">
        <v>38</v>
      </c>
      <c r="R632">
        <v>21.5</v>
      </c>
      <c r="S632">
        <v>34</v>
      </c>
      <c r="T632">
        <v>43</v>
      </c>
      <c r="U632">
        <v>43.4</v>
      </c>
      <c r="V632" s="1" t="str">
        <f t="shared" si="18"/>
        <v>34° 43' 43.4"</v>
      </c>
      <c r="W632">
        <v>114</v>
      </c>
      <c r="X632">
        <v>18</v>
      </c>
      <c r="Y632">
        <v>45.1</v>
      </c>
      <c r="Z632" s="1" t="str">
        <f t="shared" si="19"/>
        <v>114° 18' 45.1"</v>
      </c>
      <c r="AA632">
        <v>980</v>
      </c>
      <c r="AB632" t="s">
        <v>1838</v>
      </c>
      <c r="AC632" t="s">
        <v>1839</v>
      </c>
    </row>
    <row r="633" spans="1:29" x14ac:dyDescent="0.25">
      <c r="A633" t="s">
        <v>1961</v>
      </c>
      <c r="B633" t="s">
        <v>1962</v>
      </c>
      <c r="C633" t="s">
        <v>1963</v>
      </c>
      <c r="D633" t="s">
        <v>1826</v>
      </c>
      <c r="E633" t="s">
        <v>1827</v>
      </c>
      <c r="F633">
        <v>44651.515972222202</v>
      </c>
      <c r="G633">
        <v>115.9</v>
      </c>
      <c r="H633" t="s">
        <v>30</v>
      </c>
      <c r="I633" t="s">
        <v>38</v>
      </c>
      <c r="L633">
        <v>37356</v>
      </c>
      <c r="M633">
        <v>123.3</v>
      </c>
      <c r="N633" t="s">
        <v>30</v>
      </c>
      <c r="O633" t="s">
        <v>38</v>
      </c>
      <c r="R633">
        <v>7.4</v>
      </c>
      <c r="S633">
        <v>34</v>
      </c>
      <c r="T633">
        <v>43</v>
      </c>
      <c r="U633">
        <v>48.1</v>
      </c>
      <c r="V633" s="1" t="str">
        <f t="shared" si="18"/>
        <v>34° 43' 48.1"</v>
      </c>
      <c r="W633">
        <v>112</v>
      </c>
      <c r="X633">
        <v>33</v>
      </c>
      <c r="Y633">
        <v>14.2</v>
      </c>
      <c r="Z633" s="1" t="str">
        <f t="shared" si="19"/>
        <v>112° 33' 14.2"</v>
      </c>
      <c r="AA633">
        <v>5200</v>
      </c>
      <c r="AB633" t="s">
        <v>1828</v>
      </c>
      <c r="AC633" t="s">
        <v>1829</v>
      </c>
    </row>
    <row r="634" spans="1:29" x14ac:dyDescent="0.25">
      <c r="A634" t="s">
        <v>1964</v>
      </c>
      <c r="B634" t="s">
        <v>1965</v>
      </c>
      <c r="C634" t="s">
        <v>1966</v>
      </c>
      <c r="D634" t="s">
        <v>1826</v>
      </c>
      <c r="E634" t="s">
        <v>1827</v>
      </c>
      <c r="F634">
        <v>44643.583333333299</v>
      </c>
      <c r="G634">
        <v>448.3</v>
      </c>
      <c r="H634" t="s">
        <v>30</v>
      </c>
      <c r="I634" t="s">
        <v>38</v>
      </c>
      <c r="L634">
        <v>37357</v>
      </c>
      <c r="M634">
        <v>420.15</v>
      </c>
      <c r="N634" t="s">
        <v>30</v>
      </c>
      <c r="O634" t="s">
        <v>38</v>
      </c>
      <c r="R634">
        <v>-28.15</v>
      </c>
      <c r="S634">
        <v>34</v>
      </c>
      <c r="T634">
        <v>43</v>
      </c>
      <c r="U634">
        <v>58.3</v>
      </c>
      <c r="V634" s="1" t="str">
        <f t="shared" si="18"/>
        <v>34° 43' 58.3"</v>
      </c>
      <c r="W634">
        <v>112</v>
      </c>
      <c r="X634">
        <v>18</v>
      </c>
      <c r="Y634">
        <v>32.200000000000003</v>
      </c>
      <c r="Z634" s="1" t="str">
        <f t="shared" si="19"/>
        <v>112° 18' 32.2"</v>
      </c>
      <c r="AA634">
        <v>4961</v>
      </c>
      <c r="AB634" t="s">
        <v>1828</v>
      </c>
      <c r="AC634" t="s">
        <v>1829</v>
      </c>
    </row>
    <row r="635" spans="1:29" x14ac:dyDescent="0.25">
      <c r="A635" t="s">
        <v>1967</v>
      </c>
      <c r="B635" t="s">
        <v>1968</v>
      </c>
      <c r="C635" t="s">
        <v>1969</v>
      </c>
      <c r="D635" t="s">
        <v>1815</v>
      </c>
      <c r="E635" t="s">
        <v>1709</v>
      </c>
      <c r="F635">
        <v>44593.534722222197</v>
      </c>
      <c r="G635">
        <v>92.96</v>
      </c>
      <c r="H635" t="s">
        <v>30</v>
      </c>
      <c r="I635" t="s">
        <v>107</v>
      </c>
      <c r="L635">
        <v>37298</v>
      </c>
      <c r="M635">
        <v>63.09</v>
      </c>
      <c r="N635" t="s">
        <v>30</v>
      </c>
      <c r="O635" t="s">
        <v>38</v>
      </c>
      <c r="R635">
        <v>-29.87</v>
      </c>
      <c r="S635">
        <v>34</v>
      </c>
      <c r="T635">
        <v>44</v>
      </c>
      <c r="U635">
        <v>1.21</v>
      </c>
      <c r="V635" s="1" t="str">
        <f t="shared" si="18"/>
        <v>34° 44' 1.21"</v>
      </c>
      <c r="W635">
        <v>111</v>
      </c>
      <c r="X635">
        <v>59</v>
      </c>
      <c r="Y635">
        <v>11</v>
      </c>
      <c r="Z635" s="1" t="str">
        <f t="shared" si="19"/>
        <v>111° 59' 11"</v>
      </c>
      <c r="AA635">
        <v>3428.04</v>
      </c>
      <c r="AB635" t="s">
        <v>1710</v>
      </c>
      <c r="AC635" t="s">
        <v>1816</v>
      </c>
    </row>
    <row r="636" spans="1:29" x14ac:dyDescent="0.25">
      <c r="A636" t="s">
        <v>1970</v>
      </c>
      <c r="B636" t="s">
        <v>1971</v>
      </c>
      <c r="C636" t="s">
        <v>1972</v>
      </c>
      <c r="D636" t="s">
        <v>1916</v>
      </c>
      <c r="E636" t="s">
        <v>1917</v>
      </c>
      <c r="F636">
        <v>44490.576388888898</v>
      </c>
      <c r="G636">
        <v>100.6</v>
      </c>
      <c r="H636" t="s">
        <v>30</v>
      </c>
      <c r="I636" t="s">
        <v>31</v>
      </c>
      <c r="L636">
        <v>37179</v>
      </c>
      <c r="M636">
        <v>104.7</v>
      </c>
      <c r="N636" t="s">
        <v>30</v>
      </c>
      <c r="O636" t="s">
        <v>38</v>
      </c>
      <c r="R636">
        <v>4.0999999999999996</v>
      </c>
      <c r="S636">
        <v>34</v>
      </c>
      <c r="T636">
        <v>42</v>
      </c>
      <c r="U636">
        <v>23.3</v>
      </c>
      <c r="V636" s="1" t="str">
        <f t="shared" si="18"/>
        <v>34° 42' 23.3"</v>
      </c>
      <c r="W636">
        <v>113</v>
      </c>
      <c r="X636">
        <v>37</v>
      </c>
      <c r="Y636">
        <v>0.9</v>
      </c>
      <c r="Z636" s="1" t="str">
        <f t="shared" si="19"/>
        <v>113° 37' 0.9"</v>
      </c>
      <c r="AA636">
        <v>2040</v>
      </c>
      <c r="AB636" t="s">
        <v>1918</v>
      </c>
      <c r="AC636" t="s">
        <v>1919</v>
      </c>
    </row>
    <row r="637" spans="1:29" x14ac:dyDescent="0.25">
      <c r="A637" t="s">
        <v>1973</v>
      </c>
      <c r="B637" t="s">
        <v>1974</v>
      </c>
      <c r="C637" t="s">
        <v>1975</v>
      </c>
      <c r="D637" t="s">
        <v>1826</v>
      </c>
      <c r="E637" t="s">
        <v>1827</v>
      </c>
      <c r="F637">
        <v>44649</v>
      </c>
      <c r="G637">
        <v>360.5</v>
      </c>
      <c r="H637" t="s">
        <v>30</v>
      </c>
      <c r="I637" t="s">
        <v>38</v>
      </c>
      <c r="L637">
        <v>37357</v>
      </c>
      <c r="M637">
        <v>331.2</v>
      </c>
      <c r="N637" t="s">
        <v>30</v>
      </c>
      <c r="O637" t="s">
        <v>38</v>
      </c>
      <c r="R637">
        <v>-29.3</v>
      </c>
      <c r="S637">
        <v>34</v>
      </c>
      <c r="T637">
        <v>42</v>
      </c>
      <c r="U637">
        <v>33.200000000000003</v>
      </c>
      <c r="V637" s="1" t="str">
        <f t="shared" si="18"/>
        <v>34° 42' 33.2"</v>
      </c>
      <c r="W637">
        <v>112</v>
      </c>
      <c r="X637">
        <v>19</v>
      </c>
      <c r="Y637">
        <v>38.299999999999997</v>
      </c>
      <c r="Z637" s="1" t="str">
        <f t="shared" si="19"/>
        <v>112° 19' 38.3"</v>
      </c>
      <c r="AA637">
        <v>4880</v>
      </c>
      <c r="AB637" t="s">
        <v>1828</v>
      </c>
      <c r="AC637" t="s">
        <v>1829</v>
      </c>
    </row>
    <row r="638" spans="1:29" x14ac:dyDescent="0.25">
      <c r="A638" t="s">
        <v>1976</v>
      </c>
      <c r="B638" t="s">
        <v>1977</v>
      </c>
      <c r="C638" t="s">
        <v>1978</v>
      </c>
      <c r="D638" t="s">
        <v>1826</v>
      </c>
      <c r="E638" t="s">
        <v>1827</v>
      </c>
      <c r="F638">
        <v>44644.493750000001</v>
      </c>
      <c r="G638">
        <v>147.30000000000001</v>
      </c>
      <c r="H638" t="s">
        <v>30</v>
      </c>
      <c r="I638" t="s">
        <v>38</v>
      </c>
      <c r="L638">
        <v>37355</v>
      </c>
      <c r="M638">
        <v>100.3</v>
      </c>
      <c r="N638" t="s">
        <v>30</v>
      </c>
      <c r="O638" t="s">
        <v>38</v>
      </c>
      <c r="R638">
        <v>-47</v>
      </c>
      <c r="S638">
        <v>34</v>
      </c>
      <c r="T638">
        <v>42</v>
      </c>
      <c r="U638">
        <v>11.2</v>
      </c>
      <c r="V638" s="1" t="str">
        <f t="shared" si="18"/>
        <v>34° 42' 11.2"</v>
      </c>
      <c r="W638">
        <v>112</v>
      </c>
      <c r="X638">
        <v>31</v>
      </c>
      <c r="Y638">
        <v>21.5</v>
      </c>
      <c r="Z638" s="1" t="str">
        <f t="shared" si="19"/>
        <v>112° 31' 21.5"</v>
      </c>
      <c r="AA638">
        <v>5010</v>
      </c>
      <c r="AB638" t="s">
        <v>1828</v>
      </c>
      <c r="AC638" t="s">
        <v>1829</v>
      </c>
    </row>
    <row r="639" spans="1:29" x14ac:dyDescent="0.25">
      <c r="A639" t="s">
        <v>1979</v>
      </c>
      <c r="B639" t="s">
        <v>1980</v>
      </c>
      <c r="C639" t="s">
        <v>1981</v>
      </c>
      <c r="D639" t="s">
        <v>1815</v>
      </c>
      <c r="E639" t="s">
        <v>1709</v>
      </c>
      <c r="F639">
        <v>44671.566666666702</v>
      </c>
      <c r="G639">
        <v>41.1</v>
      </c>
      <c r="H639" t="s">
        <v>30</v>
      </c>
      <c r="I639" t="s">
        <v>38</v>
      </c>
      <c r="L639">
        <v>37342</v>
      </c>
      <c r="M639">
        <v>42.7</v>
      </c>
      <c r="N639" t="s">
        <v>30</v>
      </c>
      <c r="O639" t="s">
        <v>38</v>
      </c>
      <c r="R639">
        <v>1.6</v>
      </c>
      <c r="S639">
        <v>34</v>
      </c>
      <c r="T639">
        <v>42</v>
      </c>
      <c r="U639">
        <v>49.3</v>
      </c>
      <c r="V639" s="1" t="str">
        <f t="shared" si="18"/>
        <v>34° 42' 49.3"</v>
      </c>
      <c r="W639">
        <v>111</v>
      </c>
      <c r="X639">
        <v>58</v>
      </c>
      <c r="Y639">
        <v>32.700000000000003</v>
      </c>
      <c r="Z639" s="1" t="str">
        <f t="shared" si="19"/>
        <v>111° 58' 32.7"</v>
      </c>
      <c r="AA639">
        <v>3265</v>
      </c>
      <c r="AB639" t="s">
        <v>1710</v>
      </c>
      <c r="AC639" t="s">
        <v>1816</v>
      </c>
    </row>
    <row r="640" spans="1:29" x14ac:dyDescent="0.25">
      <c r="A640" t="s">
        <v>1982</v>
      </c>
      <c r="B640" t="s">
        <v>1983</v>
      </c>
      <c r="C640" t="s">
        <v>1984</v>
      </c>
      <c r="D640" t="s">
        <v>1815</v>
      </c>
      <c r="E640" t="s">
        <v>1709</v>
      </c>
      <c r="F640">
        <v>44671.583333333299</v>
      </c>
      <c r="G640">
        <v>45.3</v>
      </c>
      <c r="H640" t="s">
        <v>30</v>
      </c>
      <c r="I640" t="s">
        <v>38</v>
      </c>
      <c r="L640">
        <v>37342</v>
      </c>
      <c r="M640">
        <v>43.8</v>
      </c>
      <c r="N640" t="s">
        <v>30</v>
      </c>
      <c r="O640" t="s">
        <v>38</v>
      </c>
      <c r="R640">
        <v>-1.5</v>
      </c>
      <c r="S640">
        <v>34</v>
      </c>
      <c r="T640">
        <v>42</v>
      </c>
      <c r="U640">
        <v>50.1</v>
      </c>
      <c r="V640" s="1" t="str">
        <f t="shared" si="18"/>
        <v>34° 42' 50.1"</v>
      </c>
      <c r="W640">
        <v>111</v>
      </c>
      <c r="X640">
        <v>58</v>
      </c>
      <c r="Y640">
        <v>39.9</v>
      </c>
      <c r="Z640" s="1" t="str">
        <f t="shared" si="19"/>
        <v>111° 58' 39.9"</v>
      </c>
      <c r="AA640">
        <v>3265</v>
      </c>
      <c r="AB640" t="s">
        <v>1710</v>
      </c>
      <c r="AC640" t="s">
        <v>1816</v>
      </c>
    </row>
    <row r="641" spans="1:29" x14ac:dyDescent="0.25">
      <c r="A641" t="s">
        <v>1985</v>
      </c>
      <c r="B641" t="s">
        <v>1986</v>
      </c>
      <c r="C641" t="s">
        <v>1987</v>
      </c>
      <c r="D641" t="s">
        <v>1815</v>
      </c>
      <c r="E641" t="s">
        <v>1709</v>
      </c>
      <c r="F641">
        <v>44671.541666666701</v>
      </c>
      <c r="G641">
        <v>62</v>
      </c>
      <c r="H641" t="s">
        <v>30</v>
      </c>
      <c r="I641" t="s">
        <v>38</v>
      </c>
      <c r="L641">
        <v>37342</v>
      </c>
      <c r="M641">
        <v>63.9</v>
      </c>
      <c r="N641" t="s">
        <v>30</v>
      </c>
      <c r="O641" t="s">
        <v>38</v>
      </c>
      <c r="R641">
        <v>1.9</v>
      </c>
      <c r="S641">
        <v>34</v>
      </c>
      <c r="T641">
        <v>42</v>
      </c>
      <c r="U641">
        <v>58.3</v>
      </c>
      <c r="V641" s="1" t="str">
        <f t="shared" si="18"/>
        <v>34° 42' 58.3"</v>
      </c>
      <c r="W641">
        <v>111</v>
      </c>
      <c r="X641">
        <v>59</v>
      </c>
      <c r="Y641">
        <v>51.5</v>
      </c>
      <c r="Z641" s="1" t="str">
        <f t="shared" si="19"/>
        <v>111° 59' 51.5"</v>
      </c>
      <c r="AA641">
        <v>3310</v>
      </c>
      <c r="AB641" t="s">
        <v>1710</v>
      </c>
      <c r="AC641" t="s">
        <v>1816</v>
      </c>
    </row>
    <row r="642" spans="1:29" x14ac:dyDescent="0.25">
      <c r="A642" t="s">
        <v>1988</v>
      </c>
      <c r="B642" t="s">
        <v>1989</v>
      </c>
      <c r="C642" t="s">
        <v>1990</v>
      </c>
      <c r="D642" t="s">
        <v>1815</v>
      </c>
      <c r="E642" t="s">
        <v>1709</v>
      </c>
      <c r="F642">
        <v>44671.490277777797</v>
      </c>
      <c r="G642">
        <v>62.8</v>
      </c>
      <c r="H642" t="s">
        <v>30</v>
      </c>
      <c r="I642" t="s">
        <v>38</v>
      </c>
      <c r="L642">
        <v>37342</v>
      </c>
      <c r="M642">
        <v>55.6</v>
      </c>
      <c r="N642" t="s">
        <v>30</v>
      </c>
      <c r="O642" t="s">
        <v>38</v>
      </c>
      <c r="R642">
        <v>-7.2</v>
      </c>
      <c r="S642">
        <v>34</v>
      </c>
      <c r="T642">
        <v>43</v>
      </c>
      <c r="U642">
        <v>4</v>
      </c>
      <c r="V642" s="1" t="str">
        <f t="shared" si="18"/>
        <v>34° 43' 4"</v>
      </c>
      <c r="W642">
        <v>111</v>
      </c>
      <c r="X642">
        <v>58</v>
      </c>
      <c r="Y642">
        <v>55.2</v>
      </c>
      <c r="Z642" s="1" t="str">
        <f t="shared" si="19"/>
        <v>111° 58' 55.2"</v>
      </c>
      <c r="AA642">
        <v>3270</v>
      </c>
      <c r="AB642" t="s">
        <v>1710</v>
      </c>
      <c r="AC642" t="s">
        <v>1816</v>
      </c>
    </row>
    <row r="643" spans="1:29" x14ac:dyDescent="0.25">
      <c r="A643" t="s">
        <v>1991</v>
      </c>
      <c r="B643" t="s">
        <v>1992</v>
      </c>
      <c r="C643" t="s">
        <v>1993</v>
      </c>
      <c r="D643" t="s">
        <v>1815</v>
      </c>
      <c r="E643" t="s">
        <v>1709</v>
      </c>
      <c r="F643">
        <v>44671.629861111098</v>
      </c>
      <c r="G643">
        <v>59.5</v>
      </c>
      <c r="H643" t="s">
        <v>30</v>
      </c>
      <c r="I643" t="s">
        <v>38</v>
      </c>
      <c r="L643">
        <v>37341</v>
      </c>
      <c r="M643">
        <v>58.9</v>
      </c>
      <c r="N643" t="s">
        <v>30</v>
      </c>
      <c r="O643" t="s">
        <v>38</v>
      </c>
      <c r="R643">
        <v>-0.6</v>
      </c>
      <c r="S643">
        <v>34</v>
      </c>
      <c r="T643">
        <v>43</v>
      </c>
      <c r="U643">
        <v>8.6999999999999993</v>
      </c>
      <c r="V643" s="1" t="str">
        <f t="shared" ref="V643:V706" si="20">CONCATENATE(S643,"° ",T643,"' ",U643,"""")</f>
        <v>34° 43' 8.7"</v>
      </c>
      <c r="W643">
        <v>111</v>
      </c>
      <c r="X643">
        <v>55</v>
      </c>
      <c r="Y643">
        <v>27.8</v>
      </c>
      <c r="Z643" s="1" t="str">
        <f t="shared" ref="Z643:Z706" si="21">CONCATENATE(W643,"° ",X643,"' ",Y643,"""")</f>
        <v>111° 55' 27.8"</v>
      </c>
      <c r="AA643">
        <v>3360</v>
      </c>
      <c r="AB643" t="s">
        <v>1710</v>
      </c>
      <c r="AC643" t="s">
        <v>1816</v>
      </c>
    </row>
    <row r="644" spans="1:29" x14ac:dyDescent="0.25">
      <c r="A644" t="s">
        <v>1994</v>
      </c>
      <c r="B644" t="s">
        <v>1995</v>
      </c>
      <c r="C644" t="s">
        <v>1996</v>
      </c>
      <c r="D644" t="s">
        <v>1826</v>
      </c>
      <c r="E644" t="s">
        <v>1827</v>
      </c>
      <c r="F644">
        <v>44641.524305555598</v>
      </c>
      <c r="G644">
        <v>196.5</v>
      </c>
      <c r="H644" t="s">
        <v>30</v>
      </c>
      <c r="I644" t="s">
        <v>38</v>
      </c>
      <c r="L644">
        <v>37390</v>
      </c>
      <c r="M644">
        <v>171.9</v>
      </c>
      <c r="N644" t="s">
        <v>30</v>
      </c>
      <c r="O644" t="s">
        <v>38</v>
      </c>
      <c r="R644">
        <v>-24.6</v>
      </c>
      <c r="S644">
        <v>34</v>
      </c>
      <c r="T644">
        <v>46</v>
      </c>
      <c r="U644">
        <v>29.4</v>
      </c>
      <c r="V644" s="1" t="str">
        <f t="shared" si="20"/>
        <v>34° 46' 29.4"</v>
      </c>
      <c r="W644">
        <v>112</v>
      </c>
      <c r="X644">
        <v>24</v>
      </c>
      <c r="Y644">
        <v>10.3</v>
      </c>
      <c r="Z644" s="1" t="str">
        <f t="shared" si="21"/>
        <v>112° 24' 10.3"</v>
      </c>
      <c r="AA644">
        <v>4701</v>
      </c>
      <c r="AB644" t="s">
        <v>1828</v>
      </c>
      <c r="AC644" t="s">
        <v>1829</v>
      </c>
    </row>
    <row r="645" spans="1:29" x14ac:dyDescent="0.25">
      <c r="A645" t="s">
        <v>1997</v>
      </c>
      <c r="B645" t="s">
        <v>1998</v>
      </c>
      <c r="C645" t="s">
        <v>1999</v>
      </c>
      <c r="D645" t="s">
        <v>1826</v>
      </c>
      <c r="E645" t="s">
        <v>1827</v>
      </c>
      <c r="F645">
        <v>44641.5805555556</v>
      </c>
      <c r="G645">
        <v>207.6</v>
      </c>
      <c r="H645" t="s">
        <v>30</v>
      </c>
      <c r="I645" t="s">
        <v>38</v>
      </c>
      <c r="L645">
        <v>37404</v>
      </c>
      <c r="M645">
        <v>185.1</v>
      </c>
      <c r="N645" t="s">
        <v>30</v>
      </c>
      <c r="O645" t="s">
        <v>38</v>
      </c>
      <c r="R645">
        <v>-22.5</v>
      </c>
      <c r="S645">
        <v>34</v>
      </c>
      <c r="T645">
        <v>46</v>
      </c>
      <c r="U645">
        <v>31.2</v>
      </c>
      <c r="V645" s="1" t="str">
        <f t="shared" si="20"/>
        <v>34° 46' 31.2"</v>
      </c>
      <c r="W645">
        <v>112</v>
      </c>
      <c r="X645">
        <v>28</v>
      </c>
      <c r="Y645">
        <v>33.299999999999997</v>
      </c>
      <c r="Z645" s="1" t="str">
        <f t="shared" si="21"/>
        <v>112° 28' 33.3"</v>
      </c>
      <c r="AA645">
        <v>4685</v>
      </c>
      <c r="AB645" t="s">
        <v>1828</v>
      </c>
      <c r="AC645" t="s">
        <v>1829</v>
      </c>
    </row>
    <row r="646" spans="1:29" x14ac:dyDescent="0.25">
      <c r="A646" t="s">
        <v>2000</v>
      </c>
      <c r="B646" t="s">
        <v>2001</v>
      </c>
      <c r="C646" t="s">
        <v>2002</v>
      </c>
      <c r="D646" t="s">
        <v>1826</v>
      </c>
      <c r="E646" t="s">
        <v>1827</v>
      </c>
      <c r="F646">
        <v>44643.5625</v>
      </c>
      <c r="G646">
        <v>306.60000000000002</v>
      </c>
      <c r="H646" t="s">
        <v>30</v>
      </c>
      <c r="I646" t="s">
        <v>38</v>
      </c>
      <c r="L646">
        <v>37357</v>
      </c>
      <c r="M646">
        <v>278.7</v>
      </c>
      <c r="N646" t="s">
        <v>30</v>
      </c>
      <c r="O646" t="s">
        <v>38</v>
      </c>
      <c r="R646">
        <v>-27.9</v>
      </c>
      <c r="S646">
        <v>34</v>
      </c>
      <c r="T646">
        <v>44</v>
      </c>
      <c r="U646">
        <v>26.8</v>
      </c>
      <c r="V646" s="1" t="str">
        <f t="shared" si="20"/>
        <v>34° 44' 26.8"</v>
      </c>
      <c r="W646">
        <v>112</v>
      </c>
      <c r="X646">
        <v>22</v>
      </c>
      <c r="Y646">
        <v>23.2</v>
      </c>
      <c r="Z646" s="1" t="str">
        <f t="shared" si="21"/>
        <v>112° 22' 23.2"</v>
      </c>
      <c r="AA646">
        <v>4807</v>
      </c>
      <c r="AB646" t="s">
        <v>1828</v>
      </c>
      <c r="AC646" t="s">
        <v>1829</v>
      </c>
    </row>
    <row r="647" spans="1:29" x14ac:dyDescent="0.25">
      <c r="A647" t="s">
        <v>2003</v>
      </c>
      <c r="B647" t="s">
        <v>2004</v>
      </c>
      <c r="C647" t="s">
        <v>2005</v>
      </c>
      <c r="D647" t="s">
        <v>1932</v>
      </c>
      <c r="E647" t="s">
        <v>1709</v>
      </c>
      <c r="F647">
        <v>44628.4375</v>
      </c>
      <c r="G647">
        <v>45.3</v>
      </c>
      <c r="H647" t="s">
        <v>30</v>
      </c>
      <c r="I647" t="s">
        <v>31</v>
      </c>
      <c r="L647">
        <v>37343</v>
      </c>
      <c r="M647">
        <v>37.799999999999997</v>
      </c>
      <c r="N647" t="s">
        <v>30</v>
      </c>
      <c r="O647" t="s">
        <v>38</v>
      </c>
      <c r="R647">
        <v>-7.5</v>
      </c>
      <c r="S647">
        <v>34</v>
      </c>
      <c r="T647">
        <v>44</v>
      </c>
      <c r="U647">
        <v>35.700000000000003</v>
      </c>
      <c r="V647" s="1" t="str">
        <f t="shared" si="20"/>
        <v>34° 44' 35.7"</v>
      </c>
      <c r="W647">
        <v>112</v>
      </c>
      <c r="X647">
        <v>40</v>
      </c>
      <c r="Y647">
        <v>43.9</v>
      </c>
      <c r="Z647" s="1" t="str">
        <f t="shared" si="21"/>
        <v>112° 40' 43.9"</v>
      </c>
      <c r="AA647">
        <v>4682</v>
      </c>
      <c r="AB647" t="s">
        <v>1710</v>
      </c>
      <c r="AC647" t="s">
        <v>1933</v>
      </c>
    </row>
    <row r="648" spans="1:29" x14ac:dyDescent="0.25">
      <c r="A648" t="s">
        <v>2006</v>
      </c>
      <c r="B648" t="s">
        <v>2007</v>
      </c>
      <c r="C648" t="s">
        <v>2008</v>
      </c>
      <c r="D648" t="s">
        <v>1826</v>
      </c>
      <c r="E648" t="s">
        <v>1827</v>
      </c>
      <c r="F648">
        <v>44642.386805555601</v>
      </c>
      <c r="G648">
        <v>248.3</v>
      </c>
      <c r="H648" t="s">
        <v>30</v>
      </c>
      <c r="I648" t="s">
        <v>38</v>
      </c>
      <c r="L648">
        <v>37355</v>
      </c>
      <c r="M648">
        <v>225.9</v>
      </c>
      <c r="N648" t="s">
        <v>30</v>
      </c>
      <c r="O648" t="s">
        <v>38</v>
      </c>
      <c r="R648">
        <v>-22.4</v>
      </c>
      <c r="S648">
        <v>34</v>
      </c>
      <c r="T648">
        <v>44</v>
      </c>
      <c r="U648">
        <v>57.9</v>
      </c>
      <c r="V648" s="1" t="str">
        <f t="shared" si="20"/>
        <v>34° 44' 57.9"</v>
      </c>
      <c r="W648">
        <v>112</v>
      </c>
      <c r="X648">
        <v>27</v>
      </c>
      <c r="Y648">
        <v>5.8</v>
      </c>
      <c r="Z648" s="1" t="str">
        <f t="shared" si="21"/>
        <v>112° 27' 5.8"</v>
      </c>
      <c r="AA648">
        <v>4733</v>
      </c>
      <c r="AB648" t="s">
        <v>1828</v>
      </c>
      <c r="AC648" t="s">
        <v>1829</v>
      </c>
    </row>
    <row r="649" spans="1:29" x14ac:dyDescent="0.25">
      <c r="A649" t="s">
        <v>2009</v>
      </c>
      <c r="B649" t="s">
        <v>2010</v>
      </c>
      <c r="C649" t="s">
        <v>2011</v>
      </c>
      <c r="D649" t="s">
        <v>1826</v>
      </c>
      <c r="E649" t="s">
        <v>1827</v>
      </c>
      <c r="F649">
        <v>44643.552083333299</v>
      </c>
      <c r="G649">
        <v>45</v>
      </c>
      <c r="H649" t="s">
        <v>30</v>
      </c>
      <c r="I649" t="s">
        <v>38</v>
      </c>
      <c r="L649">
        <v>37354</v>
      </c>
      <c r="M649">
        <v>51.4</v>
      </c>
      <c r="N649" t="s">
        <v>30</v>
      </c>
      <c r="O649" t="s">
        <v>38</v>
      </c>
      <c r="R649">
        <v>6.4</v>
      </c>
      <c r="S649">
        <v>34</v>
      </c>
      <c r="T649">
        <v>45</v>
      </c>
      <c r="U649">
        <v>0</v>
      </c>
      <c r="V649" s="1" t="str">
        <f t="shared" si="20"/>
        <v>34° 45' 0"</v>
      </c>
      <c r="W649">
        <v>112</v>
      </c>
      <c r="X649">
        <v>23</v>
      </c>
      <c r="Y649">
        <v>26.2</v>
      </c>
      <c r="Z649" s="1" t="str">
        <f t="shared" si="21"/>
        <v>112° 23' 26.2"</v>
      </c>
      <c r="AA649">
        <v>4777</v>
      </c>
      <c r="AB649" t="s">
        <v>1828</v>
      </c>
      <c r="AC649" t="s">
        <v>1829</v>
      </c>
    </row>
    <row r="650" spans="1:29" x14ac:dyDescent="0.25">
      <c r="A650" t="s">
        <v>2012</v>
      </c>
      <c r="B650" t="s">
        <v>2013</v>
      </c>
      <c r="C650" t="s">
        <v>2014</v>
      </c>
      <c r="D650" t="s">
        <v>1826</v>
      </c>
      <c r="E650" t="s">
        <v>1827</v>
      </c>
      <c r="F650">
        <v>44641.559722222199</v>
      </c>
      <c r="G650">
        <v>259.10000000000002</v>
      </c>
      <c r="H650" t="s">
        <v>30</v>
      </c>
      <c r="I650" t="s">
        <v>38</v>
      </c>
      <c r="L650">
        <v>37342</v>
      </c>
      <c r="M650">
        <v>238.2</v>
      </c>
      <c r="N650" t="s">
        <v>30</v>
      </c>
      <c r="O650" t="s">
        <v>38</v>
      </c>
      <c r="R650">
        <v>-20.9</v>
      </c>
      <c r="S650">
        <v>34</v>
      </c>
      <c r="T650">
        <v>45</v>
      </c>
      <c r="U650">
        <v>33.9</v>
      </c>
      <c r="V650" s="1" t="str">
        <f t="shared" si="20"/>
        <v>34° 45' 33.9"</v>
      </c>
      <c r="W650">
        <v>112</v>
      </c>
      <c r="X650">
        <v>28</v>
      </c>
      <c r="Y650">
        <v>25.5</v>
      </c>
      <c r="Z650" s="1" t="str">
        <f t="shared" si="21"/>
        <v>112° 28' 25.5"</v>
      </c>
      <c r="AA650">
        <v>4747</v>
      </c>
      <c r="AB650" t="s">
        <v>1828</v>
      </c>
      <c r="AC650" t="s">
        <v>1829</v>
      </c>
    </row>
    <row r="651" spans="1:29" x14ac:dyDescent="0.25">
      <c r="A651" t="s">
        <v>2015</v>
      </c>
      <c r="B651" t="s">
        <v>2016</v>
      </c>
      <c r="C651" t="s">
        <v>2017</v>
      </c>
      <c r="D651" t="s">
        <v>1815</v>
      </c>
      <c r="E651" t="s">
        <v>1709</v>
      </c>
      <c r="F651">
        <v>44676.465277777803</v>
      </c>
      <c r="G651">
        <v>48.63</v>
      </c>
      <c r="H651" t="s">
        <v>30</v>
      </c>
      <c r="I651" t="s">
        <v>107</v>
      </c>
      <c r="L651">
        <v>37343</v>
      </c>
      <c r="M651">
        <v>42.9</v>
      </c>
      <c r="N651" t="s">
        <v>30</v>
      </c>
      <c r="O651" t="s">
        <v>38</v>
      </c>
      <c r="R651">
        <v>-5.73</v>
      </c>
      <c r="S651">
        <v>34</v>
      </c>
      <c r="T651">
        <v>45</v>
      </c>
      <c r="U651">
        <v>42.9</v>
      </c>
      <c r="V651" s="1" t="str">
        <f t="shared" si="20"/>
        <v>34° 45' 42.9"</v>
      </c>
      <c r="W651">
        <v>112</v>
      </c>
      <c r="X651">
        <v>0</v>
      </c>
      <c r="Y651">
        <v>52.71</v>
      </c>
      <c r="Z651" s="1" t="str">
        <f t="shared" si="21"/>
        <v>112° 0' 52.71"</v>
      </c>
      <c r="AA651">
        <v>3421.95</v>
      </c>
      <c r="AB651" t="s">
        <v>1710</v>
      </c>
      <c r="AC651" t="s">
        <v>1816</v>
      </c>
    </row>
    <row r="652" spans="1:29" x14ac:dyDescent="0.25">
      <c r="A652" t="s">
        <v>2018</v>
      </c>
      <c r="B652" t="s">
        <v>2019</v>
      </c>
      <c r="C652" t="s">
        <v>2020</v>
      </c>
      <c r="D652" t="s">
        <v>1815</v>
      </c>
      <c r="E652" t="s">
        <v>1709</v>
      </c>
      <c r="F652">
        <v>44673.541666666701</v>
      </c>
      <c r="G652">
        <v>224.3</v>
      </c>
      <c r="H652" t="s">
        <v>30</v>
      </c>
      <c r="I652" t="s">
        <v>38</v>
      </c>
      <c r="L652">
        <v>37343</v>
      </c>
      <c r="M652">
        <v>212.1</v>
      </c>
      <c r="N652" t="s">
        <v>30</v>
      </c>
      <c r="O652" t="s">
        <v>38</v>
      </c>
      <c r="R652">
        <v>-12.2</v>
      </c>
      <c r="S652">
        <v>34</v>
      </c>
      <c r="T652">
        <v>48</v>
      </c>
      <c r="U652">
        <v>50.1</v>
      </c>
      <c r="V652" s="1" t="str">
        <f t="shared" si="20"/>
        <v>34° 48' 50.1"</v>
      </c>
      <c r="W652">
        <v>111</v>
      </c>
      <c r="X652">
        <v>49</v>
      </c>
      <c r="Y652">
        <v>47.8</v>
      </c>
      <c r="Z652" s="1" t="str">
        <f t="shared" si="21"/>
        <v>111° 49' 47.8"</v>
      </c>
      <c r="AA652">
        <v>3860</v>
      </c>
      <c r="AB652" t="s">
        <v>1710</v>
      </c>
      <c r="AC652" t="s">
        <v>1816</v>
      </c>
    </row>
    <row r="653" spans="1:29" x14ac:dyDescent="0.25">
      <c r="A653" t="s">
        <v>2021</v>
      </c>
      <c r="B653" t="s">
        <v>2022</v>
      </c>
      <c r="D653" t="s">
        <v>1815</v>
      </c>
      <c r="E653" t="s">
        <v>1709</v>
      </c>
      <c r="F653">
        <v>44673.481249999997</v>
      </c>
      <c r="G653">
        <v>458.5</v>
      </c>
      <c r="H653" t="s">
        <v>30</v>
      </c>
      <c r="I653" t="s">
        <v>38</v>
      </c>
      <c r="L653">
        <v>37343</v>
      </c>
      <c r="M653">
        <v>448.9</v>
      </c>
      <c r="N653" t="s">
        <v>30</v>
      </c>
      <c r="O653" t="s">
        <v>38</v>
      </c>
      <c r="R653">
        <v>-9.6</v>
      </c>
      <c r="S653">
        <v>34</v>
      </c>
      <c r="T653">
        <v>49</v>
      </c>
      <c r="U653">
        <v>56.5</v>
      </c>
      <c r="V653" s="1" t="str">
        <f t="shared" si="20"/>
        <v>34° 49' 56.5"</v>
      </c>
      <c r="W653">
        <v>111</v>
      </c>
      <c r="X653">
        <v>46</v>
      </c>
      <c r="Y653">
        <v>30</v>
      </c>
      <c r="Z653" s="1" t="str">
        <f t="shared" si="21"/>
        <v>111° 46' 30"</v>
      </c>
      <c r="AA653">
        <v>4300</v>
      </c>
      <c r="AB653" t="s">
        <v>1710</v>
      </c>
      <c r="AC653" t="s">
        <v>1816</v>
      </c>
    </row>
    <row r="654" spans="1:29" x14ac:dyDescent="0.25">
      <c r="A654" t="s">
        <v>2023</v>
      </c>
      <c r="B654" t="s">
        <v>2024</v>
      </c>
      <c r="D654" t="s">
        <v>1815</v>
      </c>
      <c r="E654" t="s">
        <v>1709</v>
      </c>
      <c r="F654">
        <v>44672.465972222199</v>
      </c>
      <c r="G654">
        <v>398.9</v>
      </c>
      <c r="H654" t="s">
        <v>30</v>
      </c>
      <c r="I654" t="s">
        <v>38</v>
      </c>
      <c r="L654">
        <v>37343</v>
      </c>
      <c r="M654">
        <v>407</v>
      </c>
      <c r="N654" t="s">
        <v>30</v>
      </c>
      <c r="O654" t="s">
        <v>38</v>
      </c>
      <c r="R654">
        <v>8.1</v>
      </c>
      <c r="S654">
        <v>34</v>
      </c>
      <c r="T654">
        <v>50</v>
      </c>
      <c r="U654">
        <v>1.5</v>
      </c>
      <c r="V654" s="1" t="str">
        <f t="shared" si="20"/>
        <v>34° 50' 1.5"</v>
      </c>
      <c r="W654">
        <v>111</v>
      </c>
      <c r="X654">
        <v>51</v>
      </c>
      <c r="Y654">
        <v>55.1</v>
      </c>
      <c r="Z654" s="1" t="str">
        <f t="shared" si="21"/>
        <v>111° 51' 55.1"</v>
      </c>
      <c r="AA654">
        <v>4040</v>
      </c>
      <c r="AB654" t="s">
        <v>1710</v>
      </c>
      <c r="AC654" t="s">
        <v>1816</v>
      </c>
    </row>
    <row r="655" spans="1:29" x14ac:dyDescent="0.25">
      <c r="A655" t="s">
        <v>2025</v>
      </c>
      <c r="B655" t="s">
        <v>2026</v>
      </c>
      <c r="C655" t="s">
        <v>2027</v>
      </c>
      <c r="D655" t="s">
        <v>1826</v>
      </c>
      <c r="E655" t="s">
        <v>1827</v>
      </c>
      <c r="F655">
        <v>44641.625694444403</v>
      </c>
      <c r="G655">
        <v>145</v>
      </c>
      <c r="H655" t="s">
        <v>30</v>
      </c>
      <c r="I655" t="s">
        <v>38</v>
      </c>
      <c r="L655">
        <v>37390</v>
      </c>
      <c r="M655">
        <v>116.2</v>
      </c>
      <c r="N655" t="s">
        <v>30</v>
      </c>
      <c r="O655" t="s">
        <v>38</v>
      </c>
      <c r="R655">
        <v>-28.8</v>
      </c>
      <c r="S655">
        <v>34</v>
      </c>
      <c r="T655">
        <v>47</v>
      </c>
      <c r="U655">
        <v>5.4</v>
      </c>
      <c r="V655" s="1" t="str">
        <f t="shared" si="20"/>
        <v>34° 47' 5.4"</v>
      </c>
      <c r="W655">
        <v>112</v>
      </c>
      <c r="X655">
        <v>29</v>
      </c>
      <c r="Y655">
        <v>15.5</v>
      </c>
      <c r="Z655" s="1" t="str">
        <f t="shared" si="21"/>
        <v>112° 29' 15.5"</v>
      </c>
      <c r="AA655">
        <v>4615</v>
      </c>
      <c r="AB655" t="s">
        <v>1828</v>
      </c>
      <c r="AC655" t="s">
        <v>1829</v>
      </c>
    </row>
    <row r="656" spans="1:29" x14ac:dyDescent="0.25">
      <c r="A656" t="s">
        <v>2028</v>
      </c>
      <c r="B656" t="s">
        <v>2029</v>
      </c>
      <c r="C656" t="s">
        <v>2030</v>
      </c>
      <c r="D656" t="s">
        <v>1826</v>
      </c>
      <c r="E656" t="s">
        <v>1827</v>
      </c>
      <c r="F656">
        <v>44644.509722222203</v>
      </c>
      <c r="G656">
        <v>64.2</v>
      </c>
      <c r="H656" t="s">
        <v>30</v>
      </c>
      <c r="I656" t="s">
        <v>38</v>
      </c>
      <c r="L656">
        <v>37342</v>
      </c>
      <c r="M656">
        <v>55.9</v>
      </c>
      <c r="N656" t="s">
        <v>30</v>
      </c>
      <c r="O656" t="s">
        <v>38</v>
      </c>
      <c r="R656">
        <v>-8.3000000000000007</v>
      </c>
      <c r="S656">
        <v>34</v>
      </c>
      <c r="T656">
        <v>47</v>
      </c>
      <c r="U656">
        <v>22.5</v>
      </c>
      <c r="V656" s="1" t="str">
        <f t="shared" si="20"/>
        <v>34° 47' 22.5"</v>
      </c>
      <c r="W656">
        <v>112</v>
      </c>
      <c r="X656">
        <v>26</v>
      </c>
      <c r="Y656">
        <v>59.1</v>
      </c>
      <c r="Z656" s="1" t="str">
        <f t="shared" si="21"/>
        <v>112° 26' 59.1"</v>
      </c>
      <c r="AA656">
        <v>4590</v>
      </c>
      <c r="AB656" t="s">
        <v>1828</v>
      </c>
      <c r="AC656" t="s">
        <v>1829</v>
      </c>
    </row>
    <row r="657" spans="1:29" x14ac:dyDescent="0.25">
      <c r="A657" t="s">
        <v>2031</v>
      </c>
      <c r="B657" t="s">
        <v>2032</v>
      </c>
      <c r="C657" t="s">
        <v>2033</v>
      </c>
      <c r="D657" t="s">
        <v>1815</v>
      </c>
      <c r="E657" t="s">
        <v>1709</v>
      </c>
      <c r="F657">
        <v>44679.59375</v>
      </c>
      <c r="G657">
        <v>4.3</v>
      </c>
      <c r="H657" t="s">
        <v>30</v>
      </c>
      <c r="I657" t="s">
        <v>31</v>
      </c>
      <c r="L657">
        <v>37341</v>
      </c>
      <c r="M657">
        <v>10.09</v>
      </c>
      <c r="N657" t="s">
        <v>30</v>
      </c>
      <c r="O657" t="s">
        <v>31</v>
      </c>
      <c r="R657">
        <v>5.79</v>
      </c>
      <c r="S657">
        <v>34</v>
      </c>
      <c r="T657">
        <v>47</v>
      </c>
      <c r="U657">
        <v>33</v>
      </c>
      <c r="V657" s="1" t="str">
        <f t="shared" si="20"/>
        <v>34° 47' 33"</v>
      </c>
      <c r="W657">
        <v>111</v>
      </c>
      <c r="X657">
        <v>29</v>
      </c>
      <c r="Y657">
        <v>19.899999999999999</v>
      </c>
      <c r="Z657" s="1" t="str">
        <f t="shared" si="21"/>
        <v>111° 29' 19.9"</v>
      </c>
      <c r="AA657">
        <v>7370</v>
      </c>
      <c r="AB657" t="s">
        <v>1710</v>
      </c>
      <c r="AC657" t="s">
        <v>1816</v>
      </c>
    </row>
    <row r="658" spans="1:29" x14ac:dyDescent="0.25">
      <c r="A658" t="s">
        <v>2034</v>
      </c>
      <c r="B658" t="s">
        <v>2035</v>
      </c>
      <c r="D658" t="s">
        <v>1826</v>
      </c>
      <c r="E658" t="s">
        <v>1827</v>
      </c>
      <c r="F658">
        <v>44644.598611111098</v>
      </c>
      <c r="G658">
        <v>82.2</v>
      </c>
      <c r="H658" t="s">
        <v>30</v>
      </c>
      <c r="I658" t="s">
        <v>38</v>
      </c>
      <c r="L658">
        <v>37341</v>
      </c>
      <c r="M658">
        <v>51.8</v>
      </c>
      <c r="N658" t="s">
        <v>30</v>
      </c>
      <c r="O658" t="s">
        <v>38</v>
      </c>
      <c r="R658">
        <v>-30.4</v>
      </c>
      <c r="S658">
        <v>34</v>
      </c>
      <c r="T658">
        <v>48</v>
      </c>
      <c r="U658">
        <v>9.6999999999999993</v>
      </c>
      <c r="V658" s="1" t="str">
        <f t="shared" si="20"/>
        <v>34° 48' 9.7"</v>
      </c>
      <c r="W658">
        <v>112</v>
      </c>
      <c r="X658">
        <v>27</v>
      </c>
      <c r="Y658">
        <v>50.9</v>
      </c>
      <c r="Z658" s="1" t="str">
        <f t="shared" si="21"/>
        <v>112° 27' 50.9"</v>
      </c>
      <c r="AA658">
        <v>4539</v>
      </c>
      <c r="AB658" t="s">
        <v>1828</v>
      </c>
      <c r="AC658" t="s">
        <v>1829</v>
      </c>
    </row>
    <row r="659" spans="1:29" x14ac:dyDescent="0.25">
      <c r="A659" t="s">
        <v>2036</v>
      </c>
      <c r="B659" t="s">
        <v>2037</v>
      </c>
      <c r="C659" t="s">
        <v>2038</v>
      </c>
      <c r="D659" t="s">
        <v>1826</v>
      </c>
      <c r="E659" t="s">
        <v>1827</v>
      </c>
      <c r="F659">
        <v>44644.55</v>
      </c>
      <c r="G659">
        <v>54</v>
      </c>
      <c r="H659" t="s">
        <v>30</v>
      </c>
      <c r="I659" t="s">
        <v>38</v>
      </c>
      <c r="L659">
        <v>37341</v>
      </c>
      <c r="M659">
        <v>42.6</v>
      </c>
      <c r="N659" t="s">
        <v>30</v>
      </c>
      <c r="O659" t="s">
        <v>38</v>
      </c>
      <c r="R659">
        <v>-11.4</v>
      </c>
      <c r="S659">
        <v>34</v>
      </c>
      <c r="T659">
        <v>48</v>
      </c>
      <c r="U659">
        <v>18.399999999999999</v>
      </c>
      <c r="V659" s="1" t="str">
        <f t="shared" si="20"/>
        <v>34° 48' 18.4"</v>
      </c>
      <c r="W659">
        <v>112</v>
      </c>
      <c r="X659">
        <v>26</v>
      </c>
      <c r="Y659">
        <v>55.8</v>
      </c>
      <c r="Z659" s="1" t="str">
        <f t="shared" si="21"/>
        <v>112° 26' 55.8"</v>
      </c>
      <c r="AA659">
        <v>4515</v>
      </c>
      <c r="AB659" t="s">
        <v>1828</v>
      </c>
      <c r="AC659" t="s">
        <v>1829</v>
      </c>
    </row>
    <row r="660" spans="1:29" x14ac:dyDescent="0.25">
      <c r="A660" t="s">
        <v>2039</v>
      </c>
      <c r="B660" t="s">
        <v>2040</v>
      </c>
      <c r="C660" t="s">
        <v>2041</v>
      </c>
      <c r="D660" t="s">
        <v>1916</v>
      </c>
      <c r="E660" t="s">
        <v>1917</v>
      </c>
      <c r="F660">
        <v>44490.600694444402</v>
      </c>
      <c r="G660">
        <v>49.5</v>
      </c>
      <c r="H660" t="s">
        <v>30</v>
      </c>
      <c r="I660" t="s">
        <v>31</v>
      </c>
      <c r="J660" t="s">
        <v>582</v>
      </c>
      <c r="L660">
        <v>37179</v>
      </c>
      <c r="M660">
        <v>58.7</v>
      </c>
      <c r="N660" t="s">
        <v>30</v>
      </c>
      <c r="O660" t="s">
        <v>38</v>
      </c>
      <c r="P660" t="s">
        <v>582</v>
      </c>
      <c r="R660">
        <v>9.1999999999999993</v>
      </c>
      <c r="S660">
        <v>34</v>
      </c>
      <c r="T660">
        <v>53</v>
      </c>
      <c r="U660">
        <v>30.9</v>
      </c>
      <c r="V660" s="1" t="str">
        <f t="shared" si="20"/>
        <v>34° 53' 30.9"</v>
      </c>
      <c r="W660">
        <v>113</v>
      </c>
      <c r="X660">
        <v>38</v>
      </c>
      <c r="Y660">
        <v>50.5</v>
      </c>
      <c r="Z660" s="1" t="str">
        <f t="shared" si="21"/>
        <v>113° 38' 50.5"</v>
      </c>
      <c r="AA660">
        <v>2479</v>
      </c>
      <c r="AB660" t="s">
        <v>1918</v>
      </c>
      <c r="AC660" t="s">
        <v>1919</v>
      </c>
    </row>
    <row r="661" spans="1:29" x14ac:dyDescent="0.25">
      <c r="A661" t="s">
        <v>2042</v>
      </c>
      <c r="B661" t="s">
        <v>2043</v>
      </c>
      <c r="C661" t="s">
        <v>2044</v>
      </c>
      <c r="D661" t="s">
        <v>1932</v>
      </c>
      <c r="E661" t="s">
        <v>1709</v>
      </c>
      <c r="F661">
        <v>44628.5</v>
      </c>
      <c r="G661">
        <v>138.87</v>
      </c>
      <c r="H661" t="s">
        <v>30</v>
      </c>
      <c r="I661" t="s">
        <v>107</v>
      </c>
      <c r="L661">
        <v>37342</v>
      </c>
      <c r="M661">
        <v>132.80000000000001</v>
      </c>
      <c r="N661" t="s">
        <v>30</v>
      </c>
      <c r="O661" t="s">
        <v>38</v>
      </c>
      <c r="R661">
        <v>-6.07</v>
      </c>
      <c r="S661">
        <v>34</v>
      </c>
      <c r="T661">
        <v>53</v>
      </c>
      <c r="U661">
        <v>40.51</v>
      </c>
      <c r="V661" s="1" t="str">
        <f t="shared" si="20"/>
        <v>34° 53' 40.51"</v>
      </c>
      <c r="W661">
        <v>112</v>
      </c>
      <c r="X661">
        <v>31</v>
      </c>
      <c r="Y661">
        <v>19.62</v>
      </c>
      <c r="Z661" s="1" t="str">
        <f t="shared" si="21"/>
        <v>112° 31' 19.62"</v>
      </c>
      <c r="AA661">
        <v>4388.33</v>
      </c>
      <c r="AB661" t="s">
        <v>1710</v>
      </c>
      <c r="AC661" t="s">
        <v>1933</v>
      </c>
    </row>
    <row r="662" spans="1:29" x14ac:dyDescent="0.25">
      <c r="A662" t="s">
        <v>2045</v>
      </c>
      <c r="B662" t="s">
        <v>2046</v>
      </c>
      <c r="C662" t="s">
        <v>2047</v>
      </c>
      <c r="D662" t="s">
        <v>2048</v>
      </c>
      <c r="E662" t="s">
        <v>1688</v>
      </c>
      <c r="F662">
        <v>44487.53125</v>
      </c>
      <c r="G662">
        <v>39.9</v>
      </c>
      <c r="H662" t="s">
        <v>30</v>
      </c>
      <c r="I662" t="s">
        <v>38</v>
      </c>
      <c r="L662">
        <v>37181</v>
      </c>
      <c r="M662">
        <v>20.100000000000001</v>
      </c>
      <c r="N662" t="s">
        <v>30</v>
      </c>
      <c r="O662" t="s">
        <v>38</v>
      </c>
      <c r="R662">
        <v>-19.8</v>
      </c>
      <c r="S662">
        <v>34</v>
      </c>
      <c r="T662">
        <v>54</v>
      </c>
      <c r="U662">
        <v>11.6</v>
      </c>
      <c r="V662" s="1" t="str">
        <f t="shared" si="20"/>
        <v>34° 54' 11.6"</v>
      </c>
      <c r="W662">
        <v>110</v>
      </c>
      <c r="X662">
        <v>15</v>
      </c>
      <c r="Y662">
        <v>36.4</v>
      </c>
      <c r="Z662" s="1" t="str">
        <f t="shared" si="21"/>
        <v>110° 15' 36.4"</v>
      </c>
      <c r="AA662">
        <v>5040</v>
      </c>
      <c r="AB662" t="s">
        <v>1689</v>
      </c>
      <c r="AC662" t="s">
        <v>2049</v>
      </c>
    </row>
    <row r="663" spans="1:29" x14ac:dyDescent="0.25">
      <c r="A663" t="s">
        <v>2050</v>
      </c>
      <c r="B663" t="s">
        <v>2051</v>
      </c>
      <c r="C663" t="s">
        <v>2052</v>
      </c>
      <c r="D663" t="s">
        <v>1932</v>
      </c>
      <c r="E663" t="s">
        <v>1709</v>
      </c>
      <c r="F663">
        <v>44645.574305555601</v>
      </c>
      <c r="G663">
        <v>194</v>
      </c>
      <c r="H663" t="s">
        <v>30</v>
      </c>
      <c r="I663" t="s">
        <v>38</v>
      </c>
      <c r="L663">
        <v>37404</v>
      </c>
      <c r="M663">
        <v>184.9</v>
      </c>
      <c r="N663" t="s">
        <v>30</v>
      </c>
      <c r="O663" t="s">
        <v>38</v>
      </c>
      <c r="R663">
        <v>-9.1</v>
      </c>
      <c r="S663">
        <v>34</v>
      </c>
      <c r="T663">
        <v>50</v>
      </c>
      <c r="U663">
        <v>49.8</v>
      </c>
      <c r="V663" s="1" t="str">
        <f t="shared" si="20"/>
        <v>34° 50' 49.8"</v>
      </c>
      <c r="W663">
        <v>112</v>
      </c>
      <c r="X663">
        <v>29</v>
      </c>
      <c r="Y663">
        <v>21.1</v>
      </c>
      <c r="Z663" s="1" t="str">
        <f t="shared" si="21"/>
        <v>112° 29' 21.1"</v>
      </c>
      <c r="AA663">
        <v>4467</v>
      </c>
      <c r="AB663" t="s">
        <v>1710</v>
      </c>
      <c r="AC663" t="s">
        <v>1933</v>
      </c>
    </row>
    <row r="664" spans="1:29" x14ac:dyDescent="0.25">
      <c r="A664" t="s">
        <v>2053</v>
      </c>
      <c r="B664" t="s">
        <v>2054</v>
      </c>
      <c r="C664" t="s">
        <v>2055</v>
      </c>
      <c r="D664" t="s">
        <v>1815</v>
      </c>
      <c r="E664" t="s">
        <v>1709</v>
      </c>
      <c r="F664">
        <v>44643.533333333296</v>
      </c>
      <c r="G664">
        <v>420</v>
      </c>
      <c r="H664" t="s">
        <v>30</v>
      </c>
      <c r="I664" t="s">
        <v>38</v>
      </c>
      <c r="L664">
        <v>37342</v>
      </c>
      <c r="M664">
        <v>413.3</v>
      </c>
      <c r="N664" t="s">
        <v>30</v>
      </c>
      <c r="O664" t="s">
        <v>38</v>
      </c>
      <c r="R664">
        <v>-6.7</v>
      </c>
      <c r="S664">
        <v>34</v>
      </c>
      <c r="T664">
        <v>50</v>
      </c>
      <c r="U664">
        <v>57.8</v>
      </c>
      <c r="V664" s="1" t="str">
        <f t="shared" si="20"/>
        <v>34° 50' 57.8"</v>
      </c>
      <c r="W664">
        <v>112</v>
      </c>
      <c r="X664">
        <v>14</v>
      </c>
      <c r="Y664">
        <v>52.3</v>
      </c>
      <c r="Z664" s="1" t="str">
        <f t="shared" si="21"/>
        <v>112° 14' 52.3"</v>
      </c>
      <c r="AA664">
        <v>4540</v>
      </c>
      <c r="AB664" t="s">
        <v>1710</v>
      </c>
      <c r="AC664" t="s">
        <v>1816</v>
      </c>
    </row>
    <row r="665" spans="1:29" x14ac:dyDescent="0.25">
      <c r="A665" t="s">
        <v>2056</v>
      </c>
      <c r="B665" t="s">
        <v>2057</v>
      </c>
      <c r="C665" t="s">
        <v>2058</v>
      </c>
      <c r="D665" t="s">
        <v>1815</v>
      </c>
      <c r="E665" t="s">
        <v>1709</v>
      </c>
      <c r="F665">
        <v>44673.504861111098</v>
      </c>
      <c r="G665">
        <v>12</v>
      </c>
      <c r="H665" t="s">
        <v>30</v>
      </c>
      <c r="I665" t="s">
        <v>31</v>
      </c>
      <c r="L665">
        <v>37329</v>
      </c>
      <c r="M665">
        <v>11</v>
      </c>
      <c r="N665" t="s">
        <v>30</v>
      </c>
      <c r="O665" t="s">
        <v>38</v>
      </c>
      <c r="R665">
        <v>-1</v>
      </c>
      <c r="S665">
        <v>34</v>
      </c>
      <c r="T665">
        <v>51</v>
      </c>
      <c r="U665">
        <v>36.4</v>
      </c>
      <c r="V665" s="1" t="str">
        <f t="shared" si="20"/>
        <v>34° 51' 36.4"</v>
      </c>
      <c r="W665">
        <v>111</v>
      </c>
      <c r="X665">
        <v>45</v>
      </c>
      <c r="Y665">
        <v>46.3</v>
      </c>
      <c r="Z665" s="1" t="str">
        <f t="shared" si="21"/>
        <v>111° 45' 46.3"</v>
      </c>
      <c r="AA665">
        <v>4220</v>
      </c>
      <c r="AB665" t="s">
        <v>1710</v>
      </c>
      <c r="AC665" t="s">
        <v>1816</v>
      </c>
    </row>
    <row r="666" spans="1:29" x14ac:dyDescent="0.25">
      <c r="A666" t="s">
        <v>2059</v>
      </c>
      <c r="B666" t="s">
        <v>2060</v>
      </c>
      <c r="C666" t="s">
        <v>2061</v>
      </c>
      <c r="D666" t="s">
        <v>1688</v>
      </c>
      <c r="E666" t="s">
        <v>1688</v>
      </c>
      <c r="F666">
        <v>44489.673611111102</v>
      </c>
      <c r="G666">
        <v>404.6</v>
      </c>
      <c r="H666" t="s">
        <v>30</v>
      </c>
      <c r="I666" t="s">
        <v>38</v>
      </c>
      <c r="L666">
        <v>37181</v>
      </c>
      <c r="M666">
        <v>403.3</v>
      </c>
      <c r="N666" t="s">
        <v>30</v>
      </c>
      <c r="O666" t="s">
        <v>38</v>
      </c>
      <c r="R666">
        <v>-1.3</v>
      </c>
      <c r="S666">
        <v>34</v>
      </c>
      <c r="T666">
        <v>52</v>
      </c>
      <c r="U666">
        <v>22.3</v>
      </c>
      <c r="V666" s="1" t="str">
        <f t="shared" si="20"/>
        <v>34° 52' 22.3"</v>
      </c>
      <c r="W666">
        <v>110</v>
      </c>
      <c r="X666">
        <v>52</v>
      </c>
      <c r="Y666">
        <v>23.5</v>
      </c>
      <c r="Z666" s="1" t="str">
        <f t="shared" si="21"/>
        <v>110° 52' 23.5"</v>
      </c>
      <c r="AA666">
        <v>5539</v>
      </c>
      <c r="AB666" t="s">
        <v>1689</v>
      </c>
      <c r="AC666" t="s">
        <v>1690</v>
      </c>
    </row>
    <row r="667" spans="1:29" x14ac:dyDescent="0.25">
      <c r="A667" t="s">
        <v>2062</v>
      </c>
      <c r="B667" t="s">
        <v>2063</v>
      </c>
      <c r="C667" t="s">
        <v>2064</v>
      </c>
      <c r="D667" t="s">
        <v>1932</v>
      </c>
      <c r="E667" t="s">
        <v>1709</v>
      </c>
      <c r="F667">
        <v>44628.578472222202</v>
      </c>
      <c r="G667">
        <v>109.82</v>
      </c>
      <c r="H667" t="s">
        <v>30</v>
      </c>
      <c r="I667" t="s">
        <v>107</v>
      </c>
      <c r="L667">
        <v>37342</v>
      </c>
      <c r="M667">
        <v>104.1</v>
      </c>
      <c r="N667" t="s">
        <v>30</v>
      </c>
      <c r="O667" t="s">
        <v>38</v>
      </c>
      <c r="R667">
        <v>-5.72</v>
      </c>
      <c r="S667">
        <v>34</v>
      </c>
      <c r="T667">
        <v>52</v>
      </c>
      <c r="U667">
        <v>56.4</v>
      </c>
      <c r="V667" s="1" t="str">
        <f t="shared" si="20"/>
        <v>34° 52' 56.4"</v>
      </c>
      <c r="W667">
        <v>112</v>
      </c>
      <c r="X667">
        <v>28</v>
      </c>
      <c r="Y667">
        <v>40.64</v>
      </c>
      <c r="Z667" s="1" t="str">
        <f t="shared" si="21"/>
        <v>112° 28' 40.64"</v>
      </c>
      <c r="AA667">
        <v>4358.63</v>
      </c>
      <c r="AB667" t="s">
        <v>1710</v>
      </c>
      <c r="AC667" t="s">
        <v>1933</v>
      </c>
    </row>
    <row r="668" spans="1:29" x14ac:dyDescent="0.25">
      <c r="A668" t="s">
        <v>2065</v>
      </c>
      <c r="B668" t="s">
        <v>2066</v>
      </c>
      <c r="D668" t="s">
        <v>1815</v>
      </c>
      <c r="E668" t="s">
        <v>1709</v>
      </c>
      <c r="F668">
        <v>44677.456944444399</v>
      </c>
      <c r="G668">
        <v>676.2</v>
      </c>
      <c r="H668" t="s">
        <v>30</v>
      </c>
      <c r="I668" t="s">
        <v>38</v>
      </c>
      <c r="L668">
        <v>37343</v>
      </c>
      <c r="M668">
        <v>670</v>
      </c>
      <c r="N668" t="s">
        <v>30</v>
      </c>
      <c r="O668" t="s">
        <v>38</v>
      </c>
      <c r="R668">
        <v>-6.2</v>
      </c>
      <c r="S668">
        <v>34</v>
      </c>
      <c r="T668">
        <v>53</v>
      </c>
      <c r="U668">
        <v>1.3</v>
      </c>
      <c r="V668" s="1" t="str">
        <f t="shared" si="20"/>
        <v>34° 53' 1.3"</v>
      </c>
      <c r="W668">
        <v>111</v>
      </c>
      <c r="X668">
        <v>58</v>
      </c>
      <c r="Y668">
        <v>20.8</v>
      </c>
      <c r="Z668" s="1" t="str">
        <f t="shared" si="21"/>
        <v>111° 58' 20.8"</v>
      </c>
      <c r="AA668">
        <v>4345</v>
      </c>
      <c r="AB668" t="s">
        <v>1710</v>
      </c>
      <c r="AC668" t="s">
        <v>1816</v>
      </c>
    </row>
    <row r="669" spans="1:29" x14ac:dyDescent="0.25">
      <c r="A669" t="s">
        <v>2067</v>
      </c>
      <c r="B669" t="s">
        <v>2068</v>
      </c>
      <c r="D669" t="s">
        <v>1688</v>
      </c>
      <c r="E669" t="s">
        <v>1688</v>
      </c>
      <c r="F669">
        <v>44489.541666666701</v>
      </c>
      <c r="G669">
        <v>57.5</v>
      </c>
      <c r="H669" t="s">
        <v>30</v>
      </c>
      <c r="I669" t="s">
        <v>31</v>
      </c>
      <c r="L669">
        <v>37180</v>
      </c>
      <c r="M669">
        <v>55.2</v>
      </c>
      <c r="N669" t="s">
        <v>30</v>
      </c>
      <c r="O669" t="s">
        <v>38</v>
      </c>
      <c r="R669">
        <v>-2.2999999999999998</v>
      </c>
      <c r="S669">
        <v>34</v>
      </c>
      <c r="T669">
        <v>53</v>
      </c>
      <c r="U669">
        <v>12.36</v>
      </c>
      <c r="V669" s="1" t="str">
        <f t="shared" si="20"/>
        <v>34° 53' 12.36"</v>
      </c>
      <c r="W669">
        <v>110</v>
      </c>
      <c r="X669">
        <v>6</v>
      </c>
      <c r="Y669">
        <v>24.96</v>
      </c>
      <c r="Z669" s="1" t="str">
        <f t="shared" si="21"/>
        <v>110° 6' 24.96"</v>
      </c>
      <c r="AA669">
        <v>5141</v>
      </c>
      <c r="AB669" t="s">
        <v>1689</v>
      </c>
      <c r="AC669" t="s">
        <v>1690</v>
      </c>
    </row>
    <row r="670" spans="1:29" x14ac:dyDescent="0.25">
      <c r="A670" t="s">
        <v>2069</v>
      </c>
      <c r="B670" t="s">
        <v>2070</v>
      </c>
      <c r="C670" t="s">
        <v>2071</v>
      </c>
      <c r="D670" t="s">
        <v>1815</v>
      </c>
      <c r="E670" t="s">
        <v>1709</v>
      </c>
      <c r="F670">
        <v>44693.552083333299</v>
      </c>
      <c r="G670">
        <v>739.9</v>
      </c>
      <c r="H670" t="s">
        <v>30</v>
      </c>
      <c r="I670" t="s">
        <v>38</v>
      </c>
      <c r="L670">
        <v>37343</v>
      </c>
      <c r="M670">
        <v>730.1</v>
      </c>
      <c r="N670" t="s">
        <v>30</v>
      </c>
      <c r="O670" t="s">
        <v>38</v>
      </c>
      <c r="R670">
        <v>-9.8000000000000007</v>
      </c>
      <c r="S670">
        <v>34</v>
      </c>
      <c r="T670">
        <v>53</v>
      </c>
      <c r="U670">
        <v>14.36</v>
      </c>
      <c r="V670" s="1" t="str">
        <f t="shared" si="20"/>
        <v>34° 53' 14.36"</v>
      </c>
      <c r="W670">
        <v>111</v>
      </c>
      <c r="X670">
        <v>53</v>
      </c>
      <c r="Y670">
        <v>16.89</v>
      </c>
      <c r="Z670" s="1" t="str">
        <f t="shared" si="21"/>
        <v>111° 53' 16.89"</v>
      </c>
      <c r="AA670">
        <v>4429.18</v>
      </c>
      <c r="AB670" t="s">
        <v>1710</v>
      </c>
      <c r="AC670" t="s">
        <v>1816</v>
      </c>
    </row>
    <row r="671" spans="1:29" x14ac:dyDescent="0.25">
      <c r="A671" t="s">
        <v>2072</v>
      </c>
      <c r="B671" t="s">
        <v>2073</v>
      </c>
      <c r="D671" t="s">
        <v>1837</v>
      </c>
      <c r="E671" t="s">
        <v>1837</v>
      </c>
      <c r="F671">
        <v>44502.5625</v>
      </c>
      <c r="G671">
        <v>527.6</v>
      </c>
      <c r="H671" t="s">
        <v>30</v>
      </c>
      <c r="I671" t="s">
        <v>38</v>
      </c>
      <c r="L671">
        <v>37207</v>
      </c>
      <c r="M671">
        <v>528</v>
      </c>
      <c r="N671" t="s">
        <v>30</v>
      </c>
      <c r="O671" t="s">
        <v>38</v>
      </c>
      <c r="R671">
        <v>0.4</v>
      </c>
      <c r="S671">
        <v>34</v>
      </c>
      <c r="T671">
        <v>58</v>
      </c>
      <c r="U671">
        <v>8.9</v>
      </c>
      <c r="V671" s="1" t="str">
        <f t="shared" si="20"/>
        <v>34° 58' 8.9"</v>
      </c>
      <c r="W671">
        <v>114</v>
      </c>
      <c r="X671">
        <v>8</v>
      </c>
      <c r="Y671">
        <v>36.9</v>
      </c>
      <c r="Z671" s="1" t="str">
        <f t="shared" si="21"/>
        <v>114° 8' 36.9"</v>
      </c>
      <c r="AA671">
        <v>2181</v>
      </c>
      <c r="AB671" t="s">
        <v>1838</v>
      </c>
      <c r="AC671" t="s">
        <v>1839</v>
      </c>
    </row>
    <row r="672" spans="1:29" x14ac:dyDescent="0.25">
      <c r="A672" t="s">
        <v>2074</v>
      </c>
      <c r="B672" t="s">
        <v>2075</v>
      </c>
      <c r="C672" t="s">
        <v>2076</v>
      </c>
      <c r="D672" t="s">
        <v>2077</v>
      </c>
      <c r="E672" t="s">
        <v>2077</v>
      </c>
      <c r="F672">
        <v>44502.493055555598</v>
      </c>
      <c r="G672">
        <v>339.7</v>
      </c>
      <c r="H672" t="s">
        <v>30</v>
      </c>
      <c r="I672" t="s">
        <v>38</v>
      </c>
      <c r="L672">
        <v>37209</v>
      </c>
      <c r="M672">
        <v>336.4</v>
      </c>
      <c r="N672" t="s">
        <v>30</v>
      </c>
      <c r="O672" t="s">
        <v>38</v>
      </c>
      <c r="R672">
        <v>-3.3</v>
      </c>
      <c r="S672">
        <v>34</v>
      </c>
      <c r="T672">
        <v>58</v>
      </c>
      <c r="U672">
        <v>23.3</v>
      </c>
      <c r="V672" s="1" t="str">
        <f t="shared" si="20"/>
        <v>34° 58' 23.3"</v>
      </c>
      <c r="W672">
        <v>114</v>
      </c>
      <c r="X672">
        <v>32</v>
      </c>
      <c r="Y672">
        <v>20.8</v>
      </c>
      <c r="Z672" s="1" t="str">
        <f t="shared" si="21"/>
        <v>114° 32' 20.8"</v>
      </c>
      <c r="AA672">
        <v>801</v>
      </c>
      <c r="AB672" t="s">
        <v>2078</v>
      </c>
      <c r="AC672" t="s">
        <v>2079</v>
      </c>
    </row>
    <row r="673" spans="1:29" x14ac:dyDescent="0.25">
      <c r="A673" t="s">
        <v>2080</v>
      </c>
      <c r="B673" t="s">
        <v>2081</v>
      </c>
      <c r="C673" t="s">
        <v>2082</v>
      </c>
      <c r="D673" t="s">
        <v>1688</v>
      </c>
      <c r="E673" t="s">
        <v>1688</v>
      </c>
      <c r="F673">
        <v>44487.583333333299</v>
      </c>
      <c r="G673">
        <v>30.4</v>
      </c>
      <c r="H673" t="s">
        <v>30</v>
      </c>
      <c r="I673" t="s">
        <v>38</v>
      </c>
      <c r="L673">
        <v>37180</v>
      </c>
      <c r="M673">
        <v>28.4</v>
      </c>
      <c r="N673" t="s">
        <v>30</v>
      </c>
      <c r="O673" t="s">
        <v>38</v>
      </c>
      <c r="R673">
        <v>-2</v>
      </c>
      <c r="S673">
        <v>34</v>
      </c>
      <c r="T673">
        <v>58</v>
      </c>
      <c r="U673">
        <v>55.5</v>
      </c>
      <c r="V673" s="1" t="str">
        <f t="shared" si="20"/>
        <v>34° 58' 55.5"</v>
      </c>
      <c r="W673">
        <v>109</v>
      </c>
      <c r="X673">
        <v>56</v>
      </c>
      <c r="Y673">
        <v>37.4</v>
      </c>
      <c r="Z673" s="1" t="str">
        <f t="shared" si="21"/>
        <v>109° 56' 37.4"</v>
      </c>
      <c r="AA673">
        <v>5235</v>
      </c>
      <c r="AB673" t="s">
        <v>1689</v>
      </c>
      <c r="AC673" t="s">
        <v>1690</v>
      </c>
    </row>
    <row r="674" spans="1:29" x14ac:dyDescent="0.25">
      <c r="A674" t="s">
        <v>2083</v>
      </c>
      <c r="B674" t="s">
        <v>2084</v>
      </c>
      <c r="C674" t="s">
        <v>2085</v>
      </c>
      <c r="D674" t="s">
        <v>1688</v>
      </c>
      <c r="E674" t="s">
        <v>1688</v>
      </c>
      <c r="F674">
        <v>44488.5</v>
      </c>
      <c r="G674">
        <v>40.1</v>
      </c>
      <c r="H674" t="s">
        <v>30</v>
      </c>
      <c r="I674" t="s">
        <v>31</v>
      </c>
      <c r="L674">
        <v>37181</v>
      </c>
      <c r="M674">
        <v>40.700000000000003</v>
      </c>
      <c r="N674" t="s">
        <v>30</v>
      </c>
      <c r="O674" t="s">
        <v>38</v>
      </c>
      <c r="R674">
        <v>0.6</v>
      </c>
      <c r="S674">
        <v>35</v>
      </c>
      <c r="T674">
        <v>0</v>
      </c>
      <c r="U674">
        <v>0.6</v>
      </c>
      <c r="V674" s="1" t="str">
        <f t="shared" si="20"/>
        <v>35° 0' 0.6"</v>
      </c>
      <c r="W674">
        <v>110</v>
      </c>
      <c r="X674">
        <v>20</v>
      </c>
      <c r="Y674">
        <v>19.600000000000001</v>
      </c>
      <c r="Z674" s="1" t="str">
        <f t="shared" si="21"/>
        <v>110° 20' 19.6"</v>
      </c>
      <c r="AA674">
        <v>5150</v>
      </c>
      <c r="AB674" t="s">
        <v>1689</v>
      </c>
      <c r="AC674" t="s">
        <v>1690</v>
      </c>
    </row>
    <row r="675" spans="1:29" x14ac:dyDescent="0.25">
      <c r="A675" t="s">
        <v>2086</v>
      </c>
      <c r="B675" t="s">
        <v>2087</v>
      </c>
      <c r="C675" t="s">
        <v>2088</v>
      </c>
      <c r="D675" t="s">
        <v>1932</v>
      </c>
      <c r="E675" t="s">
        <v>1709</v>
      </c>
      <c r="F675">
        <v>44634.525694444397</v>
      </c>
      <c r="G675">
        <v>57.4</v>
      </c>
      <c r="H675" t="s">
        <v>30</v>
      </c>
      <c r="I675" t="s">
        <v>31</v>
      </c>
      <c r="L675">
        <v>37342</v>
      </c>
      <c r="M675">
        <v>58.8</v>
      </c>
      <c r="N675" t="s">
        <v>30</v>
      </c>
      <c r="O675" t="s">
        <v>38</v>
      </c>
      <c r="R675">
        <v>1.4</v>
      </c>
      <c r="S675">
        <v>35</v>
      </c>
      <c r="T675">
        <v>0</v>
      </c>
      <c r="U675">
        <v>57.7</v>
      </c>
      <c r="V675" s="1" t="str">
        <f t="shared" si="20"/>
        <v>35° 0' 57.7"</v>
      </c>
      <c r="W675">
        <v>112</v>
      </c>
      <c r="X675">
        <v>37</v>
      </c>
      <c r="Y675">
        <v>31</v>
      </c>
      <c r="Z675" s="1" t="str">
        <f t="shared" si="21"/>
        <v>112° 37' 31"</v>
      </c>
      <c r="AA675">
        <v>4530</v>
      </c>
      <c r="AB675" t="s">
        <v>1710</v>
      </c>
      <c r="AC675" t="s">
        <v>1933</v>
      </c>
    </row>
    <row r="676" spans="1:29" x14ac:dyDescent="0.25">
      <c r="A676" t="s">
        <v>2089</v>
      </c>
      <c r="B676" t="s">
        <v>2090</v>
      </c>
      <c r="C676" t="s">
        <v>2091</v>
      </c>
      <c r="D676" t="s">
        <v>1815</v>
      </c>
      <c r="E676" t="s">
        <v>1709</v>
      </c>
      <c r="F676">
        <v>44673.4284722222</v>
      </c>
      <c r="G676">
        <v>814.5</v>
      </c>
      <c r="H676" t="s">
        <v>30</v>
      </c>
      <c r="I676" t="s">
        <v>38</v>
      </c>
      <c r="L676">
        <v>37344</v>
      </c>
      <c r="M676">
        <v>814.1</v>
      </c>
      <c r="N676" t="s">
        <v>30</v>
      </c>
      <c r="O676" t="s">
        <v>38</v>
      </c>
      <c r="R676">
        <v>-0.4</v>
      </c>
      <c r="S676">
        <v>35</v>
      </c>
      <c r="T676">
        <v>2</v>
      </c>
      <c r="U676">
        <v>12.8</v>
      </c>
      <c r="V676" s="1" t="str">
        <f t="shared" si="20"/>
        <v>35° 2' 12.8"</v>
      </c>
      <c r="W676">
        <v>111</v>
      </c>
      <c r="X676">
        <v>43</v>
      </c>
      <c r="Y676">
        <v>50.9</v>
      </c>
      <c r="Z676" s="1" t="str">
        <f t="shared" si="21"/>
        <v>111° 43' 50.9"</v>
      </c>
      <c r="AA676">
        <v>6510</v>
      </c>
      <c r="AB676" t="s">
        <v>1710</v>
      </c>
      <c r="AC676" t="s">
        <v>1816</v>
      </c>
    </row>
    <row r="677" spans="1:29" x14ac:dyDescent="0.25">
      <c r="A677" t="s">
        <v>2092</v>
      </c>
      <c r="B677" t="s">
        <v>2093</v>
      </c>
      <c r="C677" t="s">
        <v>2094</v>
      </c>
      <c r="D677" t="s">
        <v>1815</v>
      </c>
      <c r="E677" t="s">
        <v>1709</v>
      </c>
      <c r="F677">
        <v>44678.438888888901</v>
      </c>
      <c r="G677">
        <v>114.6</v>
      </c>
      <c r="H677" t="s">
        <v>30</v>
      </c>
      <c r="I677" t="s">
        <v>38</v>
      </c>
      <c r="L677">
        <v>37344</v>
      </c>
      <c r="M677">
        <v>132.80000000000001</v>
      </c>
      <c r="N677" t="s">
        <v>30</v>
      </c>
      <c r="O677" t="s">
        <v>38</v>
      </c>
      <c r="R677">
        <v>18.2</v>
      </c>
      <c r="S677">
        <v>34</v>
      </c>
      <c r="T677">
        <v>56</v>
      </c>
      <c r="U677">
        <v>18.8</v>
      </c>
      <c r="V677" s="1" t="str">
        <f t="shared" si="20"/>
        <v>34° 56' 18.8"</v>
      </c>
      <c r="W677">
        <v>111</v>
      </c>
      <c r="X677">
        <v>38</v>
      </c>
      <c r="Y677">
        <v>55</v>
      </c>
      <c r="Z677" s="1" t="str">
        <f t="shared" si="21"/>
        <v>111° 38' 55"</v>
      </c>
      <c r="AA677">
        <v>6455</v>
      </c>
      <c r="AB677" t="s">
        <v>1710</v>
      </c>
      <c r="AC677" t="s">
        <v>1816</v>
      </c>
    </row>
    <row r="678" spans="1:29" x14ac:dyDescent="0.25">
      <c r="A678" t="s">
        <v>2095</v>
      </c>
      <c r="B678" t="s">
        <v>2096</v>
      </c>
      <c r="D678" t="s">
        <v>2048</v>
      </c>
      <c r="E678" t="s">
        <v>1688</v>
      </c>
      <c r="F678">
        <v>44487.520833333299</v>
      </c>
      <c r="G678">
        <v>46.3</v>
      </c>
      <c r="H678" t="s">
        <v>30</v>
      </c>
      <c r="I678" t="s">
        <v>38</v>
      </c>
      <c r="L678">
        <v>37180</v>
      </c>
      <c r="M678">
        <v>41.7</v>
      </c>
      <c r="N678" t="s">
        <v>30</v>
      </c>
      <c r="O678" t="s">
        <v>38</v>
      </c>
      <c r="R678">
        <v>-4.5999999999999996</v>
      </c>
      <c r="S678">
        <v>34</v>
      </c>
      <c r="T678">
        <v>56</v>
      </c>
      <c r="U678">
        <v>32.200000000000003</v>
      </c>
      <c r="V678" s="1" t="str">
        <f t="shared" si="20"/>
        <v>34° 56' 32.2"</v>
      </c>
      <c r="W678">
        <v>110</v>
      </c>
      <c r="X678">
        <v>17</v>
      </c>
      <c r="Y678">
        <v>21.6</v>
      </c>
      <c r="Z678" s="1" t="str">
        <f t="shared" si="21"/>
        <v>110° 17' 21.6"</v>
      </c>
      <c r="AA678">
        <v>5030</v>
      </c>
      <c r="AB678" t="s">
        <v>1689</v>
      </c>
      <c r="AC678" t="s">
        <v>2049</v>
      </c>
    </row>
    <row r="679" spans="1:29" x14ac:dyDescent="0.25">
      <c r="A679" t="s">
        <v>2097</v>
      </c>
      <c r="B679" t="s">
        <v>2098</v>
      </c>
      <c r="C679" t="s">
        <v>2099</v>
      </c>
      <c r="D679" t="s">
        <v>1815</v>
      </c>
      <c r="E679" t="s">
        <v>1709</v>
      </c>
      <c r="F679">
        <v>44676.442361111098</v>
      </c>
      <c r="G679">
        <v>426.6</v>
      </c>
      <c r="H679" t="s">
        <v>30</v>
      </c>
      <c r="I679" t="s">
        <v>38</v>
      </c>
      <c r="L679">
        <v>37344</v>
      </c>
      <c r="M679">
        <v>423.45</v>
      </c>
      <c r="N679" t="s">
        <v>30</v>
      </c>
      <c r="O679" t="s">
        <v>38</v>
      </c>
      <c r="R679">
        <v>-3.15</v>
      </c>
      <c r="S679">
        <v>34</v>
      </c>
      <c r="T679">
        <v>56</v>
      </c>
      <c r="U679">
        <v>57.7</v>
      </c>
      <c r="V679" s="1" t="str">
        <f t="shared" si="20"/>
        <v>34° 56' 57.7"</v>
      </c>
      <c r="W679">
        <v>112</v>
      </c>
      <c r="X679">
        <v>22</v>
      </c>
      <c r="Y679">
        <v>34.6</v>
      </c>
      <c r="Z679" s="1" t="str">
        <f t="shared" si="21"/>
        <v>112° 22' 34.6"</v>
      </c>
      <c r="AA679">
        <v>4643</v>
      </c>
      <c r="AB679" t="s">
        <v>1710</v>
      </c>
      <c r="AC679" t="s">
        <v>1816</v>
      </c>
    </row>
    <row r="680" spans="1:29" x14ac:dyDescent="0.25">
      <c r="A680" t="s">
        <v>2100</v>
      </c>
      <c r="B680" t="s">
        <v>2101</v>
      </c>
      <c r="C680" t="s">
        <v>2102</v>
      </c>
      <c r="D680" t="s">
        <v>1688</v>
      </c>
      <c r="E680" t="s">
        <v>1688</v>
      </c>
      <c r="F680">
        <v>44489.572916666701</v>
      </c>
      <c r="G680">
        <v>284.39999999999998</v>
      </c>
      <c r="H680" t="s">
        <v>30</v>
      </c>
      <c r="I680" t="s">
        <v>38</v>
      </c>
      <c r="L680">
        <v>37179</v>
      </c>
      <c r="M680">
        <v>286.8</v>
      </c>
      <c r="N680" t="s">
        <v>30</v>
      </c>
      <c r="O680" t="s">
        <v>38</v>
      </c>
      <c r="R680">
        <v>2.4</v>
      </c>
      <c r="S680">
        <v>34</v>
      </c>
      <c r="T680">
        <v>57</v>
      </c>
      <c r="U680">
        <v>49.6</v>
      </c>
      <c r="V680" s="1" t="str">
        <f t="shared" si="20"/>
        <v>34° 57' 49.6"</v>
      </c>
      <c r="W680">
        <v>110</v>
      </c>
      <c r="X680">
        <v>48</v>
      </c>
      <c r="Y680">
        <v>28.2</v>
      </c>
      <c r="Z680" s="1" t="str">
        <f t="shared" si="21"/>
        <v>110° 48' 28.2"</v>
      </c>
      <c r="AA680">
        <v>5162</v>
      </c>
      <c r="AB680" t="s">
        <v>1689</v>
      </c>
      <c r="AC680" t="s">
        <v>1690</v>
      </c>
    </row>
    <row r="681" spans="1:29" x14ac:dyDescent="0.25">
      <c r="A681" t="s">
        <v>2103</v>
      </c>
      <c r="B681" t="s">
        <v>2104</v>
      </c>
      <c r="D681" t="s">
        <v>1837</v>
      </c>
      <c r="E681" t="s">
        <v>1837</v>
      </c>
      <c r="F681">
        <v>44593.416666666701</v>
      </c>
      <c r="G681">
        <v>751.71</v>
      </c>
      <c r="H681" t="s">
        <v>30</v>
      </c>
      <c r="I681" t="s">
        <v>107</v>
      </c>
      <c r="L681">
        <v>37299</v>
      </c>
      <c r="M681">
        <v>746.63</v>
      </c>
      <c r="N681" t="s">
        <v>30</v>
      </c>
      <c r="O681" t="s">
        <v>38</v>
      </c>
      <c r="R681">
        <v>-5.08</v>
      </c>
      <c r="S681">
        <v>35</v>
      </c>
      <c r="T681">
        <v>6</v>
      </c>
      <c r="U681">
        <v>33.72</v>
      </c>
      <c r="V681" s="1" t="str">
        <f t="shared" si="20"/>
        <v>35° 6' 33.72"</v>
      </c>
      <c r="W681">
        <v>114</v>
      </c>
      <c r="X681">
        <v>10</v>
      </c>
      <c r="Y681">
        <v>36.15</v>
      </c>
      <c r="Z681" s="1" t="str">
        <f t="shared" si="21"/>
        <v>114° 10' 36.15"</v>
      </c>
      <c r="AA681">
        <v>2495.5700000000002</v>
      </c>
      <c r="AB681" t="s">
        <v>1838</v>
      </c>
      <c r="AC681" t="s">
        <v>1839</v>
      </c>
    </row>
    <row r="682" spans="1:29" x14ac:dyDescent="0.25">
      <c r="A682" t="s">
        <v>2105</v>
      </c>
      <c r="B682" t="s">
        <v>2106</v>
      </c>
      <c r="C682" t="s">
        <v>2107</v>
      </c>
      <c r="D682" t="s">
        <v>1837</v>
      </c>
      <c r="E682" t="s">
        <v>1837</v>
      </c>
      <c r="F682">
        <v>44495.583333333299</v>
      </c>
      <c r="G682">
        <v>182.4</v>
      </c>
      <c r="H682" t="s">
        <v>30</v>
      </c>
      <c r="I682" t="s">
        <v>31</v>
      </c>
      <c r="L682">
        <v>37208</v>
      </c>
      <c r="M682">
        <v>179.7</v>
      </c>
      <c r="N682" t="s">
        <v>30</v>
      </c>
      <c r="O682" t="s">
        <v>38</v>
      </c>
      <c r="R682">
        <v>-2.7</v>
      </c>
      <c r="S682">
        <v>35</v>
      </c>
      <c r="T682">
        <v>8</v>
      </c>
      <c r="U682">
        <v>17.100000000000001</v>
      </c>
      <c r="V682" s="1" t="str">
        <f t="shared" si="20"/>
        <v>35° 8' 17.1"</v>
      </c>
      <c r="W682">
        <v>114</v>
      </c>
      <c r="X682">
        <v>6</v>
      </c>
      <c r="Y682">
        <v>42.7</v>
      </c>
      <c r="Z682" s="1" t="str">
        <f t="shared" si="21"/>
        <v>114° 6' 42.7"</v>
      </c>
      <c r="AA682">
        <v>2858</v>
      </c>
      <c r="AB682" t="s">
        <v>1838</v>
      </c>
      <c r="AC682" t="s">
        <v>1839</v>
      </c>
    </row>
    <row r="683" spans="1:29" x14ac:dyDescent="0.25">
      <c r="A683" t="s">
        <v>2108</v>
      </c>
      <c r="B683" t="s">
        <v>2109</v>
      </c>
      <c r="C683" t="s">
        <v>2110</v>
      </c>
      <c r="D683" t="s">
        <v>1815</v>
      </c>
      <c r="E683" t="s">
        <v>1709</v>
      </c>
      <c r="F683">
        <v>44676.746527777803</v>
      </c>
      <c r="G683">
        <v>54.6</v>
      </c>
      <c r="H683" t="s">
        <v>30</v>
      </c>
      <c r="I683" t="s">
        <v>38</v>
      </c>
      <c r="L683">
        <v>37343</v>
      </c>
      <c r="M683">
        <v>52.9</v>
      </c>
      <c r="N683" t="s">
        <v>30</v>
      </c>
      <c r="O683" t="s">
        <v>38</v>
      </c>
      <c r="R683">
        <v>-1.7</v>
      </c>
      <c r="S683">
        <v>35</v>
      </c>
      <c r="T683">
        <v>8</v>
      </c>
      <c r="U683">
        <v>29.1</v>
      </c>
      <c r="V683" s="1" t="str">
        <f t="shared" si="20"/>
        <v>35° 8' 29.1"</v>
      </c>
      <c r="W683">
        <v>111</v>
      </c>
      <c r="X683">
        <v>57</v>
      </c>
      <c r="Y683">
        <v>57.4</v>
      </c>
      <c r="Z683" s="1" t="str">
        <f t="shared" si="21"/>
        <v>111° 57' 57.4"</v>
      </c>
      <c r="AA683">
        <v>6709</v>
      </c>
      <c r="AB683" t="s">
        <v>1710</v>
      </c>
      <c r="AC683" t="s">
        <v>1816</v>
      </c>
    </row>
    <row r="684" spans="1:29" x14ac:dyDescent="0.25">
      <c r="A684" t="s">
        <v>2111</v>
      </c>
      <c r="B684" t="s">
        <v>2112</v>
      </c>
      <c r="C684" t="s">
        <v>2113</v>
      </c>
      <c r="D684" t="s">
        <v>1688</v>
      </c>
      <c r="E684" t="s">
        <v>1688</v>
      </c>
      <c r="F684">
        <v>44487.666666666701</v>
      </c>
      <c r="G684">
        <v>43.5</v>
      </c>
      <c r="H684" t="s">
        <v>30</v>
      </c>
      <c r="I684" t="s">
        <v>38</v>
      </c>
      <c r="L684">
        <v>37181</v>
      </c>
      <c r="M684">
        <v>41.7</v>
      </c>
      <c r="N684" t="s">
        <v>30</v>
      </c>
      <c r="O684" t="s">
        <v>38</v>
      </c>
      <c r="R684">
        <v>-1.8</v>
      </c>
      <c r="S684">
        <v>35</v>
      </c>
      <c r="T684">
        <v>4</v>
      </c>
      <c r="U684">
        <v>15.2</v>
      </c>
      <c r="V684" s="1" t="str">
        <f t="shared" si="20"/>
        <v>35° 4' 15.2"</v>
      </c>
      <c r="W684">
        <v>110</v>
      </c>
      <c r="X684">
        <v>41</v>
      </c>
      <c r="Y684">
        <v>40.9</v>
      </c>
      <c r="Z684" s="1" t="str">
        <f t="shared" si="21"/>
        <v>110° 41' 40.9"</v>
      </c>
      <c r="AA684">
        <v>4830</v>
      </c>
      <c r="AB684" t="s">
        <v>1689</v>
      </c>
      <c r="AC684" t="s">
        <v>1690</v>
      </c>
    </row>
    <row r="685" spans="1:29" x14ac:dyDescent="0.25">
      <c r="A685" t="s">
        <v>2114</v>
      </c>
      <c r="B685" t="s">
        <v>2115</v>
      </c>
      <c r="C685" t="s">
        <v>2116</v>
      </c>
      <c r="D685" t="s">
        <v>1815</v>
      </c>
      <c r="E685" t="s">
        <v>1709</v>
      </c>
      <c r="F685">
        <v>44685.472916666702</v>
      </c>
      <c r="G685">
        <v>99.8</v>
      </c>
      <c r="H685" t="s">
        <v>30</v>
      </c>
      <c r="I685" t="s">
        <v>31</v>
      </c>
      <c r="L685">
        <v>37343</v>
      </c>
      <c r="M685">
        <v>105.3</v>
      </c>
      <c r="N685" t="s">
        <v>30</v>
      </c>
      <c r="O685" t="s">
        <v>38</v>
      </c>
      <c r="R685">
        <v>5.5</v>
      </c>
      <c r="S685">
        <v>35</v>
      </c>
      <c r="T685">
        <v>6</v>
      </c>
      <c r="U685">
        <v>24.8</v>
      </c>
      <c r="V685" s="1" t="str">
        <f t="shared" si="20"/>
        <v>35° 6' 24.8"</v>
      </c>
      <c r="W685">
        <v>111</v>
      </c>
      <c r="X685">
        <v>48</v>
      </c>
      <c r="Y685">
        <v>23</v>
      </c>
      <c r="Z685" s="1" t="str">
        <f t="shared" si="21"/>
        <v>111° 48' 23"</v>
      </c>
      <c r="AA685">
        <v>7163</v>
      </c>
      <c r="AB685" t="s">
        <v>1710</v>
      </c>
      <c r="AC685" t="s">
        <v>1816</v>
      </c>
    </row>
    <row r="686" spans="1:29" x14ac:dyDescent="0.25">
      <c r="A686" t="s">
        <v>2117</v>
      </c>
      <c r="B686" t="s">
        <v>2118</v>
      </c>
      <c r="C686" t="s">
        <v>2119</v>
      </c>
      <c r="D686" t="s">
        <v>1837</v>
      </c>
      <c r="E686" t="s">
        <v>1837</v>
      </c>
      <c r="F686">
        <v>44502.347222222197</v>
      </c>
      <c r="G686">
        <v>1045.0999999999999</v>
      </c>
      <c r="H686" t="s">
        <v>30</v>
      </c>
      <c r="I686" t="s">
        <v>38</v>
      </c>
      <c r="L686">
        <v>37209</v>
      </c>
      <c r="M686">
        <v>1060.5</v>
      </c>
      <c r="N686" t="s">
        <v>30</v>
      </c>
      <c r="O686" t="s">
        <v>38</v>
      </c>
      <c r="R686">
        <v>15.4</v>
      </c>
      <c r="S686">
        <v>35</v>
      </c>
      <c r="T686">
        <v>13</v>
      </c>
      <c r="U686">
        <v>39.799999999999997</v>
      </c>
      <c r="V686" s="1" t="str">
        <f t="shared" si="20"/>
        <v>35° 13' 39.8"</v>
      </c>
      <c r="W686">
        <v>114</v>
      </c>
      <c r="X686">
        <v>12</v>
      </c>
      <c r="Y686">
        <v>54.6</v>
      </c>
      <c r="Z686" s="1" t="str">
        <f t="shared" si="21"/>
        <v>114° 12' 54.6"</v>
      </c>
      <c r="AA686">
        <v>2832</v>
      </c>
      <c r="AB686" t="s">
        <v>1838</v>
      </c>
      <c r="AC686" t="s">
        <v>1839</v>
      </c>
    </row>
    <row r="687" spans="1:29" x14ac:dyDescent="0.25">
      <c r="A687" t="s">
        <v>2120</v>
      </c>
      <c r="B687" t="s">
        <v>2121</v>
      </c>
      <c r="C687" t="s">
        <v>2122</v>
      </c>
      <c r="D687" t="s">
        <v>1837</v>
      </c>
      <c r="E687" t="s">
        <v>1837</v>
      </c>
      <c r="F687">
        <v>44495.618055555598</v>
      </c>
      <c r="G687">
        <v>62.7</v>
      </c>
      <c r="H687" t="s">
        <v>30</v>
      </c>
      <c r="I687" t="s">
        <v>31</v>
      </c>
      <c r="L687">
        <v>37208</v>
      </c>
      <c r="M687">
        <v>60.8</v>
      </c>
      <c r="N687" t="s">
        <v>30</v>
      </c>
      <c r="O687" t="s">
        <v>38</v>
      </c>
      <c r="R687">
        <v>-1.9</v>
      </c>
      <c r="S687">
        <v>35</v>
      </c>
      <c r="T687">
        <v>9</v>
      </c>
      <c r="U687">
        <v>37.6</v>
      </c>
      <c r="V687" s="1" t="str">
        <f t="shared" si="20"/>
        <v>35° 9' 37.6"</v>
      </c>
      <c r="W687">
        <v>114</v>
      </c>
      <c r="X687">
        <v>4</v>
      </c>
      <c r="Y687">
        <v>41.8</v>
      </c>
      <c r="Z687" s="1" t="str">
        <f t="shared" si="21"/>
        <v>114° 4' 41.8"</v>
      </c>
      <c r="AA687">
        <v>3047</v>
      </c>
      <c r="AB687" t="s">
        <v>1838</v>
      </c>
      <c r="AC687" t="s">
        <v>1839</v>
      </c>
    </row>
    <row r="688" spans="1:29" x14ac:dyDescent="0.25">
      <c r="A688" t="s">
        <v>2123</v>
      </c>
      <c r="B688" t="s">
        <v>2124</v>
      </c>
      <c r="C688" t="s">
        <v>2125</v>
      </c>
      <c r="D688" t="s">
        <v>1916</v>
      </c>
      <c r="E688" t="s">
        <v>1917</v>
      </c>
      <c r="F688">
        <v>44487.482638888898</v>
      </c>
      <c r="G688">
        <v>371.7</v>
      </c>
      <c r="H688" t="s">
        <v>30</v>
      </c>
      <c r="I688" t="s">
        <v>38</v>
      </c>
      <c r="L688">
        <v>37179</v>
      </c>
      <c r="M688">
        <v>373.7</v>
      </c>
      <c r="N688" t="s">
        <v>30</v>
      </c>
      <c r="O688" t="s">
        <v>38</v>
      </c>
      <c r="R688">
        <v>2</v>
      </c>
      <c r="S688">
        <v>35</v>
      </c>
      <c r="T688">
        <v>11</v>
      </c>
      <c r="U688">
        <v>20.2</v>
      </c>
      <c r="V688" s="1" t="str">
        <f t="shared" si="20"/>
        <v>35° 11' 20.2"</v>
      </c>
      <c r="W688">
        <v>113</v>
      </c>
      <c r="X688">
        <v>37</v>
      </c>
      <c r="Y688">
        <v>7.9</v>
      </c>
      <c r="Z688" s="1" t="str">
        <f t="shared" si="21"/>
        <v>113° 37' 7.9"</v>
      </c>
      <c r="AA688">
        <v>3630</v>
      </c>
      <c r="AB688" t="s">
        <v>1918</v>
      </c>
      <c r="AC688" t="s">
        <v>1919</v>
      </c>
    </row>
    <row r="689" spans="1:29" x14ac:dyDescent="0.25">
      <c r="A689" t="s">
        <v>2126</v>
      </c>
      <c r="B689" t="s">
        <v>2127</v>
      </c>
      <c r="C689" t="s">
        <v>2128</v>
      </c>
      <c r="D689" t="s">
        <v>1815</v>
      </c>
      <c r="E689" t="s">
        <v>1709</v>
      </c>
      <c r="F689">
        <v>44676.7722222222</v>
      </c>
      <c r="G689">
        <v>149.19999999999999</v>
      </c>
      <c r="H689" t="s">
        <v>30</v>
      </c>
      <c r="I689" t="s">
        <v>38</v>
      </c>
      <c r="L689">
        <v>37343</v>
      </c>
      <c r="M689">
        <v>149.30000000000001</v>
      </c>
      <c r="N689" t="s">
        <v>30</v>
      </c>
      <c r="O689" t="s">
        <v>38</v>
      </c>
      <c r="R689">
        <v>0.1</v>
      </c>
      <c r="S689">
        <v>35</v>
      </c>
      <c r="T689">
        <v>11</v>
      </c>
      <c r="U689">
        <v>20.8</v>
      </c>
      <c r="V689" s="1" t="str">
        <f t="shared" si="20"/>
        <v>35° 11' 20.8"</v>
      </c>
      <c r="W689">
        <v>111</v>
      </c>
      <c r="X689">
        <v>54</v>
      </c>
      <c r="Y689">
        <v>53</v>
      </c>
      <c r="Z689" s="1" t="str">
        <f t="shared" si="21"/>
        <v>111° 54' 53"</v>
      </c>
      <c r="AA689">
        <v>6828</v>
      </c>
      <c r="AB689" t="s">
        <v>1710</v>
      </c>
      <c r="AC689" t="s">
        <v>1816</v>
      </c>
    </row>
    <row r="690" spans="1:29" x14ac:dyDescent="0.25">
      <c r="A690" t="s">
        <v>2129</v>
      </c>
      <c r="B690" t="s">
        <v>2130</v>
      </c>
      <c r="C690" t="s">
        <v>2131</v>
      </c>
      <c r="D690" t="s">
        <v>1688</v>
      </c>
      <c r="E690" t="s">
        <v>1688</v>
      </c>
      <c r="F690">
        <v>44488.572916666701</v>
      </c>
      <c r="G690">
        <v>64.099999999999994</v>
      </c>
      <c r="H690" t="s">
        <v>30</v>
      </c>
      <c r="I690" t="s">
        <v>31</v>
      </c>
      <c r="L690">
        <v>37180</v>
      </c>
      <c r="M690">
        <v>57.3</v>
      </c>
      <c r="N690" t="s">
        <v>30</v>
      </c>
      <c r="O690" t="s">
        <v>38</v>
      </c>
      <c r="R690">
        <v>-6.8</v>
      </c>
      <c r="S690">
        <v>35</v>
      </c>
      <c r="T690">
        <v>11</v>
      </c>
      <c r="U690">
        <v>48.6</v>
      </c>
      <c r="V690" s="1" t="str">
        <f t="shared" si="20"/>
        <v>35° 11' 48.6"</v>
      </c>
      <c r="W690">
        <v>109</v>
      </c>
      <c r="X690">
        <v>26</v>
      </c>
      <c r="Y690">
        <v>8.6</v>
      </c>
      <c r="Z690" s="1" t="str">
        <f t="shared" si="21"/>
        <v>109° 26' 8.6"</v>
      </c>
      <c r="AA690">
        <v>5785</v>
      </c>
      <c r="AB690" t="s">
        <v>1689</v>
      </c>
      <c r="AC690" t="s">
        <v>1690</v>
      </c>
    </row>
    <row r="691" spans="1:29" x14ac:dyDescent="0.25">
      <c r="A691" t="s">
        <v>2132</v>
      </c>
      <c r="B691" t="s">
        <v>2133</v>
      </c>
      <c r="C691" t="s">
        <v>2134</v>
      </c>
      <c r="D691" t="s">
        <v>2135</v>
      </c>
      <c r="E691" t="s">
        <v>1917</v>
      </c>
      <c r="F691">
        <v>44491.375</v>
      </c>
      <c r="G691">
        <v>126.8</v>
      </c>
      <c r="H691" t="s">
        <v>30</v>
      </c>
      <c r="I691" t="s">
        <v>31</v>
      </c>
      <c r="L691">
        <v>37179</v>
      </c>
      <c r="M691">
        <v>127.7</v>
      </c>
      <c r="N691" t="s">
        <v>30</v>
      </c>
      <c r="O691" t="s">
        <v>38</v>
      </c>
      <c r="R691">
        <v>0.9</v>
      </c>
      <c r="S691">
        <v>35</v>
      </c>
      <c r="T691">
        <v>11</v>
      </c>
      <c r="U691">
        <v>57.5</v>
      </c>
      <c r="V691" s="1" t="str">
        <f t="shared" si="20"/>
        <v>35° 11' 57.5"</v>
      </c>
      <c r="W691">
        <v>113</v>
      </c>
      <c r="X691">
        <v>21</v>
      </c>
      <c r="Y691">
        <v>39.200000000000003</v>
      </c>
      <c r="Z691" s="1" t="str">
        <f t="shared" si="21"/>
        <v>113° 21' 39.2"</v>
      </c>
      <c r="AA691">
        <v>5058</v>
      </c>
      <c r="AB691" t="s">
        <v>1918</v>
      </c>
      <c r="AC691" t="s">
        <v>2136</v>
      </c>
    </row>
    <row r="692" spans="1:29" x14ac:dyDescent="0.25">
      <c r="A692" t="s">
        <v>2137</v>
      </c>
      <c r="B692" t="s">
        <v>2138</v>
      </c>
      <c r="C692" t="s">
        <v>2139</v>
      </c>
      <c r="D692" t="s">
        <v>1932</v>
      </c>
      <c r="E692" t="s">
        <v>1709</v>
      </c>
      <c r="F692">
        <v>44676.5222222222</v>
      </c>
      <c r="G692">
        <v>999.6</v>
      </c>
      <c r="H692" t="s">
        <v>30</v>
      </c>
      <c r="I692" t="s">
        <v>38</v>
      </c>
      <c r="L692">
        <v>37343</v>
      </c>
      <c r="M692">
        <v>997.45</v>
      </c>
      <c r="N692" t="s">
        <v>30</v>
      </c>
      <c r="O692" t="s">
        <v>38</v>
      </c>
      <c r="R692">
        <v>-2.15</v>
      </c>
      <c r="S692">
        <v>35</v>
      </c>
      <c r="T692">
        <v>12</v>
      </c>
      <c r="U692">
        <v>7</v>
      </c>
      <c r="V692" s="1" t="str">
        <f t="shared" si="20"/>
        <v>35° 12' 7"</v>
      </c>
      <c r="W692">
        <v>112</v>
      </c>
      <c r="X692">
        <v>28</v>
      </c>
      <c r="Y692">
        <v>38.700000000000003</v>
      </c>
      <c r="Z692" s="1" t="str">
        <f t="shared" si="21"/>
        <v>112° 28' 38.7"</v>
      </c>
      <c r="AA692">
        <v>5110</v>
      </c>
      <c r="AB692" t="s">
        <v>1710</v>
      </c>
      <c r="AC692" t="s">
        <v>1933</v>
      </c>
    </row>
    <row r="693" spans="1:29" x14ac:dyDescent="0.25">
      <c r="A693" t="s">
        <v>2140</v>
      </c>
      <c r="B693" t="s">
        <v>2141</v>
      </c>
      <c r="D693" t="s">
        <v>2135</v>
      </c>
      <c r="E693" t="s">
        <v>1917</v>
      </c>
      <c r="F693">
        <v>44491.4284722222</v>
      </c>
      <c r="G693">
        <v>488.8</v>
      </c>
      <c r="H693" t="s">
        <v>30</v>
      </c>
      <c r="I693" t="s">
        <v>38</v>
      </c>
      <c r="L693">
        <v>37179</v>
      </c>
      <c r="M693">
        <v>486.9</v>
      </c>
      <c r="N693" t="s">
        <v>30</v>
      </c>
      <c r="O693" t="s">
        <v>38</v>
      </c>
      <c r="R693">
        <v>-1.9</v>
      </c>
      <c r="S693">
        <v>35</v>
      </c>
      <c r="T693">
        <v>17</v>
      </c>
      <c r="U693">
        <v>9.9</v>
      </c>
      <c r="V693" s="1" t="str">
        <f t="shared" si="20"/>
        <v>35° 17' 9.9"</v>
      </c>
      <c r="W693">
        <v>113</v>
      </c>
      <c r="X693">
        <v>6</v>
      </c>
      <c r="Y693">
        <v>53.9</v>
      </c>
      <c r="Z693" s="1" t="str">
        <f t="shared" si="21"/>
        <v>113° 6' 53.9"</v>
      </c>
      <c r="AA693">
        <v>5510</v>
      </c>
      <c r="AB693" t="s">
        <v>1918</v>
      </c>
      <c r="AC693" t="s">
        <v>2136</v>
      </c>
    </row>
    <row r="694" spans="1:29" x14ac:dyDescent="0.25">
      <c r="A694" t="s">
        <v>2142</v>
      </c>
      <c r="B694" t="s">
        <v>2143</v>
      </c>
      <c r="C694" t="s">
        <v>2144</v>
      </c>
      <c r="D694" t="s">
        <v>1916</v>
      </c>
      <c r="E694" t="s">
        <v>1917</v>
      </c>
      <c r="F694">
        <v>44487.552083333299</v>
      </c>
      <c r="G694">
        <v>276.39999999999998</v>
      </c>
      <c r="H694" t="s">
        <v>30</v>
      </c>
      <c r="I694" t="s">
        <v>38</v>
      </c>
      <c r="L694">
        <v>37208</v>
      </c>
      <c r="M694">
        <v>256.60000000000002</v>
      </c>
      <c r="N694" t="s">
        <v>30</v>
      </c>
      <c r="O694" t="s">
        <v>38</v>
      </c>
      <c r="R694">
        <v>-19.8</v>
      </c>
      <c r="S694">
        <v>35</v>
      </c>
      <c r="T694">
        <v>20</v>
      </c>
      <c r="U694">
        <v>20.2</v>
      </c>
      <c r="V694" s="1" t="str">
        <f t="shared" si="20"/>
        <v>35° 20' 20.2"</v>
      </c>
      <c r="W694">
        <v>113</v>
      </c>
      <c r="X694">
        <v>41</v>
      </c>
      <c r="Y694">
        <v>13.2</v>
      </c>
      <c r="Z694" s="1" t="str">
        <f t="shared" si="21"/>
        <v>113° 41' 13.2"</v>
      </c>
      <c r="AA694">
        <v>3762</v>
      </c>
      <c r="AB694" t="s">
        <v>1918</v>
      </c>
      <c r="AC694" t="s">
        <v>1919</v>
      </c>
    </row>
    <row r="695" spans="1:29" x14ac:dyDescent="0.25">
      <c r="A695" t="s">
        <v>2145</v>
      </c>
      <c r="B695" t="s">
        <v>2146</v>
      </c>
      <c r="C695" t="s">
        <v>2147</v>
      </c>
      <c r="D695" t="s">
        <v>2148</v>
      </c>
      <c r="E695" t="s">
        <v>2148</v>
      </c>
      <c r="F695">
        <v>44487.663194444402</v>
      </c>
      <c r="G695">
        <v>379.1</v>
      </c>
      <c r="H695" t="s">
        <v>30</v>
      </c>
      <c r="I695" t="s">
        <v>38</v>
      </c>
      <c r="L695">
        <v>37180</v>
      </c>
      <c r="M695">
        <v>377</v>
      </c>
      <c r="N695" t="s">
        <v>30</v>
      </c>
      <c r="O695" t="s">
        <v>38</v>
      </c>
      <c r="R695">
        <v>-2.1</v>
      </c>
      <c r="S695">
        <v>35</v>
      </c>
      <c r="T695">
        <v>20</v>
      </c>
      <c r="U695">
        <v>52.7</v>
      </c>
      <c r="V695" s="1" t="str">
        <f t="shared" si="20"/>
        <v>35° 20' 52.7"</v>
      </c>
      <c r="W695">
        <v>113</v>
      </c>
      <c r="X695">
        <v>55</v>
      </c>
      <c r="Y695">
        <v>18.2</v>
      </c>
      <c r="Z695" s="1" t="str">
        <f t="shared" si="21"/>
        <v>113° 55' 18.2"</v>
      </c>
      <c r="AA695">
        <v>3153</v>
      </c>
      <c r="AB695" t="s">
        <v>2149</v>
      </c>
      <c r="AC695" t="s">
        <v>2150</v>
      </c>
    </row>
    <row r="696" spans="1:29" x14ac:dyDescent="0.25">
      <c r="A696" t="s">
        <v>2151</v>
      </c>
      <c r="B696" t="s">
        <v>2152</v>
      </c>
      <c r="C696" t="s">
        <v>2153</v>
      </c>
      <c r="D696" t="s">
        <v>1688</v>
      </c>
      <c r="E696" t="s">
        <v>1688</v>
      </c>
      <c r="F696">
        <v>44491.5</v>
      </c>
      <c r="G696">
        <v>79.8</v>
      </c>
      <c r="H696" t="s">
        <v>30</v>
      </c>
      <c r="I696" t="s">
        <v>38</v>
      </c>
      <c r="L696">
        <v>37182</v>
      </c>
      <c r="M696">
        <v>82.1</v>
      </c>
      <c r="N696" t="s">
        <v>30</v>
      </c>
      <c r="O696" t="s">
        <v>38</v>
      </c>
      <c r="R696">
        <v>2.2999999999999998</v>
      </c>
      <c r="S696">
        <v>35</v>
      </c>
      <c r="T696">
        <v>14</v>
      </c>
      <c r="U696">
        <v>41.6</v>
      </c>
      <c r="V696" s="1" t="str">
        <f t="shared" si="20"/>
        <v>35° 14' 41.6"</v>
      </c>
      <c r="W696">
        <v>111</v>
      </c>
      <c r="X696">
        <v>41</v>
      </c>
      <c r="Y696">
        <v>0.1</v>
      </c>
      <c r="Z696" s="1" t="str">
        <f t="shared" si="21"/>
        <v>111° 41' 0.1"</v>
      </c>
      <c r="AA696">
        <v>7174</v>
      </c>
      <c r="AB696" t="s">
        <v>1689</v>
      </c>
      <c r="AC696" t="s">
        <v>1690</v>
      </c>
    </row>
    <row r="697" spans="1:29" x14ac:dyDescent="0.25">
      <c r="A697" t="s">
        <v>2154</v>
      </c>
      <c r="B697" t="s">
        <v>2155</v>
      </c>
      <c r="C697" t="s">
        <v>2156</v>
      </c>
      <c r="D697" t="s">
        <v>1688</v>
      </c>
      <c r="E697" t="s">
        <v>1688</v>
      </c>
      <c r="F697">
        <v>44586.381944444402</v>
      </c>
      <c r="G697">
        <v>31.3</v>
      </c>
      <c r="H697" t="s">
        <v>30</v>
      </c>
      <c r="I697" t="s">
        <v>31</v>
      </c>
      <c r="L697">
        <v>37298</v>
      </c>
      <c r="M697">
        <v>52.98</v>
      </c>
      <c r="N697" t="s">
        <v>30</v>
      </c>
      <c r="O697" t="s">
        <v>38</v>
      </c>
      <c r="R697">
        <v>21.68</v>
      </c>
      <c r="S697">
        <v>35</v>
      </c>
      <c r="T697">
        <v>15</v>
      </c>
      <c r="U697">
        <v>22.2</v>
      </c>
      <c r="V697" s="1" t="str">
        <f t="shared" si="20"/>
        <v>35° 15' 22.2"</v>
      </c>
      <c r="W697">
        <v>111</v>
      </c>
      <c r="X697">
        <v>44</v>
      </c>
      <c r="Y697">
        <v>38</v>
      </c>
      <c r="Z697" s="1" t="str">
        <f t="shared" si="21"/>
        <v>111° 44' 38"</v>
      </c>
      <c r="AA697">
        <v>7318</v>
      </c>
      <c r="AB697" t="s">
        <v>1689</v>
      </c>
      <c r="AC697" t="s">
        <v>1690</v>
      </c>
    </row>
    <row r="698" spans="1:29" x14ac:dyDescent="0.25">
      <c r="A698" t="s">
        <v>2157</v>
      </c>
      <c r="B698" t="s">
        <v>2158</v>
      </c>
      <c r="C698" t="s">
        <v>2159</v>
      </c>
      <c r="D698" t="s">
        <v>1688</v>
      </c>
      <c r="E698" t="s">
        <v>1688</v>
      </c>
      <c r="F698">
        <v>44487.197916666701</v>
      </c>
      <c r="G698">
        <v>74.599999999999994</v>
      </c>
      <c r="H698" t="s">
        <v>30</v>
      </c>
      <c r="I698" t="s">
        <v>31</v>
      </c>
      <c r="L698">
        <v>37209</v>
      </c>
      <c r="M698">
        <v>81</v>
      </c>
      <c r="N698" t="s">
        <v>30</v>
      </c>
      <c r="O698" t="s">
        <v>38</v>
      </c>
      <c r="R698">
        <v>6.4</v>
      </c>
      <c r="S698">
        <v>35</v>
      </c>
      <c r="T698">
        <v>15</v>
      </c>
      <c r="U698">
        <v>51</v>
      </c>
      <c r="V698" s="1" t="str">
        <f t="shared" si="20"/>
        <v>35° 15' 51"</v>
      </c>
      <c r="W698">
        <v>111</v>
      </c>
      <c r="X698">
        <v>43</v>
      </c>
      <c r="Y698">
        <v>47.4</v>
      </c>
      <c r="Z698" s="1" t="str">
        <f t="shared" si="21"/>
        <v>111° 43' 47.4"</v>
      </c>
      <c r="AA698">
        <v>7300</v>
      </c>
      <c r="AB698" t="s">
        <v>1689</v>
      </c>
      <c r="AC698" t="s">
        <v>1690</v>
      </c>
    </row>
    <row r="699" spans="1:29" x14ac:dyDescent="0.25">
      <c r="A699" t="s">
        <v>2160</v>
      </c>
      <c r="B699" t="s">
        <v>2161</v>
      </c>
      <c r="C699" t="s">
        <v>2162</v>
      </c>
      <c r="D699" t="s">
        <v>1932</v>
      </c>
      <c r="E699" t="s">
        <v>1709</v>
      </c>
      <c r="F699">
        <v>44629.596527777801</v>
      </c>
      <c r="G699">
        <v>204.6</v>
      </c>
      <c r="H699" t="s">
        <v>30</v>
      </c>
      <c r="I699" t="s">
        <v>31</v>
      </c>
      <c r="L699">
        <v>37342</v>
      </c>
      <c r="M699">
        <v>202.6</v>
      </c>
      <c r="N699" t="s">
        <v>30</v>
      </c>
      <c r="O699" t="s">
        <v>38</v>
      </c>
      <c r="R699">
        <v>-2</v>
      </c>
      <c r="S699">
        <v>35</v>
      </c>
      <c r="T699">
        <v>15</v>
      </c>
      <c r="U699">
        <v>50.3</v>
      </c>
      <c r="V699" s="1" t="str">
        <f t="shared" si="20"/>
        <v>35° 15' 50.3"</v>
      </c>
      <c r="W699">
        <v>112</v>
      </c>
      <c r="X699">
        <v>57</v>
      </c>
      <c r="Y699">
        <v>28.8</v>
      </c>
      <c r="Z699" s="1" t="str">
        <f t="shared" si="21"/>
        <v>112° 57' 28.8"</v>
      </c>
      <c r="AA699">
        <v>5076</v>
      </c>
      <c r="AB699" t="s">
        <v>1710</v>
      </c>
      <c r="AC699" t="s">
        <v>1933</v>
      </c>
    </row>
    <row r="700" spans="1:29" x14ac:dyDescent="0.25">
      <c r="A700" t="s">
        <v>2163</v>
      </c>
      <c r="B700" t="s">
        <v>2164</v>
      </c>
      <c r="C700" t="s">
        <v>2165</v>
      </c>
      <c r="D700" t="s">
        <v>2148</v>
      </c>
      <c r="E700" t="s">
        <v>2148</v>
      </c>
      <c r="F700">
        <v>44593.635416666701</v>
      </c>
      <c r="G700">
        <v>597.45000000000005</v>
      </c>
      <c r="H700" t="s">
        <v>30</v>
      </c>
      <c r="I700" t="s">
        <v>107</v>
      </c>
      <c r="J700" t="s">
        <v>31</v>
      </c>
      <c r="L700">
        <v>37299</v>
      </c>
      <c r="M700">
        <v>562.4</v>
      </c>
      <c r="N700" t="s">
        <v>30</v>
      </c>
      <c r="O700" t="s">
        <v>38</v>
      </c>
      <c r="P700" t="s">
        <v>31</v>
      </c>
      <c r="R700">
        <v>-35.049999999999997</v>
      </c>
      <c r="S700">
        <v>35</v>
      </c>
      <c r="T700">
        <v>15</v>
      </c>
      <c r="U700">
        <v>52.97</v>
      </c>
      <c r="V700" s="1" t="str">
        <f t="shared" si="20"/>
        <v>35° 15' 52.97"</v>
      </c>
      <c r="W700">
        <v>113</v>
      </c>
      <c r="X700">
        <v>59</v>
      </c>
      <c r="Y700">
        <v>6.94</v>
      </c>
      <c r="Z700" s="1" t="str">
        <f t="shared" si="21"/>
        <v>113° 59' 6.94"</v>
      </c>
      <c r="AA700">
        <v>3300.13</v>
      </c>
      <c r="AB700" t="s">
        <v>2149</v>
      </c>
      <c r="AC700" t="s">
        <v>2150</v>
      </c>
    </row>
    <row r="701" spans="1:29" x14ac:dyDescent="0.25">
      <c r="A701" t="s">
        <v>2166</v>
      </c>
      <c r="B701" t="s">
        <v>2167</v>
      </c>
      <c r="D701" t="s">
        <v>1688</v>
      </c>
      <c r="E701" t="s">
        <v>1688</v>
      </c>
      <c r="F701">
        <v>44586.402777777803</v>
      </c>
      <c r="G701">
        <v>186.3</v>
      </c>
      <c r="H701" t="s">
        <v>30</v>
      </c>
      <c r="I701" t="s">
        <v>31</v>
      </c>
      <c r="L701">
        <v>37298</v>
      </c>
      <c r="M701">
        <v>188.6</v>
      </c>
      <c r="N701" t="s">
        <v>30</v>
      </c>
      <c r="O701" t="s">
        <v>38</v>
      </c>
      <c r="R701">
        <v>2.2999999999999998</v>
      </c>
      <c r="S701">
        <v>35</v>
      </c>
      <c r="T701">
        <v>15</v>
      </c>
      <c r="U701">
        <v>56.9</v>
      </c>
      <c r="V701" s="1" t="str">
        <f t="shared" si="20"/>
        <v>35° 15' 56.9"</v>
      </c>
      <c r="W701">
        <v>111</v>
      </c>
      <c r="X701">
        <v>43</v>
      </c>
      <c r="Y701">
        <v>4.8</v>
      </c>
      <c r="Z701" s="1" t="str">
        <f t="shared" si="21"/>
        <v>111° 43' 4.8"</v>
      </c>
      <c r="AA701">
        <v>7322</v>
      </c>
      <c r="AB701" t="s">
        <v>1689</v>
      </c>
      <c r="AC701" t="s">
        <v>1690</v>
      </c>
    </row>
    <row r="702" spans="1:29" x14ac:dyDescent="0.25">
      <c r="A702" t="s">
        <v>2168</v>
      </c>
      <c r="B702" t="s">
        <v>2169</v>
      </c>
      <c r="C702" t="s">
        <v>2170</v>
      </c>
      <c r="D702" t="s">
        <v>1815</v>
      </c>
      <c r="E702" t="s">
        <v>1709</v>
      </c>
      <c r="F702">
        <v>44676.638888888898</v>
      </c>
      <c r="G702">
        <v>5.2</v>
      </c>
      <c r="H702" t="s">
        <v>30</v>
      </c>
      <c r="I702" t="s">
        <v>31</v>
      </c>
      <c r="L702">
        <v>37385</v>
      </c>
      <c r="M702">
        <v>10.039999999999999</v>
      </c>
      <c r="N702" t="s">
        <v>30</v>
      </c>
      <c r="O702" t="s">
        <v>31</v>
      </c>
      <c r="R702">
        <v>4.84</v>
      </c>
      <c r="S702">
        <v>35</v>
      </c>
      <c r="T702">
        <v>15</v>
      </c>
      <c r="U702">
        <v>56.7</v>
      </c>
      <c r="V702" s="1" t="str">
        <f t="shared" si="20"/>
        <v>35° 15' 56.7"</v>
      </c>
      <c r="W702">
        <v>112</v>
      </c>
      <c r="X702">
        <v>2</v>
      </c>
      <c r="Y702">
        <v>5.9</v>
      </c>
      <c r="Z702" s="1" t="str">
        <f t="shared" si="21"/>
        <v>112° 2' 5.9"</v>
      </c>
      <c r="AA702">
        <v>6887</v>
      </c>
      <c r="AB702" t="s">
        <v>1710</v>
      </c>
      <c r="AC702" t="s">
        <v>1816</v>
      </c>
    </row>
    <row r="703" spans="1:29" x14ac:dyDescent="0.25">
      <c r="A703" t="s">
        <v>2171</v>
      </c>
      <c r="B703" t="s">
        <v>2172</v>
      </c>
      <c r="D703" t="s">
        <v>1688</v>
      </c>
      <c r="E703" t="s">
        <v>1688</v>
      </c>
      <c r="F703">
        <v>44586.371527777803</v>
      </c>
      <c r="G703">
        <v>127.2</v>
      </c>
      <c r="H703" t="s">
        <v>30</v>
      </c>
      <c r="I703" t="s">
        <v>31</v>
      </c>
      <c r="L703">
        <v>37298</v>
      </c>
      <c r="M703">
        <v>123.71</v>
      </c>
      <c r="N703" t="s">
        <v>30</v>
      </c>
      <c r="O703" t="s">
        <v>38</v>
      </c>
      <c r="R703">
        <v>-3.49</v>
      </c>
      <c r="S703">
        <v>35</v>
      </c>
      <c r="T703">
        <v>16</v>
      </c>
      <c r="U703">
        <v>22.5</v>
      </c>
      <c r="V703" s="1" t="str">
        <f t="shared" si="20"/>
        <v>35° 16' 22.5"</v>
      </c>
      <c r="W703">
        <v>111</v>
      </c>
      <c r="X703">
        <v>43</v>
      </c>
      <c r="Y703">
        <v>31.4</v>
      </c>
      <c r="Z703" s="1" t="str">
        <f t="shared" si="21"/>
        <v>111° 43' 31.4"</v>
      </c>
      <c r="AA703">
        <v>7332</v>
      </c>
      <c r="AB703" t="s">
        <v>1689</v>
      </c>
      <c r="AC703" t="s">
        <v>1690</v>
      </c>
    </row>
    <row r="704" spans="1:29" x14ac:dyDescent="0.25">
      <c r="A704" t="s">
        <v>2173</v>
      </c>
      <c r="B704" t="s">
        <v>2174</v>
      </c>
      <c r="C704" t="s">
        <v>2175</v>
      </c>
      <c r="D704" t="s">
        <v>1815</v>
      </c>
      <c r="E704" t="s">
        <v>1709</v>
      </c>
      <c r="F704">
        <v>44676.679166666698</v>
      </c>
      <c r="G704">
        <v>158.5</v>
      </c>
      <c r="H704" t="s">
        <v>30</v>
      </c>
      <c r="I704" t="s">
        <v>38</v>
      </c>
      <c r="L704">
        <v>37384</v>
      </c>
      <c r="M704">
        <v>160.4</v>
      </c>
      <c r="N704" t="s">
        <v>30</v>
      </c>
      <c r="O704" t="s">
        <v>38</v>
      </c>
      <c r="R704">
        <v>1.9</v>
      </c>
      <c r="S704">
        <v>35</v>
      </c>
      <c r="T704">
        <v>16</v>
      </c>
      <c r="U704">
        <v>59.5</v>
      </c>
      <c r="V704" s="1" t="str">
        <f t="shared" si="20"/>
        <v>35° 16' 59.5"</v>
      </c>
      <c r="W704">
        <v>111</v>
      </c>
      <c r="X704">
        <v>55</v>
      </c>
      <c r="Y704">
        <v>47.3</v>
      </c>
      <c r="Z704" s="1" t="str">
        <f t="shared" si="21"/>
        <v>111° 55' 47.3"</v>
      </c>
      <c r="AA704">
        <v>7298</v>
      </c>
      <c r="AB704" t="s">
        <v>1710</v>
      </c>
      <c r="AC704" t="s">
        <v>1816</v>
      </c>
    </row>
    <row r="705" spans="1:29" x14ac:dyDescent="0.25">
      <c r="A705" t="s">
        <v>2176</v>
      </c>
      <c r="B705" t="s">
        <v>2177</v>
      </c>
      <c r="C705" t="s">
        <v>2178</v>
      </c>
      <c r="D705" t="s">
        <v>2179</v>
      </c>
      <c r="E705" t="s">
        <v>2179</v>
      </c>
      <c r="F705">
        <v>44491.444444444402</v>
      </c>
      <c r="G705">
        <v>93</v>
      </c>
      <c r="H705" t="s">
        <v>30</v>
      </c>
      <c r="I705" t="s">
        <v>38</v>
      </c>
      <c r="L705">
        <v>37180</v>
      </c>
      <c r="M705">
        <v>90.3</v>
      </c>
      <c r="N705" t="s">
        <v>30</v>
      </c>
      <c r="O705" t="s">
        <v>38</v>
      </c>
      <c r="R705">
        <v>-2.7</v>
      </c>
      <c r="S705">
        <v>35</v>
      </c>
      <c r="T705">
        <v>32</v>
      </c>
      <c r="U705">
        <v>10.199999999999999</v>
      </c>
      <c r="V705" s="1" t="str">
        <f t="shared" si="20"/>
        <v>35° 32' 10.2"</v>
      </c>
      <c r="W705">
        <v>111</v>
      </c>
      <c r="X705">
        <v>46</v>
      </c>
      <c r="Y705">
        <v>22.2</v>
      </c>
      <c r="Z705" s="1" t="str">
        <f t="shared" si="21"/>
        <v>111° 46' 22.2"</v>
      </c>
      <c r="AA705">
        <v>6965</v>
      </c>
      <c r="AB705" t="s">
        <v>2180</v>
      </c>
      <c r="AC705" t="s">
        <v>2181</v>
      </c>
    </row>
    <row r="706" spans="1:29" x14ac:dyDescent="0.25">
      <c r="A706" t="s">
        <v>2182</v>
      </c>
      <c r="B706" t="s">
        <v>2183</v>
      </c>
      <c r="C706" t="s">
        <v>2184</v>
      </c>
      <c r="D706" t="s">
        <v>2185</v>
      </c>
      <c r="E706" t="s">
        <v>2185</v>
      </c>
      <c r="F706">
        <v>44490.5847222222</v>
      </c>
      <c r="G706">
        <v>592.29999999999995</v>
      </c>
      <c r="H706" t="s">
        <v>30</v>
      </c>
      <c r="I706" t="s">
        <v>38</v>
      </c>
      <c r="L706">
        <v>37180</v>
      </c>
      <c r="M706">
        <v>596.1</v>
      </c>
      <c r="N706" t="s">
        <v>30</v>
      </c>
      <c r="O706" t="s">
        <v>38</v>
      </c>
      <c r="R706">
        <v>3.8</v>
      </c>
      <c r="S706">
        <v>35</v>
      </c>
      <c r="T706">
        <v>33</v>
      </c>
      <c r="U706">
        <v>38.29</v>
      </c>
      <c r="V706" s="1" t="str">
        <f t="shared" si="20"/>
        <v>35° 33' 38.29"</v>
      </c>
      <c r="W706">
        <v>114</v>
      </c>
      <c r="X706">
        <v>23</v>
      </c>
      <c r="Y706">
        <v>53.59</v>
      </c>
      <c r="Z706" s="1" t="str">
        <f t="shared" si="21"/>
        <v>114° 23' 53.59"</v>
      </c>
      <c r="AA706">
        <v>2820</v>
      </c>
      <c r="AB706" t="s">
        <v>2186</v>
      </c>
      <c r="AC706" t="s">
        <v>2187</v>
      </c>
    </row>
    <row r="707" spans="1:29" x14ac:dyDescent="0.25">
      <c r="A707" t="s">
        <v>2188</v>
      </c>
      <c r="B707" t="s">
        <v>2189</v>
      </c>
      <c r="C707" t="s">
        <v>2190</v>
      </c>
      <c r="D707" t="s">
        <v>2185</v>
      </c>
      <c r="E707" t="s">
        <v>2185</v>
      </c>
      <c r="F707">
        <v>44476.570833333302</v>
      </c>
      <c r="G707">
        <v>460.79</v>
      </c>
      <c r="H707" t="s">
        <v>30</v>
      </c>
      <c r="I707" t="s">
        <v>107</v>
      </c>
      <c r="L707">
        <v>37180</v>
      </c>
      <c r="M707">
        <v>460.8</v>
      </c>
      <c r="N707" t="s">
        <v>30</v>
      </c>
      <c r="O707" t="s">
        <v>38</v>
      </c>
      <c r="R707">
        <v>0.01</v>
      </c>
      <c r="S707">
        <v>35</v>
      </c>
      <c r="T707">
        <v>40</v>
      </c>
      <c r="U707">
        <v>18.46</v>
      </c>
      <c r="V707" s="1" t="str">
        <f t="shared" ref="V707:V770" si="22">CONCATENATE(S707,"° ",T707,"' ",U707,"""")</f>
        <v>35° 40' 18.46"</v>
      </c>
      <c r="W707">
        <v>114</v>
      </c>
      <c r="X707">
        <v>27</v>
      </c>
      <c r="Y707">
        <v>21.47</v>
      </c>
      <c r="Z707" s="1" t="str">
        <f t="shared" ref="Z707:Z770" si="23">CONCATENATE(W707,"° ",X707,"' ",Y707,"""")</f>
        <v>114° 27' 21.47"</v>
      </c>
      <c r="AA707">
        <v>2499.67</v>
      </c>
      <c r="AB707" t="s">
        <v>2186</v>
      </c>
      <c r="AC707" t="s">
        <v>2187</v>
      </c>
    </row>
    <row r="708" spans="1:29" x14ac:dyDescent="0.25">
      <c r="A708" t="s">
        <v>2191</v>
      </c>
      <c r="B708" t="s">
        <v>2192</v>
      </c>
      <c r="C708" t="s">
        <v>2193</v>
      </c>
      <c r="D708" t="s">
        <v>2148</v>
      </c>
      <c r="E708" t="s">
        <v>2148</v>
      </c>
      <c r="F708">
        <v>44488.614583333299</v>
      </c>
      <c r="G708">
        <v>556.29999999999995</v>
      </c>
      <c r="H708" t="s">
        <v>30</v>
      </c>
      <c r="I708" t="s">
        <v>38</v>
      </c>
      <c r="L708">
        <v>37208</v>
      </c>
      <c r="M708">
        <v>557.4</v>
      </c>
      <c r="N708" t="s">
        <v>30</v>
      </c>
      <c r="O708" t="s">
        <v>38</v>
      </c>
      <c r="R708">
        <v>1.1000000000000001</v>
      </c>
      <c r="S708">
        <v>35</v>
      </c>
      <c r="T708">
        <v>40</v>
      </c>
      <c r="U708">
        <v>35</v>
      </c>
      <c r="V708" s="1" t="str">
        <f t="shared" si="22"/>
        <v>35° 40' 35"</v>
      </c>
      <c r="W708">
        <v>114</v>
      </c>
      <c r="X708">
        <v>11</v>
      </c>
      <c r="Y708">
        <v>6</v>
      </c>
      <c r="Z708" s="1" t="str">
        <f t="shared" si="23"/>
        <v>114° 11' 6"</v>
      </c>
      <c r="AA708">
        <v>3300</v>
      </c>
      <c r="AB708" t="s">
        <v>2149</v>
      </c>
      <c r="AC708" t="s">
        <v>2150</v>
      </c>
    </row>
    <row r="709" spans="1:29" x14ac:dyDescent="0.25">
      <c r="A709" t="s">
        <v>2194</v>
      </c>
      <c r="B709" t="s">
        <v>2195</v>
      </c>
      <c r="C709" t="s">
        <v>2196</v>
      </c>
      <c r="D709" t="s">
        <v>2148</v>
      </c>
      <c r="E709" t="s">
        <v>2148</v>
      </c>
      <c r="F709">
        <v>44502.715277777803</v>
      </c>
      <c r="G709">
        <v>551.6</v>
      </c>
      <c r="H709" t="s">
        <v>30</v>
      </c>
      <c r="I709" t="s">
        <v>38</v>
      </c>
      <c r="L709">
        <v>37208</v>
      </c>
      <c r="M709">
        <v>546.9</v>
      </c>
      <c r="N709" t="s">
        <v>30</v>
      </c>
      <c r="O709" t="s">
        <v>38</v>
      </c>
      <c r="R709">
        <v>-4.7</v>
      </c>
      <c r="S709">
        <v>35</v>
      </c>
      <c r="T709">
        <v>25</v>
      </c>
      <c r="U709">
        <v>58.78</v>
      </c>
      <c r="V709" s="1" t="str">
        <f t="shared" si="22"/>
        <v>35° 25' 58.78"</v>
      </c>
      <c r="W709">
        <v>113</v>
      </c>
      <c r="X709">
        <v>46</v>
      </c>
      <c r="Y709">
        <v>18.93</v>
      </c>
      <c r="Z709" s="1" t="str">
        <f t="shared" si="23"/>
        <v>113° 46' 18.93"</v>
      </c>
      <c r="AA709">
        <v>3353.65</v>
      </c>
      <c r="AB709" t="s">
        <v>2149</v>
      </c>
      <c r="AC709" t="s">
        <v>2150</v>
      </c>
    </row>
    <row r="710" spans="1:29" x14ac:dyDescent="0.25">
      <c r="A710" t="s">
        <v>2197</v>
      </c>
      <c r="B710" t="s">
        <v>2198</v>
      </c>
      <c r="C710" t="s">
        <v>2199</v>
      </c>
      <c r="D710" t="s">
        <v>2200</v>
      </c>
      <c r="E710" t="s">
        <v>2200</v>
      </c>
      <c r="F710">
        <v>44502.739583333299</v>
      </c>
      <c r="G710">
        <v>169.7</v>
      </c>
      <c r="H710" t="s">
        <v>30</v>
      </c>
      <c r="I710" t="s">
        <v>38</v>
      </c>
      <c r="L710">
        <v>37179</v>
      </c>
      <c r="M710">
        <v>147.19999999999999</v>
      </c>
      <c r="N710" t="s">
        <v>30</v>
      </c>
      <c r="O710" t="s">
        <v>38</v>
      </c>
      <c r="R710">
        <v>-22.5</v>
      </c>
      <c r="S710">
        <v>35</v>
      </c>
      <c r="T710">
        <v>27</v>
      </c>
      <c r="U710">
        <v>47.09</v>
      </c>
      <c r="V710" s="1" t="str">
        <f t="shared" si="22"/>
        <v>35° 27' 47.09"</v>
      </c>
      <c r="W710">
        <v>113</v>
      </c>
      <c r="X710">
        <v>35</v>
      </c>
      <c r="Y710">
        <v>37.590000000000003</v>
      </c>
      <c r="Z710" s="1" t="str">
        <f t="shared" si="23"/>
        <v>113° 35' 37.59"</v>
      </c>
      <c r="AA710">
        <v>4250</v>
      </c>
      <c r="AB710" t="s">
        <v>2201</v>
      </c>
      <c r="AC710" t="s">
        <v>2202</v>
      </c>
    </row>
    <row r="711" spans="1:29" x14ac:dyDescent="0.25">
      <c r="A711" t="s">
        <v>2203</v>
      </c>
      <c r="B711" t="s">
        <v>2204</v>
      </c>
      <c r="C711" t="s">
        <v>2205</v>
      </c>
      <c r="D711" t="s">
        <v>2179</v>
      </c>
      <c r="E711" t="s">
        <v>2179</v>
      </c>
      <c r="F711">
        <v>44491.472222222197</v>
      </c>
      <c r="G711">
        <v>273.39999999999998</v>
      </c>
      <c r="H711" t="s">
        <v>30</v>
      </c>
      <c r="I711" t="s">
        <v>38</v>
      </c>
      <c r="L711">
        <v>37180</v>
      </c>
      <c r="M711">
        <v>287.7</v>
      </c>
      <c r="N711" t="s">
        <v>30</v>
      </c>
      <c r="O711" t="s">
        <v>31</v>
      </c>
      <c r="R711">
        <v>14.3</v>
      </c>
      <c r="S711">
        <v>35</v>
      </c>
      <c r="T711">
        <v>28</v>
      </c>
      <c r="U711">
        <v>23.5</v>
      </c>
      <c r="V711" s="1" t="str">
        <f t="shared" si="22"/>
        <v>35° 28' 23.5"</v>
      </c>
      <c r="W711">
        <v>111</v>
      </c>
      <c r="X711">
        <v>50</v>
      </c>
      <c r="Y711">
        <v>13.5</v>
      </c>
      <c r="Z711" s="1" t="str">
        <f t="shared" si="23"/>
        <v>111° 50' 13.5"</v>
      </c>
      <c r="AA711">
        <v>7386</v>
      </c>
      <c r="AB711" t="s">
        <v>2180</v>
      </c>
      <c r="AC711" t="s">
        <v>2181</v>
      </c>
    </row>
    <row r="712" spans="1:29" x14ac:dyDescent="0.25">
      <c r="A712" t="s">
        <v>2206</v>
      </c>
      <c r="B712" t="s">
        <v>2207</v>
      </c>
      <c r="C712" t="s">
        <v>2208</v>
      </c>
      <c r="D712" t="s">
        <v>2148</v>
      </c>
      <c r="E712" t="s">
        <v>2148</v>
      </c>
      <c r="F712">
        <v>44488.454861111102</v>
      </c>
      <c r="G712">
        <v>453.2</v>
      </c>
      <c r="H712" t="s">
        <v>30</v>
      </c>
      <c r="I712" t="s">
        <v>38</v>
      </c>
      <c r="L712">
        <v>37208</v>
      </c>
      <c r="M712">
        <v>449.6</v>
      </c>
      <c r="N712" t="s">
        <v>30</v>
      </c>
      <c r="O712" t="s">
        <v>38</v>
      </c>
      <c r="R712">
        <v>-3.6</v>
      </c>
      <c r="S712">
        <v>35</v>
      </c>
      <c r="T712">
        <v>29</v>
      </c>
      <c r="U712">
        <v>10.8</v>
      </c>
      <c r="V712" s="1" t="str">
        <f t="shared" si="22"/>
        <v>35° 29' 10.8"</v>
      </c>
      <c r="W712">
        <v>113</v>
      </c>
      <c r="X712">
        <v>55</v>
      </c>
      <c r="Y712">
        <v>20.9</v>
      </c>
      <c r="Z712" s="1" t="str">
        <f t="shared" si="23"/>
        <v>113° 55' 20.9"</v>
      </c>
      <c r="AA712">
        <v>2961</v>
      </c>
      <c r="AB712" t="s">
        <v>2149</v>
      </c>
      <c r="AC712" t="s">
        <v>2150</v>
      </c>
    </row>
    <row r="713" spans="1:29" x14ac:dyDescent="0.25">
      <c r="A713" t="s">
        <v>2209</v>
      </c>
      <c r="B713" t="s">
        <v>2210</v>
      </c>
      <c r="C713" t="s">
        <v>2211</v>
      </c>
      <c r="D713" t="s">
        <v>2212</v>
      </c>
      <c r="E713" t="s">
        <v>2212</v>
      </c>
      <c r="F713">
        <v>44489.4243055556</v>
      </c>
      <c r="G713">
        <v>507.5</v>
      </c>
      <c r="H713" t="s">
        <v>30</v>
      </c>
      <c r="I713" t="s">
        <v>38</v>
      </c>
      <c r="L713">
        <v>37181</v>
      </c>
      <c r="M713">
        <v>506.4</v>
      </c>
      <c r="N713" t="s">
        <v>30</v>
      </c>
      <c r="O713" t="s">
        <v>38</v>
      </c>
      <c r="R713">
        <v>-1.1000000000000001</v>
      </c>
      <c r="S713">
        <v>36</v>
      </c>
      <c r="T713">
        <v>29</v>
      </c>
      <c r="U713">
        <v>7.8</v>
      </c>
      <c r="V713" s="1" t="str">
        <f t="shared" si="22"/>
        <v>36° 29' 7.8"</v>
      </c>
      <c r="W713">
        <v>113</v>
      </c>
      <c r="X713">
        <v>50</v>
      </c>
      <c r="Y713">
        <v>57</v>
      </c>
      <c r="Z713" s="1" t="str">
        <f t="shared" si="23"/>
        <v>113° 50' 57"</v>
      </c>
      <c r="AA713">
        <v>2739</v>
      </c>
      <c r="AB713" t="s">
        <v>2213</v>
      </c>
      <c r="AC713" t="s">
        <v>2214</v>
      </c>
    </row>
    <row r="714" spans="1:29" x14ac:dyDescent="0.25">
      <c r="A714" t="s">
        <v>2215</v>
      </c>
      <c r="B714" t="s">
        <v>2216</v>
      </c>
      <c r="C714" t="s">
        <v>2217</v>
      </c>
      <c r="D714" t="s">
        <v>2148</v>
      </c>
      <c r="E714" t="s">
        <v>2148</v>
      </c>
      <c r="F714">
        <v>44488.590277777803</v>
      </c>
      <c r="G714">
        <v>654.4</v>
      </c>
      <c r="H714" t="s">
        <v>30</v>
      </c>
      <c r="I714" t="s">
        <v>38</v>
      </c>
      <c r="L714">
        <v>37208</v>
      </c>
      <c r="M714">
        <v>652.70000000000005</v>
      </c>
      <c r="N714" t="s">
        <v>30</v>
      </c>
      <c r="O714" t="s">
        <v>38</v>
      </c>
      <c r="R714">
        <v>-1.7</v>
      </c>
      <c r="S714">
        <v>35</v>
      </c>
      <c r="T714">
        <v>45</v>
      </c>
      <c r="U714">
        <v>50.6</v>
      </c>
      <c r="V714" s="1" t="str">
        <f t="shared" si="22"/>
        <v>35° 45' 50.6"</v>
      </c>
      <c r="W714">
        <v>114</v>
      </c>
      <c r="X714">
        <v>8</v>
      </c>
      <c r="Y714">
        <v>55.8</v>
      </c>
      <c r="Z714" s="1" t="str">
        <f t="shared" si="23"/>
        <v>114° 8' 55.8"</v>
      </c>
      <c r="AA714">
        <v>3010</v>
      </c>
      <c r="AB714" t="s">
        <v>2149</v>
      </c>
      <c r="AC714" t="s">
        <v>2150</v>
      </c>
    </row>
    <row r="715" spans="1:29" x14ac:dyDescent="0.25">
      <c r="A715" t="s">
        <v>2218</v>
      </c>
      <c r="B715" t="s">
        <v>2219</v>
      </c>
      <c r="C715" t="s">
        <v>2220</v>
      </c>
      <c r="D715" t="s">
        <v>2221</v>
      </c>
      <c r="E715" t="s">
        <v>2221</v>
      </c>
      <c r="F715">
        <v>44593.541666666701</v>
      </c>
      <c r="G715">
        <v>432.15</v>
      </c>
      <c r="H715" t="s">
        <v>30</v>
      </c>
      <c r="I715" t="s">
        <v>107</v>
      </c>
      <c r="L715">
        <v>37299</v>
      </c>
      <c r="M715">
        <v>403.48</v>
      </c>
      <c r="N715" t="s">
        <v>30</v>
      </c>
      <c r="O715" t="s">
        <v>38</v>
      </c>
      <c r="R715">
        <v>-28.67</v>
      </c>
      <c r="S715">
        <v>35</v>
      </c>
      <c r="T715">
        <v>58</v>
      </c>
      <c r="U715">
        <v>55.2</v>
      </c>
      <c r="V715" s="1" t="str">
        <f t="shared" si="22"/>
        <v>35° 58' 55.2"</v>
      </c>
      <c r="W715">
        <v>114</v>
      </c>
      <c r="X715">
        <v>4</v>
      </c>
      <c r="Y715">
        <v>33.92</v>
      </c>
      <c r="Z715" s="1" t="str">
        <f t="shared" si="23"/>
        <v>114° 4' 33.92"</v>
      </c>
      <c r="AA715">
        <v>3187.04</v>
      </c>
      <c r="AB715" t="s">
        <v>2222</v>
      </c>
      <c r="AC715" t="s">
        <v>2223</v>
      </c>
    </row>
    <row r="716" spans="1:29" x14ac:dyDescent="0.25">
      <c r="A716" t="s">
        <v>2224</v>
      </c>
      <c r="B716" t="s">
        <v>2225</v>
      </c>
      <c r="C716" t="s">
        <v>2226</v>
      </c>
      <c r="D716" t="s">
        <v>2185</v>
      </c>
      <c r="E716" t="s">
        <v>2185</v>
      </c>
      <c r="F716">
        <v>44490</v>
      </c>
      <c r="G716">
        <v>58</v>
      </c>
      <c r="H716" t="s">
        <v>30</v>
      </c>
      <c r="I716" t="s">
        <v>31</v>
      </c>
      <c r="L716">
        <v>37180</v>
      </c>
      <c r="M716">
        <v>57.1</v>
      </c>
      <c r="N716" t="s">
        <v>30</v>
      </c>
      <c r="O716" t="s">
        <v>38</v>
      </c>
      <c r="R716">
        <v>-0.9</v>
      </c>
      <c r="S716">
        <v>36</v>
      </c>
      <c r="T716">
        <v>0</v>
      </c>
      <c r="U716">
        <v>53.2</v>
      </c>
      <c r="V716" s="1" t="str">
        <f t="shared" si="22"/>
        <v>36° 0' 53.2"</v>
      </c>
      <c r="W716">
        <v>114</v>
      </c>
      <c r="X716">
        <v>28</v>
      </c>
      <c r="Y716">
        <v>12.5</v>
      </c>
      <c r="Z716" s="1" t="str">
        <f t="shared" si="23"/>
        <v>114° 28' 12.5"</v>
      </c>
      <c r="AA716">
        <v>1337</v>
      </c>
      <c r="AB716" t="s">
        <v>2186</v>
      </c>
      <c r="AC716" t="s">
        <v>2187</v>
      </c>
    </row>
    <row r="717" spans="1:29" x14ac:dyDescent="0.25">
      <c r="A717" t="s">
        <v>2227</v>
      </c>
      <c r="B717" t="s">
        <v>2228</v>
      </c>
      <c r="C717" t="s">
        <v>2229</v>
      </c>
      <c r="D717" t="s">
        <v>2230</v>
      </c>
      <c r="E717" t="s">
        <v>2230</v>
      </c>
      <c r="F717">
        <v>44488.458333333299</v>
      </c>
      <c r="G717">
        <v>201.9</v>
      </c>
      <c r="H717" t="s">
        <v>30</v>
      </c>
      <c r="I717" t="s">
        <v>38</v>
      </c>
      <c r="L717">
        <v>37180</v>
      </c>
      <c r="M717">
        <v>200.6</v>
      </c>
      <c r="N717" t="s">
        <v>30</v>
      </c>
      <c r="O717" t="s">
        <v>38</v>
      </c>
      <c r="R717">
        <v>-1.3</v>
      </c>
      <c r="S717">
        <v>36</v>
      </c>
      <c r="T717">
        <v>55</v>
      </c>
      <c r="U717">
        <v>47.4</v>
      </c>
      <c r="V717" s="1" t="str">
        <f t="shared" si="22"/>
        <v>36° 55' 47.4"</v>
      </c>
      <c r="W717">
        <v>113</v>
      </c>
      <c r="X717">
        <v>55</v>
      </c>
      <c r="Y717">
        <v>21.3</v>
      </c>
      <c r="Z717" s="1" t="str">
        <f t="shared" si="23"/>
        <v>113° 55' 21.3"</v>
      </c>
      <c r="AA717">
        <v>2070</v>
      </c>
      <c r="AB717" t="s">
        <v>2231</v>
      </c>
      <c r="AC717" t="s">
        <v>2232</v>
      </c>
    </row>
    <row r="718" spans="1:29" x14ac:dyDescent="0.25">
      <c r="A718" t="s">
        <v>2233</v>
      </c>
      <c r="B718" t="s">
        <v>2234</v>
      </c>
      <c r="C718" t="s">
        <v>2235</v>
      </c>
      <c r="D718" t="s">
        <v>2236</v>
      </c>
      <c r="E718" t="s">
        <v>2236</v>
      </c>
      <c r="F718">
        <v>44487.576388888898</v>
      </c>
      <c r="G718">
        <v>536.79999999999995</v>
      </c>
      <c r="H718" t="s">
        <v>30</v>
      </c>
      <c r="I718" t="s">
        <v>38</v>
      </c>
      <c r="L718">
        <v>37182</v>
      </c>
      <c r="M718">
        <v>468.5</v>
      </c>
      <c r="N718" t="s">
        <v>30</v>
      </c>
      <c r="O718" t="s">
        <v>38</v>
      </c>
      <c r="R718">
        <v>-68.3</v>
      </c>
      <c r="S718">
        <v>36</v>
      </c>
      <c r="T718">
        <v>57</v>
      </c>
      <c r="U718">
        <v>22.7</v>
      </c>
      <c r="V718" s="1" t="str">
        <f t="shared" si="22"/>
        <v>36° 57' 22.7"</v>
      </c>
      <c r="W718">
        <v>111</v>
      </c>
      <c r="X718">
        <v>30</v>
      </c>
      <c r="Y718">
        <v>26.5</v>
      </c>
      <c r="Z718" s="1" t="str">
        <f t="shared" si="23"/>
        <v>111° 30' 26.5"</v>
      </c>
      <c r="AA718">
        <v>4112</v>
      </c>
      <c r="AB718" t="s">
        <v>2237</v>
      </c>
      <c r="AC718" t="s">
        <v>2238</v>
      </c>
    </row>
    <row r="719" spans="1:29" x14ac:dyDescent="0.25">
      <c r="A719" t="s">
        <v>2239</v>
      </c>
      <c r="B719" t="s">
        <v>2240</v>
      </c>
      <c r="C719" t="s">
        <v>2241</v>
      </c>
      <c r="D719" t="s">
        <v>2230</v>
      </c>
      <c r="E719" t="s">
        <v>2230</v>
      </c>
      <c r="F719">
        <v>44488.473611111098</v>
      </c>
      <c r="G719">
        <v>380.7</v>
      </c>
      <c r="H719" t="s">
        <v>30</v>
      </c>
      <c r="I719" t="s">
        <v>38</v>
      </c>
      <c r="L719">
        <v>37180</v>
      </c>
      <c r="M719">
        <v>378.8</v>
      </c>
      <c r="N719" t="s">
        <v>30</v>
      </c>
      <c r="O719" t="s">
        <v>38</v>
      </c>
      <c r="R719">
        <v>-1.9</v>
      </c>
      <c r="S719">
        <v>36</v>
      </c>
      <c r="T719">
        <v>58</v>
      </c>
      <c r="U719">
        <v>19.3</v>
      </c>
      <c r="V719" s="1" t="str">
        <f t="shared" si="22"/>
        <v>36° 58' 19.3"</v>
      </c>
      <c r="W719">
        <v>113</v>
      </c>
      <c r="X719">
        <v>56</v>
      </c>
      <c r="Y719">
        <v>7.2</v>
      </c>
      <c r="Z719" s="1" t="str">
        <f t="shared" si="23"/>
        <v>113° 56' 7.2"</v>
      </c>
      <c r="AA719">
        <v>2284</v>
      </c>
      <c r="AB719" t="s">
        <v>2231</v>
      </c>
      <c r="AC719" t="s">
        <v>2232</v>
      </c>
    </row>
    <row r="720" spans="1:29" x14ac:dyDescent="0.25">
      <c r="A720" t="s">
        <v>2242</v>
      </c>
      <c r="B720" t="s">
        <v>2243</v>
      </c>
      <c r="C720" t="s">
        <v>2244</v>
      </c>
      <c r="D720" t="s">
        <v>2230</v>
      </c>
      <c r="E720" t="s">
        <v>2230</v>
      </c>
      <c r="F720">
        <v>44488.563194444403</v>
      </c>
      <c r="G720">
        <v>313.7</v>
      </c>
      <c r="H720" t="s">
        <v>30</v>
      </c>
      <c r="I720" t="s">
        <v>31</v>
      </c>
      <c r="L720">
        <v>37181</v>
      </c>
      <c r="M720">
        <v>311.89999999999998</v>
      </c>
      <c r="N720" t="s">
        <v>30</v>
      </c>
      <c r="O720" t="s">
        <v>38</v>
      </c>
      <c r="R720">
        <v>-1.8</v>
      </c>
      <c r="S720">
        <v>36</v>
      </c>
      <c r="T720">
        <v>46</v>
      </c>
      <c r="U720">
        <v>22.2</v>
      </c>
      <c r="V720" s="1" t="str">
        <f t="shared" si="22"/>
        <v>36° 46' 22.2"</v>
      </c>
      <c r="W720">
        <v>114</v>
      </c>
      <c r="X720">
        <v>0</v>
      </c>
      <c r="Y720">
        <v>8.1999999999999993</v>
      </c>
      <c r="Z720" s="1" t="str">
        <f t="shared" si="23"/>
        <v>114° 0' 8.2"</v>
      </c>
      <c r="AA720">
        <v>1936</v>
      </c>
      <c r="AB720" t="s">
        <v>2231</v>
      </c>
      <c r="AC720" t="s">
        <v>2232</v>
      </c>
    </row>
    <row r="721" spans="1:29" x14ac:dyDescent="0.25">
      <c r="A721" t="s">
        <v>2245</v>
      </c>
      <c r="B721" t="s">
        <v>2246</v>
      </c>
      <c r="C721" t="s">
        <v>2247</v>
      </c>
      <c r="D721" t="s">
        <v>2248</v>
      </c>
      <c r="E721" t="s">
        <v>2248</v>
      </c>
      <c r="F721">
        <v>44487.653472222199</v>
      </c>
      <c r="G721">
        <v>483.4</v>
      </c>
      <c r="H721" t="s">
        <v>30</v>
      </c>
      <c r="I721" t="s">
        <v>38</v>
      </c>
      <c r="L721">
        <v>37182</v>
      </c>
      <c r="M721">
        <v>485.3</v>
      </c>
      <c r="N721" t="s">
        <v>30</v>
      </c>
      <c r="O721" t="s">
        <v>38</v>
      </c>
      <c r="R721">
        <v>1.9</v>
      </c>
      <c r="S721">
        <v>36</v>
      </c>
      <c r="T721">
        <v>46</v>
      </c>
      <c r="U721">
        <v>28.6</v>
      </c>
      <c r="V721" s="1" t="str">
        <f t="shared" si="22"/>
        <v>36° 46' 28.6"</v>
      </c>
      <c r="W721">
        <v>112</v>
      </c>
      <c r="X721">
        <v>26</v>
      </c>
      <c r="Y721">
        <v>4.5</v>
      </c>
      <c r="Z721" s="1" t="str">
        <f t="shared" si="23"/>
        <v>112° 26' 4.5"</v>
      </c>
      <c r="AA721">
        <v>5585</v>
      </c>
      <c r="AB721" t="s">
        <v>2249</v>
      </c>
      <c r="AC721" t="s">
        <v>2250</v>
      </c>
    </row>
    <row r="722" spans="1:29" x14ac:dyDescent="0.25">
      <c r="A722" t="s">
        <v>2251</v>
      </c>
      <c r="B722" t="s">
        <v>2252</v>
      </c>
      <c r="C722" t="s">
        <v>2253</v>
      </c>
      <c r="D722" t="s">
        <v>2230</v>
      </c>
      <c r="E722" t="s">
        <v>2230</v>
      </c>
      <c r="F722">
        <v>44476.684027777803</v>
      </c>
      <c r="G722">
        <v>267.86</v>
      </c>
      <c r="H722" t="s">
        <v>30</v>
      </c>
      <c r="I722" t="s">
        <v>107</v>
      </c>
      <c r="L722">
        <v>37208</v>
      </c>
      <c r="M722">
        <v>266.35000000000002</v>
      </c>
      <c r="N722" t="s">
        <v>30</v>
      </c>
      <c r="O722" t="s">
        <v>38</v>
      </c>
      <c r="R722">
        <v>-1.51</v>
      </c>
      <c r="S722">
        <v>36</v>
      </c>
      <c r="T722">
        <v>53</v>
      </c>
      <c r="U722">
        <v>21.53</v>
      </c>
      <c r="V722" s="1" t="str">
        <f t="shared" si="22"/>
        <v>36° 53' 21.53"</v>
      </c>
      <c r="W722">
        <v>113</v>
      </c>
      <c r="X722">
        <v>57</v>
      </c>
      <c r="Y722">
        <v>25.03</v>
      </c>
      <c r="Z722" s="1" t="str">
        <f t="shared" si="23"/>
        <v>113° 57' 25.03"</v>
      </c>
      <c r="AA722">
        <v>2040.93</v>
      </c>
      <c r="AB722" t="s">
        <v>2231</v>
      </c>
      <c r="AC722" t="s">
        <v>2232</v>
      </c>
    </row>
    <row r="723" spans="1:29" x14ac:dyDescent="0.25">
      <c r="A723" t="s">
        <v>2254</v>
      </c>
      <c r="B723" t="s">
        <v>2255</v>
      </c>
      <c r="D723" t="s">
        <v>2248</v>
      </c>
      <c r="E723" t="s">
        <v>2248</v>
      </c>
      <c r="F723">
        <v>44488.341666666704</v>
      </c>
      <c r="G723">
        <v>89.7</v>
      </c>
      <c r="H723" t="s">
        <v>30</v>
      </c>
      <c r="I723" t="s">
        <v>31</v>
      </c>
      <c r="L723">
        <v>37182</v>
      </c>
      <c r="M723">
        <v>84.7</v>
      </c>
      <c r="N723" t="s">
        <v>30</v>
      </c>
      <c r="O723" t="s">
        <v>38</v>
      </c>
      <c r="R723">
        <v>-5</v>
      </c>
      <c r="S723">
        <v>36</v>
      </c>
      <c r="T723">
        <v>54</v>
      </c>
      <c r="U723">
        <v>3.6</v>
      </c>
      <c r="V723" s="1" t="str">
        <f t="shared" si="22"/>
        <v>36° 54' 3.6"</v>
      </c>
      <c r="W723">
        <v>112</v>
      </c>
      <c r="X723">
        <v>45</v>
      </c>
      <c r="Y723">
        <v>25.8</v>
      </c>
      <c r="Z723" s="1" t="str">
        <f t="shared" si="23"/>
        <v>112° 45' 25.8"</v>
      </c>
      <c r="AA723">
        <v>5140</v>
      </c>
      <c r="AB723" t="s">
        <v>2249</v>
      </c>
      <c r="AC723" t="s">
        <v>2250</v>
      </c>
    </row>
    <row r="724" spans="1:29" x14ac:dyDescent="0.25">
      <c r="A724" t="s">
        <v>2256</v>
      </c>
      <c r="B724" t="s">
        <v>2257</v>
      </c>
      <c r="C724" t="s">
        <v>2258</v>
      </c>
      <c r="D724" t="s">
        <v>37</v>
      </c>
      <c r="E724" t="s">
        <v>37</v>
      </c>
      <c r="F724">
        <v>44615.697916666701</v>
      </c>
      <c r="G724">
        <v>273.60000000000002</v>
      </c>
      <c r="H724" t="s">
        <v>30</v>
      </c>
      <c r="I724" t="s">
        <v>38</v>
      </c>
      <c r="L724">
        <v>37314</v>
      </c>
      <c r="M724">
        <v>243.17</v>
      </c>
      <c r="N724" t="s">
        <v>30</v>
      </c>
      <c r="O724" t="s">
        <v>38</v>
      </c>
      <c r="R724">
        <v>-30.43</v>
      </c>
      <c r="S724">
        <v>31</v>
      </c>
      <c r="T724">
        <v>22</v>
      </c>
      <c r="U724">
        <v>2.9</v>
      </c>
      <c r="V724" s="1" t="str">
        <f t="shared" si="22"/>
        <v>31° 22' 2.9"</v>
      </c>
      <c r="W724">
        <v>110</v>
      </c>
      <c r="X724">
        <v>57</v>
      </c>
      <c r="Y724">
        <v>57.1</v>
      </c>
      <c r="Z724" s="1" t="str">
        <f t="shared" si="23"/>
        <v>110° 57' 57.1"</v>
      </c>
      <c r="AA724">
        <v>3827</v>
      </c>
      <c r="AB724" t="s">
        <v>39</v>
      </c>
      <c r="AC724" t="s">
        <v>39</v>
      </c>
    </row>
    <row r="725" spans="1:29" x14ac:dyDescent="0.25">
      <c r="A725" t="s">
        <v>2259</v>
      </c>
      <c r="B725" t="s">
        <v>2260</v>
      </c>
      <c r="C725" t="s">
        <v>2261</v>
      </c>
      <c r="D725" t="s">
        <v>1858</v>
      </c>
      <c r="E725" t="s">
        <v>1827</v>
      </c>
      <c r="F725">
        <v>44642</v>
      </c>
      <c r="G725">
        <v>359.3</v>
      </c>
      <c r="H725" t="s">
        <v>30</v>
      </c>
      <c r="I725" t="s">
        <v>38</v>
      </c>
      <c r="L725">
        <v>37370</v>
      </c>
      <c r="M725">
        <v>337.9</v>
      </c>
      <c r="N725" t="s">
        <v>30</v>
      </c>
      <c r="O725" t="s">
        <v>38</v>
      </c>
      <c r="R725">
        <v>-21.4</v>
      </c>
      <c r="S725">
        <v>34</v>
      </c>
      <c r="T725">
        <v>36</v>
      </c>
      <c r="U725">
        <v>54.7</v>
      </c>
      <c r="V725" s="1" t="str">
        <f t="shared" si="22"/>
        <v>34° 36' 54.7"</v>
      </c>
      <c r="W725">
        <v>112</v>
      </c>
      <c r="X725">
        <v>19</v>
      </c>
      <c r="Y725">
        <v>22.5</v>
      </c>
      <c r="Z725" s="1" t="str">
        <f t="shared" si="23"/>
        <v>112° 19' 22.5"</v>
      </c>
      <c r="AA725">
        <v>5025</v>
      </c>
      <c r="AB725" t="s">
        <v>1828</v>
      </c>
      <c r="AC725" t="s">
        <v>1859</v>
      </c>
    </row>
    <row r="726" spans="1:29" x14ac:dyDescent="0.25">
      <c r="A726" t="s">
        <v>2262</v>
      </c>
      <c r="B726" t="s">
        <v>2263</v>
      </c>
      <c r="C726" t="s">
        <v>2264</v>
      </c>
      <c r="D726" t="s">
        <v>1826</v>
      </c>
      <c r="E726" t="s">
        <v>1827</v>
      </c>
      <c r="F726">
        <v>44645.531944444403</v>
      </c>
      <c r="G726">
        <v>513</v>
      </c>
      <c r="H726" t="s">
        <v>30</v>
      </c>
      <c r="I726" t="s">
        <v>38</v>
      </c>
      <c r="L726">
        <v>37404</v>
      </c>
      <c r="M726">
        <v>496.4</v>
      </c>
      <c r="N726" t="s">
        <v>30</v>
      </c>
      <c r="O726" t="s">
        <v>38</v>
      </c>
      <c r="R726">
        <v>-16.600000000000001</v>
      </c>
      <c r="S726">
        <v>34</v>
      </c>
      <c r="T726">
        <v>48</v>
      </c>
      <c r="U726">
        <v>23.1</v>
      </c>
      <c r="V726" s="1" t="str">
        <f t="shared" si="22"/>
        <v>34° 48' 23.1"</v>
      </c>
      <c r="W726">
        <v>112</v>
      </c>
      <c r="X726">
        <v>30</v>
      </c>
      <c r="Y726">
        <v>16.3</v>
      </c>
      <c r="Z726" s="1" t="str">
        <f t="shared" si="23"/>
        <v>112° 30' 16.3"</v>
      </c>
      <c r="AA726">
        <v>4859</v>
      </c>
      <c r="AB726" t="s">
        <v>1828</v>
      </c>
      <c r="AC726" t="s">
        <v>1829</v>
      </c>
    </row>
    <row r="727" spans="1:29" x14ac:dyDescent="0.25">
      <c r="A727" t="s">
        <v>2265</v>
      </c>
      <c r="B727" t="s">
        <v>2266</v>
      </c>
      <c r="C727" t="s">
        <v>2267</v>
      </c>
      <c r="D727" t="s">
        <v>1932</v>
      </c>
      <c r="E727" t="s">
        <v>1709</v>
      </c>
      <c r="F727">
        <v>44644.541666666701</v>
      </c>
      <c r="G727">
        <v>84.9</v>
      </c>
      <c r="H727" t="s">
        <v>30</v>
      </c>
      <c r="I727" t="s">
        <v>38</v>
      </c>
      <c r="L727">
        <v>37357</v>
      </c>
      <c r="M727">
        <v>70.900000000000006</v>
      </c>
      <c r="N727" t="s">
        <v>30</v>
      </c>
      <c r="O727" t="s">
        <v>38</v>
      </c>
      <c r="R727">
        <v>-14</v>
      </c>
      <c r="S727">
        <v>34</v>
      </c>
      <c r="T727">
        <v>41</v>
      </c>
      <c r="U727">
        <v>23.2</v>
      </c>
      <c r="V727" s="1" t="str">
        <f t="shared" si="22"/>
        <v>34° 41' 23.2"</v>
      </c>
      <c r="W727">
        <v>112</v>
      </c>
      <c r="X727">
        <v>32</v>
      </c>
      <c r="Y727">
        <v>20.9</v>
      </c>
      <c r="Z727" s="1" t="str">
        <f t="shared" si="23"/>
        <v>112° 32' 20.9"</v>
      </c>
      <c r="AA727">
        <v>5060</v>
      </c>
      <c r="AB727" t="s">
        <v>1710</v>
      </c>
      <c r="AC727" t="s">
        <v>1933</v>
      </c>
    </row>
    <row r="728" spans="1:29" x14ac:dyDescent="0.25">
      <c r="A728" t="s">
        <v>2268</v>
      </c>
      <c r="B728" t="s">
        <v>2269</v>
      </c>
      <c r="C728" t="s">
        <v>2270</v>
      </c>
      <c r="D728" t="s">
        <v>1826</v>
      </c>
      <c r="E728" t="s">
        <v>1827</v>
      </c>
      <c r="F728">
        <v>44643.418749999997</v>
      </c>
      <c r="G728">
        <v>291</v>
      </c>
      <c r="H728" t="s">
        <v>30</v>
      </c>
      <c r="I728" t="s">
        <v>38</v>
      </c>
      <c r="L728">
        <v>37355</v>
      </c>
      <c r="M728">
        <v>173.8</v>
      </c>
      <c r="N728" t="s">
        <v>30</v>
      </c>
      <c r="O728" t="s">
        <v>38</v>
      </c>
      <c r="R728">
        <v>-117.2</v>
      </c>
      <c r="S728">
        <v>34</v>
      </c>
      <c r="T728">
        <v>38</v>
      </c>
      <c r="U728">
        <v>42.8</v>
      </c>
      <c r="V728" s="1" t="str">
        <f t="shared" si="22"/>
        <v>34° 38' 42.8"</v>
      </c>
      <c r="W728">
        <v>112</v>
      </c>
      <c r="X728">
        <v>30</v>
      </c>
      <c r="Y728">
        <v>30.3</v>
      </c>
      <c r="Z728" s="1" t="str">
        <f t="shared" si="23"/>
        <v>112° 30' 30.3"</v>
      </c>
      <c r="AA728">
        <v>5218</v>
      </c>
      <c r="AB728" t="s">
        <v>1828</v>
      </c>
      <c r="AC728" t="s">
        <v>1829</v>
      </c>
    </row>
    <row r="729" spans="1:29" x14ac:dyDescent="0.25">
      <c r="A729" t="s">
        <v>2271</v>
      </c>
      <c r="B729" t="s">
        <v>2272</v>
      </c>
      <c r="C729" t="s">
        <v>2273</v>
      </c>
      <c r="D729" t="s">
        <v>1932</v>
      </c>
      <c r="E729" t="s">
        <v>1709</v>
      </c>
      <c r="F729">
        <v>44643.4284722222</v>
      </c>
      <c r="G729">
        <v>187</v>
      </c>
      <c r="H729" t="s">
        <v>30</v>
      </c>
      <c r="I729" t="s">
        <v>38</v>
      </c>
      <c r="L729">
        <v>37355</v>
      </c>
      <c r="M729">
        <v>189.3</v>
      </c>
      <c r="N729" t="s">
        <v>30</v>
      </c>
      <c r="O729" t="s">
        <v>38</v>
      </c>
      <c r="R729">
        <v>2.2999999999999998</v>
      </c>
      <c r="S729">
        <v>34</v>
      </c>
      <c r="T729">
        <v>38</v>
      </c>
      <c r="U729">
        <v>25.6</v>
      </c>
      <c r="V729" s="1" t="str">
        <f t="shared" si="22"/>
        <v>34° 38' 25.6"</v>
      </c>
      <c r="W729">
        <v>112</v>
      </c>
      <c r="X729">
        <v>30</v>
      </c>
      <c r="Y729">
        <v>47.5</v>
      </c>
      <c r="Z729" s="1" t="str">
        <f t="shared" si="23"/>
        <v>112° 30' 47.5"</v>
      </c>
      <c r="AA729">
        <v>5300</v>
      </c>
      <c r="AB729" t="s">
        <v>1710</v>
      </c>
      <c r="AC729" t="s">
        <v>1933</v>
      </c>
    </row>
    <row r="730" spans="1:29" x14ac:dyDescent="0.25">
      <c r="A730" t="s">
        <v>2274</v>
      </c>
      <c r="B730" t="s">
        <v>2275</v>
      </c>
      <c r="C730" t="s">
        <v>2276</v>
      </c>
      <c r="D730" t="s">
        <v>1932</v>
      </c>
      <c r="E730" t="s">
        <v>1709</v>
      </c>
      <c r="F730">
        <v>44645.490277777797</v>
      </c>
      <c r="G730">
        <v>60.9</v>
      </c>
      <c r="H730" t="s">
        <v>30</v>
      </c>
      <c r="I730" t="s">
        <v>38</v>
      </c>
      <c r="L730">
        <v>37357</v>
      </c>
      <c r="M730">
        <v>59.3</v>
      </c>
      <c r="N730" t="s">
        <v>30</v>
      </c>
      <c r="O730" t="s">
        <v>38</v>
      </c>
      <c r="R730">
        <v>-1.6</v>
      </c>
      <c r="S730">
        <v>34</v>
      </c>
      <c r="T730">
        <v>39</v>
      </c>
      <c r="U730">
        <v>57.6</v>
      </c>
      <c r="V730" s="1" t="str">
        <f t="shared" si="22"/>
        <v>34° 39' 57.6"</v>
      </c>
      <c r="W730">
        <v>112</v>
      </c>
      <c r="X730">
        <v>32</v>
      </c>
      <c r="Y730">
        <v>19.600000000000001</v>
      </c>
      <c r="Z730" s="1" t="str">
        <f t="shared" si="23"/>
        <v>112° 32' 19.6"</v>
      </c>
      <c r="AA730">
        <v>5085</v>
      </c>
      <c r="AB730" t="s">
        <v>1710</v>
      </c>
      <c r="AC730" t="s">
        <v>1933</v>
      </c>
    </row>
    <row r="731" spans="1:29" x14ac:dyDescent="0.25">
      <c r="A731" t="s">
        <v>2277</v>
      </c>
      <c r="B731" t="s">
        <v>2278</v>
      </c>
      <c r="C731" t="s">
        <v>2279</v>
      </c>
      <c r="D731" t="s">
        <v>1826</v>
      </c>
      <c r="E731" t="s">
        <v>1827</v>
      </c>
      <c r="F731">
        <v>44644.454861111102</v>
      </c>
      <c r="G731">
        <v>228.6</v>
      </c>
      <c r="H731" t="s">
        <v>30</v>
      </c>
      <c r="I731" t="s">
        <v>38</v>
      </c>
      <c r="L731">
        <v>37355</v>
      </c>
      <c r="M731">
        <v>213.7</v>
      </c>
      <c r="N731" t="s">
        <v>30</v>
      </c>
      <c r="O731" t="s">
        <v>38</v>
      </c>
      <c r="R731">
        <v>-14.9</v>
      </c>
      <c r="S731">
        <v>34</v>
      </c>
      <c r="T731">
        <v>37</v>
      </c>
      <c r="U731">
        <v>52.3</v>
      </c>
      <c r="V731" s="1" t="str">
        <f t="shared" si="22"/>
        <v>34° 37' 52.3"</v>
      </c>
      <c r="W731">
        <v>112</v>
      </c>
      <c r="X731">
        <v>30</v>
      </c>
      <c r="Y731">
        <v>11.3</v>
      </c>
      <c r="Z731" s="1" t="str">
        <f t="shared" si="23"/>
        <v>112° 30' 11.3"</v>
      </c>
      <c r="AA731">
        <v>5355</v>
      </c>
      <c r="AB731" t="s">
        <v>1828</v>
      </c>
      <c r="AC731" t="s">
        <v>1829</v>
      </c>
    </row>
    <row r="732" spans="1:29" x14ac:dyDescent="0.25">
      <c r="A732" t="s">
        <v>2280</v>
      </c>
      <c r="B732" t="s">
        <v>2281</v>
      </c>
      <c r="C732" t="s">
        <v>2282</v>
      </c>
      <c r="D732" t="s">
        <v>1932</v>
      </c>
      <c r="E732" t="s">
        <v>1709</v>
      </c>
      <c r="F732">
        <v>44645.510416666701</v>
      </c>
      <c r="G732">
        <v>96.4</v>
      </c>
      <c r="H732" t="s">
        <v>30</v>
      </c>
      <c r="I732" t="s">
        <v>38</v>
      </c>
      <c r="L732">
        <v>37357</v>
      </c>
      <c r="M732">
        <v>89.8</v>
      </c>
      <c r="N732" t="s">
        <v>30</v>
      </c>
      <c r="O732" t="s">
        <v>38</v>
      </c>
      <c r="R732">
        <v>-6.6</v>
      </c>
      <c r="S732">
        <v>34</v>
      </c>
      <c r="T732">
        <v>39</v>
      </c>
      <c r="U732">
        <v>37.799999999999997</v>
      </c>
      <c r="V732" s="1" t="str">
        <f t="shared" si="22"/>
        <v>34° 39' 37.8"</v>
      </c>
      <c r="W732">
        <v>112</v>
      </c>
      <c r="X732">
        <v>31</v>
      </c>
      <c r="Y732">
        <v>59.9</v>
      </c>
      <c r="Z732" s="1" t="str">
        <f t="shared" si="23"/>
        <v>112° 31' 59.9"</v>
      </c>
      <c r="AA732">
        <v>5120</v>
      </c>
      <c r="AB732" t="s">
        <v>1710</v>
      </c>
      <c r="AC732" t="s">
        <v>1933</v>
      </c>
    </row>
    <row r="733" spans="1:29" x14ac:dyDescent="0.25">
      <c r="A733" t="s">
        <v>2283</v>
      </c>
      <c r="B733" t="s">
        <v>2284</v>
      </c>
      <c r="C733" t="s">
        <v>2285</v>
      </c>
      <c r="D733" t="s">
        <v>1826</v>
      </c>
      <c r="E733" t="s">
        <v>1827</v>
      </c>
      <c r="F733">
        <v>44642.604166666701</v>
      </c>
      <c r="G733">
        <v>197.1</v>
      </c>
      <c r="H733" t="s">
        <v>30</v>
      </c>
      <c r="I733" t="s">
        <v>38</v>
      </c>
      <c r="L733">
        <v>37356</v>
      </c>
      <c r="M733">
        <v>178.4</v>
      </c>
      <c r="N733" t="s">
        <v>30</v>
      </c>
      <c r="O733" t="s">
        <v>38</v>
      </c>
      <c r="R733">
        <v>-18.7</v>
      </c>
      <c r="S733">
        <v>34</v>
      </c>
      <c r="T733">
        <v>37</v>
      </c>
      <c r="U733">
        <v>33.200000000000003</v>
      </c>
      <c r="V733" s="1" t="str">
        <f t="shared" si="22"/>
        <v>34° 37' 33.2"</v>
      </c>
      <c r="W733">
        <v>112</v>
      </c>
      <c r="X733">
        <v>29</v>
      </c>
      <c r="Y733">
        <v>56.1</v>
      </c>
      <c r="Z733" s="1" t="str">
        <f t="shared" si="23"/>
        <v>112° 29' 56.1"</v>
      </c>
      <c r="AA733">
        <v>5305</v>
      </c>
      <c r="AB733" t="s">
        <v>1828</v>
      </c>
      <c r="AC733" t="s">
        <v>1829</v>
      </c>
    </row>
    <row r="734" spans="1:29" x14ac:dyDescent="0.25">
      <c r="A734" t="s">
        <v>2286</v>
      </c>
      <c r="B734" t="s">
        <v>2287</v>
      </c>
      <c r="C734" t="s">
        <v>2288</v>
      </c>
      <c r="D734" t="s">
        <v>1932</v>
      </c>
      <c r="E734" t="s">
        <v>1709</v>
      </c>
      <c r="F734">
        <v>44645.591666666704</v>
      </c>
      <c r="G734">
        <v>245.9</v>
      </c>
      <c r="H734" t="s">
        <v>30</v>
      </c>
      <c r="I734" t="s">
        <v>31</v>
      </c>
      <c r="L734">
        <v>37404</v>
      </c>
      <c r="M734">
        <v>231.8</v>
      </c>
      <c r="N734" t="s">
        <v>30</v>
      </c>
      <c r="O734" t="s">
        <v>38</v>
      </c>
      <c r="R734">
        <v>-14.1</v>
      </c>
      <c r="S734">
        <v>34</v>
      </c>
      <c r="T734">
        <v>49</v>
      </c>
      <c r="U734">
        <v>49.8</v>
      </c>
      <c r="V734" s="1" t="str">
        <f t="shared" si="22"/>
        <v>34° 49' 49.8"</v>
      </c>
      <c r="W734">
        <v>112</v>
      </c>
      <c r="X734">
        <v>29</v>
      </c>
      <c r="Y734">
        <v>10.5</v>
      </c>
      <c r="Z734" s="1" t="str">
        <f t="shared" si="23"/>
        <v>112° 29' 10.5"</v>
      </c>
      <c r="AA734">
        <v>4605</v>
      </c>
      <c r="AB734" t="s">
        <v>1710</v>
      </c>
      <c r="AC734" t="s">
        <v>1933</v>
      </c>
    </row>
    <row r="735" spans="1:29" x14ac:dyDescent="0.25">
      <c r="A735" t="s">
        <v>2289</v>
      </c>
      <c r="B735" t="s">
        <v>2290</v>
      </c>
      <c r="C735" t="s">
        <v>2291</v>
      </c>
      <c r="D735" t="s">
        <v>1858</v>
      </c>
      <c r="E735" t="s">
        <v>1827</v>
      </c>
      <c r="F735">
        <v>44642</v>
      </c>
      <c r="G735">
        <v>69.2</v>
      </c>
      <c r="H735" t="s">
        <v>30</v>
      </c>
      <c r="I735" t="s">
        <v>38</v>
      </c>
      <c r="L735">
        <v>37369</v>
      </c>
      <c r="M735">
        <v>134.69999999999999</v>
      </c>
      <c r="N735" t="s">
        <v>30</v>
      </c>
      <c r="O735" t="s">
        <v>38</v>
      </c>
      <c r="R735">
        <v>65.5</v>
      </c>
      <c r="S735">
        <v>34</v>
      </c>
      <c r="T735">
        <v>41</v>
      </c>
      <c r="U735">
        <v>57</v>
      </c>
      <c r="V735" s="1" t="str">
        <f t="shared" si="22"/>
        <v>34° 41' 57"</v>
      </c>
      <c r="W735">
        <v>112</v>
      </c>
      <c r="X735">
        <v>15</v>
      </c>
      <c r="Y735">
        <v>5.6</v>
      </c>
      <c r="Z735" s="1" t="str">
        <f t="shared" si="23"/>
        <v>112° 15' 5.6"</v>
      </c>
      <c r="AA735">
        <v>5330</v>
      </c>
      <c r="AB735" t="s">
        <v>1828</v>
      </c>
      <c r="AC735" t="s">
        <v>1859</v>
      </c>
    </row>
    <row r="736" spans="1:29" x14ac:dyDescent="0.25">
      <c r="A736" t="s">
        <v>2292</v>
      </c>
      <c r="B736" t="s">
        <v>2293</v>
      </c>
      <c r="C736" t="s">
        <v>2294</v>
      </c>
      <c r="D736" t="s">
        <v>1260</v>
      </c>
      <c r="E736" t="s">
        <v>1046</v>
      </c>
      <c r="F736">
        <v>44476.427083333299</v>
      </c>
      <c r="G736">
        <v>56.26</v>
      </c>
      <c r="H736" t="s">
        <v>30</v>
      </c>
      <c r="I736" t="s">
        <v>107</v>
      </c>
      <c r="L736">
        <v>37195</v>
      </c>
      <c r="M736">
        <v>49.7</v>
      </c>
      <c r="N736" t="s">
        <v>30</v>
      </c>
      <c r="O736" t="s">
        <v>38</v>
      </c>
      <c r="R736">
        <v>-6.56</v>
      </c>
      <c r="S736">
        <v>33</v>
      </c>
      <c r="T736">
        <v>21</v>
      </c>
      <c r="U736">
        <v>2.02</v>
      </c>
      <c r="V736" s="1" t="str">
        <f t="shared" si="22"/>
        <v>33° 21' 2.02"</v>
      </c>
      <c r="W736">
        <v>112</v>
      </c>
      <c r="X736">
        <v>28</v>
      </c>
      <c r="Y736">
        <v>41.06</v>
      </c>
      <c r="Z736" s="1" t="str">
        <f t="shared" si="23"/>
        <v>112° 28' 41.06"</v>
      </c>
      <c r="AA736">
        <v>898.57</v>
      </c>
      <c r="AB736" t="s">
        <v>1047</v>
      </c>
      <c r="AC736" t="s">
        <v>1261</v>
      </c>
    </row>
    <row r="737" spans="1:29" x14ac:dyDescent="0.25">
      <c r="A737" t="s">
        <v>2295</v>
      </c>
      <c r="B737" t="s">
        <v>2296</v>
      </c>
      <c r="D737" t="s">
        <v>37</v>
      </c>
      <c r="E737" t="s">
        <v>37</v>
      </c>
      <c r="F737">
        <v>44516.635416666701</v>
      </c>
      <c r="G737">
        <v>88.8</v>
      </c>
      <c r="H737" t="s">
        <v>30</v>
      </c>
      <c r="I737" t="s">
        <v>31</v>
      </c>
      <c r="L737">
        <v>37215</v>
      </c>
      <c r="M737">
        <v>59.4</v>
      </c>
      <c r="N737" t="s">
        <v>30</v>
      </c>
      <c r="O737" t="s">
        <v>31</v>
      </c>
      <c r="R737">
        <v>-29.4</v>
      </c>
      <c r="S737">
        <v>31</v>
      </c>
      <c r="T737">
        <v>44</v>
      </c>
      <c r="U737">
        <v>13.2</v>
      </c>
      <c r="V737" s="1" t="str">
        <f t="shared" si="22"/>
        <v>31° 44' 13.2"</v>
      </c>
      <c r="W737">
        <v>111</v>
      </c>
      <c r="X737">
        <v>2</v>
      </c>
      <c r="Y737">
        <v>54.4</v>
      </c>
      <c r="Z737" s="1" t="str">
        <f t="shared" si="23"/>
        <v>111° 2' 54.4"</v>
      </c>
      <c r="AA737">
        <v>3042</v>
      </c>
      <c r="AB737" t="s">
        <v>39</v>
      </c>
      <c r="AC737" t="s">
        <v>39</v>
      </c>
    </row>
    <row r="738" spans="1:29" x14ac:dyDescent="0.25">
      <c r="A738" t="s">
        <v>2297</v>
      </c>
      <c r="B738" t="s">
        <v>2298</v>
      </c>
      <c r="C738" t="s">
        <v>2299</v>
      </c>
      <c r="D738" t="s">
        <v>1520</v>
      </c>
      <c r="E738" t="s">
        <v>1520</v>
      </c>
      <c r="F738">
        <v>44495.6027777778</v>
      </c>
      <c r="G738">
        <v>553.20000000000005</v>
      </c>
      <c r="H738" t="s">
        <v>30</v>
      </c>
      <c r="I738" t="s">
        <v>38</v>
      </c>
      <c r="L738">
        <v>37209</v>
      </c>
      <c r="M738">
        <v>536.1</v>
      </c>
      <c r="N738" t="s">
        <v>30</v>
      </c>
      <c r="O738" t="s">
        <v>38</v>
      </c>
      <c r="R738">
        <v>-17.100000000000001</v>
      </c>
      <c r="S738">
        <v>33</v>
      </c>
      <c r="T738">
        <v>54</v>
      </c>
      <c r="U738">
        <v>5.7</v>
      </c>
      <c r="V738" s="1" t="str">
        <f t="shared" si="22"/>
        <v>33° 54' 5.7"</v>
      </c>
      <c r="W738">
        <v>113</v>
      </c>
      <c r="X738">
        <v>17</v>
      </c>
      <c r="Y738">
        <v>50.9</v>
      </c>
      <c r="Z738" s="1" t="str">
        <f t="shared" si="23"/>
        <v>113° 17' 50.9"</v>
      </c>
      <c r="AA738">
        <v>2205</v>
      </c>
      <c r="AB738" t="s">
        <v>1521</v>
      </c>
      <c r="AC738" t="s">
        <v>1522</v>
      </c>
    </row>
    <row r="739" spans="1:29" x14ac:dyDescent="0.25">
      <c r="A739" t="s">
        <v>2300</v>
      </c>
      <c r="B739" t="s">
        <v>2301</v>
      </c>
      <c r="C739" t="s">
        <v>2302</v>
      </c>
      <c r="D739" t="s">
        <v>1932</v>
      </c>
      <c r="E739" t="s">
        <v>1709</v>
      </c>
      <c r="F739">
        <v>44645.440277777801</v>
      </c>
      <c r="G739">
        <v>8.9</v>
      </c>
      <c r="H739" t="s">
        <v>30</v>
      </c>
      <c r="I739" t="s">
        <v>38</v>
      </c>
      <c r="L739">
        <v>37356</v>
      </c>
      <c r="M739">
        <v>7.9</v>
      </c>
      <c r="N739" t="s">
        <v>30</v>
      </c>
      <c r="O739" t="s">
        <v>38</v>
      </c>
      <c r="R739">
        <v>-1</v>
      </c>
      <c r="S739">
        <v>34</v>
      </c>
      <c r="T739">
        <v>40</v>
      </c>
      <c r="U739">
        <v>22.3</v>
      </c>
      <c r="V739" s="1" t="str">
        <f t="shared" si="22"/>
        <v>34° 40' 22.3"</v>
      </c>
      <c r="W739">
        <v>112</v>
      </c>
      <c r="X739">
        <v>32</v>
      </c>
      <c r="Y739">
        <v>35.4</v>
      </c>
      <c r="Z739" s="1" t="str">
        <f t="shared" si="23"/>
        <v>112° 32' 35.4"</v>
      </c>
      <c r="AA739">
        <v>5035</v>
      </c>
      <c r="AB739" t="s">
        <v>1710</v>
      </c>
      <c r="AC739" t="s">
        <v>1933</v>
      </c>
    </row>
    <row r="740" spans="1:29" x14ac:dyDescent="0.25">
      <c r="A740" t="s">
        <v>2303</v>
      </c>
      <c r="B740" t="s">
        <v>2304</v>
      </c>
      <c r="C740" t="s">
        <v>2305</v>
      </c>
      <c r="D740" t="s">
        <v>1932</v>
      </c>
      <c r="E740" t="s">
        <v>1709</v>
      </c>
      <c r="F740">
        <v>44645.473611111098</v>
      </c>
      <c r="G740">
        <v>64.8</v>
      </c>
      <c r="H740" t="s">
        <v>30</v>
      </c>
      <c r="I740" t="s">
        <v>38</v>
      </c>
      <c r="L740">
        <v>37356</v>
      </c>
      <c r="M740">
        <v>52.2</v>
      </c>
      <c r="N740" t="s">
        <v>30</v>
      </c>
      <c r="O740" t="s">
        <v>38</v>
      </c>
      <c r="R740">
        <v>-12.6</v>
      </c>
      <c r="S740">
        <v>34</v>
      </c>
      <c r="T740">
        <v>40</v>
      </c>
      <c r="U740">
        <v>37.700000000000003</v>
      </c>
      <c r="V740" s="1" t="str">
        <f t="shared" si="22"/>
        <v>34° 40' 37.7"</v>
      </c>
      <c r="W740">
        <v>112</v>
      </c>
      <c r="X740">
        <v>32</v>
      </c>
      <c r="Y740">
        <v>10.9</v>
      </c>
      <c r="Z740" s="1" t="str">
        <f t="shared" si="23"/>
        <v>112° 32' 10.9"</v>
      </c>
      <c r="AA740">
        <v>5075</v>
      </c>
      <c r="AB740" t="s">
        <v>1710</v>
      </c>
      <c r="AC740" t="s">
        <v>1933</v>
      </c>
    </row>
    <row r="741" spans="1:29" x14ac:dyDescent="0.25">
      <c r="A741" t="s">
        <v>2306</v>
      </c>
      <c r="B741" t="s">
        <v>2307</v>
      </c>
      <c r="C741" t="s">
        <v>2308</v>
      </c>
      <c r="D741" t="s">
        <v>1826</v>
      </c>
      <c r="E741" t="s">
        <v>1827</v>
      </c>
      <c r="F741">
        <v>44642</v>
      </c>
      <c r="G741">
        <v>383.3</v>
      </c>
      <c r="H741" t="s">
        <v>30</v>
      </c>
      <c r="I741" t="s">
        <v>38</v>
      </c>
      <c r="K741" t="s">
        <v>2309</v>
      </c>
      <c r="L741">
        <v>37356</v>
      </c>
      <c r="M741">
        <v>381.5</v>
      </c>
      <c r="N741" t="s">
        <v>30</v>
      </c>
      <c r="O741" t="s">
        <v>38</v>
      </c>
      <c r="R741">
        <v>-1.8</v>
      </c>
      <c r="S741">
        <v>34</v>
      </c>
      <c r="T741">
        <v>38</v>
      </c>
      <c r="U741">
        <v>20.3</v>
      </c>
      <c r="V741" s="1" t="str">
        <f t="shared" si="22"/>
        <v>34° 38' 20.3"</v>
      </c>
      <c r="W741">
        <v>112</v>
      </c>
      <c r="X741">
        <v>19</v>
      </c>
      <c r="Y741">
        <v>56.5</v>
      </c>
      <c r="Z741" s="1" t="str">
        <f t="shared" si="23"/>
        <v>112° 19' 56.5"</v>
      </c>
      <c r="AA741">
        <v>4961</v>
      </c>
      <c r="AB741" t="s">
        <v>1828</v>
      </c>
      <c r="AC741" t="s">
        <v>1829</v>
      </c>
    </row>
    <row r="742" spans="1:29" x14ac:dyDescent="0.25">
      <c r="A742" t="s">
        <v>2310</v>
      </c>
      <c r="B742" t="s">
        <v>2311</v>
      </c>
      <c r="C742" t="s">
        <v>2312</v>
      </c>
      <c r="D742" t="s">
        <v>1932</v>
      </c>
      <c r="E742" t="s">
        <v>1709</v>
      </c>
      <c r="F742">
        <v>44791.445833333302</v>
      </c>
      <c r="G742">
        <v>33.6</v>
      </c>
      <c r="H742" t="s">
        <v>30</v>
      </c>
      <c r="I742" t="s">
        <v>31</v>
      </c>
      <c r="L742">
        <v>37404</v>
      </c>
      <c r="M742">
        <v>27.3</v>
      </c>
      <c r="N742" t="s">
        <v>30</v>
      </c>
      <c r="O742" t="s">
        <v>38</v>
      </c>
      <c r="R742">
        <v>-6.3</v>
      </c>
      <c r="S742">
        <v>34</v>
      </c>
      <c r="T742">
        <v>50</v>
      </c>
      <c r="U742">
        <v>56.5</v>
      </c>
      <c r="V742" s="1" t="str">
        <f t="shared" si="22"/>
        <v>34° 50' 56.5"</v>
      </c>
      <c r="W742">
        <v>112</v>
      </c>
      <c r="X742">
        <v>27</v>
      </c>
      <c r="Y742">
        <v>15.9</v>
      </c>
      <c r="Z742" s="1" t="str">
        <f t="shared" si="23"/>
        <v>112° 27' 15.9"</v>
      </c>
      <c r="AA742">
        <v>4375</v>
      </c>
      <c r="AB742" t="s">
        <v>1710</v>
      </c>
      <c r="AC742" t="s">
        <v>1933</v>
      </c>
    </row>
    <row r="743" spans="1:29" x14ac:dyDescent="0.25">
      <c r="A743" t="s">
        <v>2313</v>
      </c>
      <c r="B743" t="s">
        <v>2314</v>
      </c>
      <c r="C743" t="s">
        <v>2315</v>
      </c>
      <c r="D743" t="s">
        <v>1932</v>
      </c>
      <c r="E743" t="s">
        <v>1709</v>
      </c>
      <c r="F743">
        <v>44645.620833333298</v>
      </c>
      <c r="G743">
        <v>123.9</v>
      </c>
      <c r="H743" t="s">
        <v>30</v>
      </c>
      <c r="I743" t="s">
        <v>31</v>
      </c>
      <c r="L743">
        <v>37404</v>
      </c>
      <c r="M743">
        <v>113.5</v>
      </c>
      <c r="N743" t="s">
        <v>30</v>
      </c>
      <c r="O743" t="s">
        <v>38</v>
      </c>
      <c r="R743">
        <v>-10.4</v>
      </c>
      <c r="S743">
        <v>34</v>
      </c>
      <c r="T743">
        <v>50</v>
      </c>
      <c r="U743">
        <v>30.1</v>
      </c>
      <c r="V743" s="1" t="str">
        <f t="shared" si="22"/>
        <v>34° 50' 30.1"</v>
      </c>
      <c r="W743">
        <v>112</v>
      </c>
      <c r="X743">
        <v>28</v>
      </c>
      <c r="Y743">
        <v>22.9</v>
      </c>
      <c r="Z743" s="1" t="str">
        <f t="shared" si="23"/>
        <v>112° 28' 22.9"</v>
      </c>
      <c r="AA743">
        <v>4485</v>
      </c>
      <c r="AB743" t="s">
        <v>1710</v>
      </c>
      <c r="AC743" t="s">
        <v>1933</v>
      </c>
    </row>
    <row r="744" spans="1:29" x14ac:dyDescent="0.25">
      <c r="A744" t="s">
        <v>2316</v>
      </c>
      <c r="B744" t="s">
        <v>2317</v>
      </c>
      <c r="C744" t="s">
        <v>2318</v>
      </c>
      <c r="D744" t="s">
        <v>1932</v>
      </c>
      <c r="E744" t="s">
        <v>1709</v>
      </c>
      <c r="F744">
        <v>44517.388888888898</v>
      </c>
      <c r="G744">
        <v>328.2</v>
      </c>
      <c r="H744" t="s">
        <v>30</v>
      </c>
      <c r="I744" t="s">
        <v>38</v>
      </c>
      <c r="L744">
        <v>37179</v>
      </c>
      <c r="M744">
        <v>325.10000000000002</v>
      </c>
      <c r="N744" t="s">
        <v>30</v>
      </c>
      <c r="O744" t="s">
        <v>38</v>
      </c>
      <c r="R744">
        <v>-3.1</v>
      </c>
      <c r="S744">
        <v>34</v>
      </c>
      <c r="T744">
        <v>52</v>
      </c>
      <c r="U744">
        <v>56.4</v>
      </c>
      <c r="V744" s="1" t="str">
        <f t="shared" si="22"/>
        <v>34° 52' 56.4"</v>
      </c>
      <c r="W744">
        <v>112</v>
      </c>
      <c r="X744">
        <v>26</v>
      </c>
      <c r="Y744">
        <v>19.399999999999999</v>
      </c>
      <c r="Z744" s="1" t="str">
        <f t="shared" si="23"/>
        <v>112° 26' 19.4"</v>
      </c>
      <c r="AA744">
        <v>4575</v>
      </c>
      <c r="AB744" t="s">
        <v>1710</v>
      </c>
      <c r="AC744" t="s">
        <v>1933</v>
      </c>
    </row>
    <row r="745" spans="1:29" x14ac:dyDescent="0.25">
      <c r="A745" t="s">
        <v>2319</v>
      </c>
      <c r="B745" t="s">
        <v>2320</v>
      </c>
      <c r="C745" t="s">
        <v>2321</v>
      </c>
      <c r="D745" t="s">
        <v>1826</v>
      </c>
      <c r="E745" t="s">
        <v>1827</v>
      </c>
      <c r="F745">
        <v>44482.506944444402</v>
      </c>
      <c r="G745">
        <v>371.41</v>
      </c>
      <c r="H745" t="s">
        <v>30</v>
      </c>
      <c r="I745" t="s">
        <v>107</v>
      </c>
      <c r="L745">
        <v>37216</v>
      </c>
      <c r="M745">
        <v>342.4</v>
      </c>
      <c r="N745" t="s">
        <v>30</v>
      </c>
      <c r="O745" t="s">
        <v>38</v>
      </c>
      <c r="R745">
        <v>-29.01</v>
      </c>
      <c r="S745">
        <v>34</v>
      </c>
      <c r="T745">
        <v>45</v>
      </c>
      <c r="U745">
        <v>19.87</v>
      </c>
      <c r="V745" s="1" t="str">
        <f t="shared" si="22"/>
        <v>34° 45' 19.87"</v>
      </c>
      <c r="W745">
        <v>112</v>
      </c>
      <c r="X745">
        <v>19</v>
      </c>
      <c r="Y745">
        <v>43.2</v>
      </c>
      <c r="Z745" s="1" t="str">
        <f t="shared" si="23"/>
        <v>112° 19' 43.2"</v>
      </c>
      <c r="AA745">
        <v>4878.63</v>
      </c>
      <c r="AB745" t="s">
        <v>1828</v>
      </c>
      <c r="AC745" t="s">
        <v>1829</v>
      </c>
    </row>
    <row r="746" spans="1:29" x14ac:dyDescent="0.25">
      <c r="A746" t="s">
        <v>2322</v>
      </c>
      <c r="B746" t="s">
        <v>2323</v>
      </c>
      <c r="C746" t="s">
        <v>2324</v>
      </c>
      <c r="D746" t="s">
        <v>1932</v>
      </c>
      <c r="E746" t="s">
        <v>1709</v>
      </c>
      <c r="F746">
        <v>44645.458333333299</v>
      </c>
      <c r="G746">
        <v>24.2</v>
      </c>
      <c r="H746" t="s">
        <v>30</v>
      </c>
      <c r="I746" t="s">
        <v>38</v>
      </c>
      <c r="L746">
        <v>37356</v>
      </c>
      <c r="M746">
        <v>17.399999999999999</v>
      </c>
      <c r="N746" t="s">
        <v>30</v>
      </c>
      <c r="O746" t="s">
        <v>38</v>
      </c>
      <c r="R746">
        <v>-6.8</v>
      </c>
      <c r="S746">
        <v>34</v>
      </c>
      <c r="T746">
        <v>40</v>
      </c>
      <c r="U746">
        <v>17</v>
      </c>
      <c r="V746" s="1" t="str">
        <f t="shared" si="22"/>
        <v>34° 40' 17"</v>
      </c>
      <c r="W746">
        <v>112</v>
      </c>
      <c r="X746">
        <v>32</v>
      </c>
      <c r="Y746">
        <v>11.1</v>
      </c>
      <c r="Z746" s="1" t="str">
        <f t="shared" si="23"/>
        <v>112° 32' 11.1"</v>
      </c>
      <c r="AA746">
        <v>5030</v>
      </c>
      <c r="AB746" t="s">
        <v>1710</v>
      </c>
      <c r="AC746" t="s">
        <v>1933</v>
      </c>
    </row>
    <row r="747" spans="1:29" x14ac:dyDescent="0.25">
      <c r="A747" t="s">
        <v>2325</v>
      </c>
      <c r="B747" t="s">
        <v>2326</v>
      </c>
      <c r="C747" t="s">
        <v>2327</v>
      </c>
      <c r="D747" t="s">
        <v>1932</v>
      </c>
      <c r="E747" t="s">
        <v>1709</v>
      </c>
      <c r="F747">
        <v>44645.65625</v>
      </c>
      <c r="G747">
        <v>98.7</v>
      </c>
      <c r="H747" t="s">
        <v>30</v>
      </c>
      <c r="I747" t="s">
        <v>31</v>
      </c>
      <c r="L747">
        <v>37404</v>
      </c>
      <c r="M747">
        <v>94.06</v>
      </c>
      <c r="N747" t="s">
        <v>30</v>
      </c>
      <c r="O747" t="s">
        <v>38</v>
      </c>
      <c r="R747">
        <v>-4.6399999999999997</v>
      </c>
      <c r="S747">
        <v>34</v>
      </c>
      <c r="T747">
        <v>51</v>
      </c>
      <c r="U747">
        <v>9.4</v>
      </c>
      <c r="V747" s="1" t="str">
        <f t="shared" si="22"/>
        <v>34° 51' 9.4"</v>
      </c>
      <c r="W747">
        <v>112</v>
      </c>
      <c r="X747">
        <v>26</v>
      </c>
      <c r="Y747">
        <v>42.9</v>
      </c>
      <c r="Z747" s="1" t="str">
        <f t="shared" si="23"/>
        <v>112° 26' 42.9"</v>
      </c>
      <c r="AA747">
        <v>4400</v>
      </c>
      <c r="AB747" t="s">
        <v>1710</v>
      </c>
      <c r="AC747" t="s">
        <v>1933</v>
      </c>
    </row>
    <row r="748" spans="1:29" x14ac:dyDescent="0.25">
      <c r="A748" t="s">
        <v>2328</v>
      </c>
      <c r="B748" t="s">
        <v>2329</v>
      </c>
      <c r="C748" t="s">
        <v>2330</v>
      </c>
      <c r="D748" t="s">
        <v>1826</v>
      </c>
      <c r="E748" t="s">
        <v>1827</v>
      </c>
      <c r="F748">
        <v>44637.548611111102</v>
      </c>
      <c r="G748">
        <v>329.14</v>
      </c>
      <c r="H748" t="s">
        <v>30</v>
      </c>
      <c r="I748" t="s">
        <v>107</v>
      </c>
      <c r="L748">
        <v>37368</v>
      </c>
      <c r="M748">
        <v>335</v>
      </c>
      <c r="N748" t="s">
        <v>30</v>
      </c>
      <c r="O748" t="s">
        <v>38</v>
      </c>
      <c r="R748">
        <v>5.86</v>
      </c>
      <c r="S748">
        <v>34</v>
      </c>
      <c r="T748">
        <v>40</v>
      </c>
      <c r="U748">
        <v>19.75</v>
      </c>
      <c r="V748" s="1" t="str">
        <f t="shared" si="22"/>
        <v>34° 40' 19.75"</v>
      </c>
      <c r="W748">
        <v>112</v>
      </c>
      <c r="X748">
        <v>27</v>
      </c>
      <c r="Y748">
        <v>0.52</v>
      </c>
      <c r="Z748" s="1" t="str">
        <f t="shared" si="23"/>
        <v>112° 27' 0.52"</v>
      </c>
      <c r="AA748">
        <v>5007.63</v>
      </c>
      <c r="AB748" t="s">
        <v>1828</v>
      </c>
      <c r="AC748" t="s">
        <v>1829</v>
      </c>
    </row>
    <row r="749" spans="1:29" x14ac:dyDescent="0.25">
      <c r="A749" t="s">
        <v>2331</v>
      </c>
      <c r="B749" t="s">
        <v>2332</v>
      </c>
      <c r="D749" t="s">
        <v>1708</v>
      </c>
      <c r="E749" t="s">
        <v>1709</v>
      </c>
      <c r="F749">
        <v>44515.527777777803</v>
      </c>
      <c r="G749">
        <v>104.3</v>
      </c>
      <c r="H749" t="s">
        <v>30</v>
      </c>
      <c r="I749" t="s">
        <v>38</v>
      </c>
      <c r="L749">
        <v>37210</v>
      </c>
      <c r="M749">
        <v>114.75</v>
      </c>
      <c r="N749" t="s">
        <v>30</v>
      </c>
      <c r="O749" t="s">
        <v>38</v>
      </c>
      <c r="R749">
        <v>10.45</v>
      </c>
      <c r="S749">
        <v>34</v>
      </c>
      <c r="T749">
        <v>24</v>
      </c>
      <c r="U749">
        <v>2</v>
      </c>
      <c r="V749" s="1" t="str">
        <f t="shared" si="22"/>
        <v>34° 24' 2"</v>
      </c>
      <c r="W749">
        <v>111</v>
      </c>
      <c r="X749">
        <v>27</v>
      </c>
      <c r="Y749">
        <v>3.3</v>
      </c>
      <c r="Z749" s="1" t="str">
        <f t="shared" si="23"/>
        <v>111° 27' 3.3"</v>
      </c>
      <c r="AA749">
        <v>5559</v>
      </c>
      <c r="AB749" t="s">
        <v>1710</v>
      </c>
      <c r="AC749" t="s">
        <v>1711</v>
      </c>
    </row>
    <row r="750" spans="1:29" x14ac:dyDescent="0.25">
      <c r="A750" t="s">
        <v>2333</v>
      </c>
      <c r="B750" t="s">
        <v>2334</v>
      </c>
      <c r="C750" t="s">
        <v>2335</v>
      </c>
      <c r="D750" t="s">
        <v>51</v>
      </c>
      <c r="E750" t="s">
        <v>52</v>
      </c>
      <c r="F750">
        <v>44531.668055555601</v>
      </c>
      <c r="G750">
        <v>170.9</v>
      </c>
      <c r="H750" t="s">
        <v>30</v>
      </c>
      <c r="I750" t="s">
        <v>38</v>
      </c>
      <c r="L750">
        <v>37239</v>
      </c>
      <c r="M750">
        <v>158.1</v>
      </c>
      <c r="N750" t="s">
        <v>30</v>
      </c>
      <c r="O750" t="s">
        <v>38</v>
      </c>
      <c r="R750">
        <v>-12.8</v>
      </c>
      <c r="S750">
        <v>32</v>
      </c>
      <c r="T750">
        <v>9</v>
      </c>
      <c r="U750">
        <v>46.8</v>
      </c>
      <c r="V750" s="1" t="str">
        <f t="shared" si="22"/>
        <v>32° 9' 46.8"</v>
      </c>
      <c r="W750">
        <v>110</v>
      </c>
      <c r="X750">
        <v>9</v>
      </c>
      <c r="Y750">
        <v>46.6</v>
      </c>
      <c r="Z750" s="1" t="str">
        <f t="shared" si="23"/>
        <v>110° 9' 46.6"</v>
      </c>
      <c r="AA750">
        <v>4365</v>
      </c>
      <c r="AB750" t="s">
        <v>53</v>
      </c>
      <c r="AC750" t="s">
        <v>54</v>
      </c>
    </row>
    <row r="751" spans="1:29" x14ac:dyDescent="0.25">
      <c r="A751" t="s">
        <v>2336</v>
      </c>
      <c r="B751" t="s">
        <v>2337</v>
      </c>
      <c r="C751" t="s">
        <v>2338</v>
      </c>
      <c r="D751" t="s">
        <v>154</v>
      </c>
      <c r="E751" t="s">
        <v>154</v>
      </c>
      <c r="F751">
        <v>44587.492361111101</v>
      </c>
      <c r="G751">
        <v>23.8</v>
      </c>
      <c r="H751" t="s">
        <v>30</v>
      </c>
      <c r="I751" t="s">
        <v>38</v>
      </c>
      <c r="L751">
        <v>37231</v>
      </c>
      <c r="M751">
        <v>20.3</v>
      </c>
      <c r="N751" t="s">
        <v>30</v>
      </c>
      <c r="O751" t="s">
        <v>38</v>
      </c>
      <c r="R751">
        <v>-3.5</v>
      </c>
      <c r="S751">
        <v>31</v>
      </c>
      <c r="T751">
        <v>39</v>
      </c>
      <c r="U751">
        <v>27.8</v>
      </c>
      <c r="V751" s="1" t="str">
        <f t="shared" si="22"/>
        <v>31° 39' 27.8"</v>
      </c>
      <c r="W751">
        <v>110</v>
      </c>
      <c r="X751">
        <v>31</v>
      </c>
      <c r="Y751">
        <v>6.4</v>
      </c>
      <c r="Z751" s="1" t="str">
        <f t="shared" si="23"/>
        <v>110° 31' 6.4"</v>
      </c>
      <c r="AA751">
        <v>4708</v>
      </c>
      <c r="AB751" t="s">
        <v>155</v>
      </c>
      <c r="AC751" t="s">
        <v>156</v>
      </c>
    </row>
    <row r="752" spans="1:29" x14ac:dyDescent="0.25">
      <c r="A752" t="s">
        <v>2339</v>
      </c>
      <c r="B752" t="s">
        <v>2340</v>
      </c>
      <c r="C752" t="s">
        <v>2341</v>
      </c>
      <c r="D752" t="s">
        <v>1932</v>
      </c>
      <c r="E752" t="s">
        <v>1709</v>
      </c>
      <c r="F752">
        <v>44643.458333333299</v>
      </c>
      <c r="G752">
        <v>109.9</v>
      </c>
      <c r="H752" t="s">
        <v>30</v>
      </c>
      <c r="I752" t="s">
        <v>31</v>
      </c>
      <c r="L752">
        <v>37343</v>
      </c>
      <c r="M752">
        <v>113.6</v>
      </c>
      <c r="N752" t="s">
        <v>30</v>
      </c>
      <c r="O752" t="s">
        <v>38</v>
      </c>
      <c r="R752">
        <v>3.7</v>
      </c>
      <c r="S752">
        <v>34</v>
      </c>
      <c r="T752">
        <v>46</v>
      </c>
      <c r="U752">
        <v>3.9</v>
      </c>
      <c r="V752" s="1" t="str">
        <f t="shared" si="22"/>
        <v>34° 46' 3.9"</v>
      </c>
      <c r="W752">
        <v>112</v>
      </c>
      <c r="X752">
        <v>35</v>
      </c>
      <c r="Y752">
        <v>40.700000000000003</v>
      </c>
      <c r="Z752" s="1" t="str">
        <f t="shared" si="23"/>
        <v>112° 35' 40.7"</v>
      </c>
      <c r="AA752">
        <v>4842</v>
      </c>
      <c r="AB752" t="s">
        <v>1710</v>
      </c>
      <c r="AC752" t="s">
        <v>1933</v>
      </c>
    </row>
    <row r="753" spans="1:29" x14ac:dyDescent="0.25">
      <c r="A753" t="s">
        <v>2342</v>
      </c>
      <c r="B753" t="s">
        <v>2343</v>
      </c>
      <c r="D753" t="s">
        <v>1858</v>
      </c>
      <c r="E753" t="s">
        <v>1827</v>
      </c>
      <c r="F753">
        <v>44642</v>
      </c>
      <c r="G753">
        <v>400.8</v>
      </c>
      <c r="H753" t="s">
        <v>30</v>
      </c>
      <c r="I753" t="s">
        <v>38</v>
      </c>
      <c r="L753">
        <v>37369</v>
      </c>
      <c r="M753">
        <v>381.5</v>
      </c>
      <c r="N753" t="s">
        <v>30</v>
      </c>
      <c r="O753" t="s">
        <v>38</v>
      </c>
      <c r="R753">
        <v>-19.3</v>
      </c>
      <c r="S753">
        <v>34</v>
      </c>
      <c r="T753">
        <v>39</v>
      </c>
      <c r="U753">
        <v>8.9</v>
      </c>
      <c r="V753" s="1" t="str">
        <f t="shared" si="22"/>
        <v>34° 39' 8.9"</v>
      </c>
      <c r="W753">
        <v>112</v>
      </c>
      <c r="X753">
        <v>16</v>
      </c>
      <c r="Y753">
        <v>31.8</v>
      </c>
      <c r="Z753" s="1" t="str">
        <f t="shared" si="23"/>
        <v>112° 16' 31.8"</v>
      </c>
      <c r="AA753">
        <v>5067</v>
      </c>
      <c r="AB753" t="s">
        <v>1828</v>
      </c>
      <c r="AC753" t="s">
        <v>1859</v>
      </c>
    </row>
    <row r="754" spans="1:29" x14ac:dyDescent="0.25">
      <c r="A754" t="s">
        <v>2344</v>
      </c>
      <c r="B754" t="s">
        <v>2345</v>
      </c>
      <c r="C754" t="s">
        <v>2346</v>
      </c>
      <c r="D754" t="s">
        <v>1826</v>
      </c>
      <c r="E754" t="s">
        <v>1827</v>
      </c>
      <c r="F754">
        <v>44721.4375</v>
      </c>
      <c r="G754">
        <v>267.14999999999998</v>
      </c>
      <c r="H754" t="s">
        <v>30</v>
      </c>
      <c r="I754" t="s">
        <v>107</v>
      </c>
      <c r="L754">
        <v>37391</v>
      </c>
      <c r="M754">
        <v>247.13</v>
      </c>
      <c r="N754" t="s">
        <v>30</v>
      </c>
      <c r="O754" t="s">
        <v>38</v>
      </c>
      <c r="R754">
        <v>-20.02</v>
      </c>
      <c r="S754">
        <v>34</v>
      </c>
      <c r="T754">
        <v>45</v>
      </c>
      <c r="U754">
        <v>32.65</v>
      </c>
      <c r="V754" s="1" t="str">
        <f t="shared" si="22"/>
        <v>34° 45' 32.65"</v>
      </c>
      <c r="W754">
        <v>112</v>
      </c>
      <c r="X754">
        <v>28</v>
      </c>
      <c r="Y754">
        <v>30.82</v>
      </c>
      <c r="Z754" s="1" t="str">
        <f t="shared" si="23"/>
        <v>112° 28' 30.82"</v>
      </c>
      <c r="AA754">
        <v>4746.47</v>
      </c>
      <c r="AB754" t="s">
        <v>1828</v>
      </c>
      <c r="AC754" t="s">
        <v>1829</v>
      </c>
    </row>
    <row r="755" spans="1:29" x14ac:dyDescent="0.25">
      <c r="A755" t="s">
        <v>2347</v>
      </c>
      <c r="B755" t="s">
        <v>2348</v>
      </c>
      <c r="C755" t="s">
        <v>2349</v>
      </c>
      <c r="D755" t="s">
        <v>1826</v>
      </c>
      <c r="E755" t="s">
        <v>1827</v>
      </c>
      <c r="F755">
        <v>44482.486111111102</v>
      </c>
      <c r="G755">
        <v>112.62</v>
      </c>
      <c r="H755" t="s">
        <v>30</v>
      </c>
      <c r="I755" t="s">
        <v>107</v>
      </c>
      <c r="L755">
        <v>37300</v>
      </c>
      <c r="M755">
        <v>85.11</v>
      </c>
      <c r="N755" t="s">
        <v>30</v>
      </c>
      <c r="O755" t="s">
        <v>38</v>
      </c>
      <c r="R755">
        <v>-27.51</v>
      </c>
      <c r="S755">
        <v>34</v>
      </c>
      <c r="T755">
        <v>46</v>
      </c>
      <c r="U755">
        <v>42.02</v>
      </c>
      <c r="V755" s="1" t="str">
        <f t="shared" si="22"/>
        <v>34° 46' 42.02"</v>
      </c>
      <c r="W755">
        <v>112</v>
      </c>
      <c r="X755">
        <v>25</v>
      </c>
      <c r="Y755">
        <v>29</v>
      </c>
      <c r="Z755" s="1" t="str">
        <f t="shared" si="23"/>
        <v>112° 25' 29"</v>
      </c>
      <c r="AA755">
        <v>4601.8500000000004</v>
      </c>
      <c r="AB755" t="s">
        <v>1828</v>
      </c>
      <c r="AC755" t="s">
        <v>1829</v>
      </c>
    </row>
    <row r="756" spans="1:29" x14ac:dyDescent="0.25">
      <c r="A756" t="s">
        <v>2350</v>
      </c>
      <c r="B756" t="s">
        <v>2351</v>
      </c>
      <c r="C756" t="s">
        <v>2352</v>
      </c>
      <c r="D756" t="s">
        <v>1826</v>
      </c>
      <c r="E756" t="s">
        <v>1827</v>
      </c>
      <c r="F756">
        <v>44482.572916666701</v>
      </c>
      <c r="G756">
        <v>40.729999999999997</v>
      </c>
      <c r="H756" t="s">
        <v>30</v>
      </c>
      <c r="I756" t="s">
        <v>107</v>
      </c>
      <c r="L756">
        <v>37298</v>
      </c>
      <c r="M756">
        <v>20.71</v>
      </c>
      <c r="N756" t="s">
        <v>30</v>
      </c>
      <c r="O756" t="s">
        <v>38</v>
      </c>
      <c r="R756">
        <v>-20.02</v>
      </c>
      <c r="S756">
        <v>34</v>
      </c>
      <c r="T756">
        <v>48</v>
      </c>
      <c r="U756">
        <v>18.18</v>
      </c>
      <c r="V756" s="1" t="str">
        <f t="shared" si="22"/>
        <v>34° 48' 18.18"</v>
      </c>
      <c r="W756">
        <v>112</v>
      </c>
      <c r="X756">
        <v>26</v>
      </c>
      <c r="Y756">
        <v>57.65</v>
      </c>
      <c r="Z756" s="1" t="str">
        <f t="shared" si="23"/>
        <v>112° 26' 57.65"</v>
      </c>
      <c r="AA756">
        <v>4513.79</v>
      </c>
      <c r="AB756" t="s">
        <v>1828</v>
      </c>
      <c r="AC756" t="s">
        <v>1829</v>
      </c>
    </row>
    <row r="757" spans="1:29" x14ac:dyDescent="0.25">
      <c r="A757" t="s">
        <v>2353</v>
      </c>
      <c r="B757" t="s">
        <v>2354</v>
      </c>
      <c r="C757" t="s">
        <v>2355</v>
      </c>
      <c r="D757" t="s">
        <v>1815</v>
      </c>
      <c r="E757" t="s">
        <v>1709</v>
      </c>
      <c r="F757">
        <v>44678.515972222202</v>
      </c>
      <c r="G757">
        <v>713.1</v>
      </c>
      <c r="H757" t="s">
        <v>30</v>
      </c>
      <c r="I757" t="s">
        <v>38</v>
      </c>
      <c r="L757">
        <v>37384</v>
      </c>
      <c r="M757">
        <v>709.7</v>
      </c>
      <c r="N757" t="s">
        <v>30</v>
      </c>
      <c r="O757" t="s">
        <v>38</v>
      </c>
      <c r="R757">
        <v>-3.4</v>
      </c>
      <c r="S757">
        <v>35</v>
      </c>
      <c r="T757">
        <v>21</v>
      </c>
      <c r="U757">
        <v>8.1</v>
      </c>
      <c r="V757" s="1" t="str">
        <f t="shared" si="22"/>
        <v>35° 21' 8.1"</v>
      </c>
      <c r="W757">
        <v>111</v>
      </c>
      <c r="X757">
        <v>50</v>
      </c>
      <c r="Y757">
        <v>48.1</v>
      </c>
      <c r="Z757" s="1" t="str">
        <f t="shared" si="23"/>
        <v>111° 50' 48.1"</v>
      </c>
      <c r="AA757">
        <v>7661</v>
      </c>
      <c r="AB757" t="s">
        <v>1710</v>
      </c>
      <c r="AC757" t="s">
        <v>1816</v>
      </c>
    </row>
    <row r="758" spans="1:29" x14ac:dyDescent="0.25">
      <c r="A758" t="s">
        <v>2356</v>
      </c>
      <c r="B758" t="s">
        <v>2357</v>
      </c>
      <c r="C758" t="s">
        <v>2358</v>
      </c>
      <c r="D758" t="s">
        <v>1858</v>
      </c>
      <c r="E758" t="s">
        <v>1827</v>
      </c>
      <c r="F758">
        <v>44484.34375</v>
      </c>
      <c r="G758">
        <v>532.65</v>
      </c>
      <c r="H758" t="s">
        <v>30</v>
      </c>
      <c r="I758" t="s">
        <v>107</v>
      </c>
      <c r="L758">
        <v>37216</v>
      </c>
      <c r="M758">
        <v>650.87</v>
      </c>
      <c r="N758" t="s">
        <v>30</v>
      </c>
      <c r="O758" t="s">
        <v>38</v>
      </c>
      <c r="R758">
        <v>118.22</v>
      </c>
      <c r="S758">
        <v>34</v>
      </c>
      <c r="T758">
        <v>36</v>
      </c>
      <c r="U758">
        <v>40.15</v>
      </c>
      <c r="V758" s="1" t="str">
        <f t="shared" si="22"/>
        <v>34° 36' 40.15"</v>
      </c>
      <c r="W758">
        <v>112</v>
      </c>
      <c r="X758">
        <v>20</v>
      </c>
      <c r="Y758">
        <v>43.8</v>
      </c>
      <c r="Z758" s="1" t="str">
        <f t="shared" si="23"/>
        <v>112° 20' 43.8"</v>
      </c>
      <c r="AA758">
        <v>5018.34</v>
      </c>
      <c r="AB758" t="s">
        <v>1828</v>
      </c>
      <c r="AC758" t="s">
        <v>1859</v>
      </c>
    </row>
    <row r="759" spans="1:29" x14ac:dyDescent="0.25">
      <c r="A759" t="s">
        <v>2359</v>
      </c>
      <c r="B759" t="s">
        <v>2360</v>
      </c>
      <c r="C759" t="s">
        <v>2361</v>
      </c>
      <c r="D759" t="s">
        <v>1826</v>
      </c>
      <c r="E759" t="s">
        <v>1827</v>
      </c>
      <c r="F759">
        <v>44484</v>
      </c>
      <c r="G759">
        <v>406.07</v>
      </c>
      <c r="H759" t="s">
        <v>30</v>
      </c>
      <c r="I759" t="s">
        <v>107</v>
      </c>
      <c r="L759">
        <v>37299</v>
      </c>
      <c r="M759">
        <v>377.45</v>
      </c>
      <c r="N759" t="s">
        <v>30</v>
      </c>
      <c r="O759" t="s">
        <v>38</v>
      </c>
      <c r="R759">
        <v>-28.62</v>
      </c>
      <c r="S759">
        <v>34</v>
      </c>
      <c r="T759">
        <v>41</v>
      </c>
      <c r="U759">
        <v>33.729999999999997</v>
      </c>
      <c r="V759" s="1" t="str">
        <f t="shared" si="22"/>
        <v>34° 41' 33.73"</v>
      </c>
      <c r="W759">
        <v>112</v>
      </c>
      <c r="X759">
        <v>22</v>
      </c>
      <c r="Y759">
        <v>35.25</v>
      </c>
      <c r="Z759" s="1" t="str">
        <f t="shared" si="23"/>
        <v>112° 22' 35.25"</v>
      </c>
      <c r="AA759">
        <v>4915.24</v>
      </c>
      <c r="AB759" t="s">
        <v>1828</v>
      </c>
      <c r="AC759" t="s">
        <v>1829</v>
      </c>
    </row>
    <row r="760" spans="1:29" x14ac:dyDescent="0.25">
      <c r="A760" t="s">
        <v>2362</v>
      </c>
      <c r="B760" t="s">
        <v>2363</v>
      </c>
      <c r="C760" t="s">
        <v>2330</v>
      </c>
      <c r="D760" t="s">
        <v>1826</v>
      </c>
      <c r="E760" t="s">
        <v>1827</v>
      </c>
      <c r="F760">
        <v>44721.5</v>
      </c>
      <c r="G760">
        <v>399.97</v>
      </c>
      <c r="H760" t="s">
        <v>30</v>
      </c>
      <c r="I760" t="s">
        <v>107</v>
      </c>
      <c r="L760">
        <v>37391</v>
      </c>
      <c r="M760">
        <v>370.36</v>
      </c>
      <c r="N760" t="s">
        <v>30</v>
      </c>
      <c r="O760" t="s">
        <v>38</v>
      </c>
      <c r="R760">
        <v>-29.61</v>
      </c>
      <c r="S760">
        <v>34</v>
      </c>
      <c r="T760">
        <v>40</v>
      </c>
      <c r="U760">
        <v>19.75</v>
      </c>
      <c r="V760" s="1" t="str">
        <f t="shared" si="22"/>
        <v>34° 40' 19.75"</v>
      </c>
      <c r="W760">
        <v>112</v>
      </c>
      <c r="X760">
        <v>27</v>
      </c>
      <c r="Y760">
        <v>0.52</v>
      </c>
      <c r="Z760" s="1" t="str">
        <f t="shared" si="23"/>
        <v>112° 27' 0.52"</v>
      </c>
      <c r="AA760">
        <v>5007.63</v>
      </c>
      <c r="AB760" t="s">
        <v>1828</v>
      </c>
      <c r="AC760" t="s">
        <v>1829</v>
      </c>
    </row>
    <row r="761" spans="1:29" x14ac:dyDescent="0.25">
      <c r="A761" t="s">
        <v>2364</v>
      </c>
      <c r="B761" t="s">
        <v>2365</v>
      </c>
      <c r="C761" t="s">
        <v>2366</v>
      </c>
      <c r="D761" t="s">
        <v>627</v>
      </c>
      <c r="E761" t="s">
        <v>628</v>
      </c>
      <c r="F761">
        <v>44509</v>
      </c>
      <c r="G761">
        <v>354.94</v>
      </c>
      <c r="H761" t="s">
        <v>30</v>
      </c>
      <c r="I761" t="s">
        <v>107</v>
      </c>
      <c r="L761">
        <v>37208</v>
      </c>
      <c r="M761">
        <v>355.3</v>
      </c>
      <c r="N761" t="s">
        <v>30</v>
      </c>
      <c r="O761" t="s">
        <v>38</v>
      </c>
      <c r="R761">
        <v>0.36</v>
      </c>
      <c r="S761">
        <v>32</v>
      </c>
      <c r="T761">
        <v>36</v>
      </c>
      <c r="U761">
        <v>36</v>
      </c>
      <c r="V761" s="1" t="str">
        <f t="shared" si="22"/>
        <v>32° 36' 36"</v>
      </c>
      <c r="W761">
        <v>111</v>
      </c>
      <c r="X761">
        <v>33</v>
      </c>
      <c r="Y761">
        <v>1.59</v>
      </c>
      <c r="Z761" s="1" t="str">
        <f t="shared" si="23"/>
        <v>111° 33' 1.59"</v>
      </c>
      <c r="AA761">
        <v>1663.71</v>
      </c>
      <c r="AB761" t="s">
        <v>629</v>
      </c>
      <c r="AC761" t="s">
        <v>630</v>
      </c>
    </row>
    <row r="762" spans="1:29" x14ac:dyDescent="0.25">
      <c r="A762" t="s">
        <v>2367</v>
      </c>
      <c r="B762" t="s">
        <v>2368</v>
      </c>
      <c r="D762" t="s">
        <v>305</v>
      </c>
      <c r="E762" t="s">
        <v>305</v>
      </c>
      <c r="F762">
        <v>44491.458333333299</v>
      </c>
      <c r="G762">
        <v>52.38</v>
      </c>
      <c r="H762" t="s">
        <v>30</v>
      </c>
      <c r="I762" t="s">
        <v>107</v>
      </c>
      <c r="L762">
        <v>37223</v>
      </c>
      <c r="M762">
        <v>35.340000000000003</v>
      </c>
      <c r="N762" t="s">
        <v>30</v>
      </c>
      <c r="O762" t="s">
        <v>38</v>
      </c>
      <c r="R762">
        <v>-17.04</v>
      </c>
      <c r="S762">
        <v>32</v>
      </c>
      <c r="T762">
        <v>41</v>
      </c>
      <c r="U762">
        <v>11.91</v>
      </c>
      <c r="V762" s="1" t="str">
        <f t="shared" si="22"/>
        <v>32° 41' 11.91"</v>
      </c>
      <c r="W762">
        <v>109</v>
      </c>
      <c r="X762">
        <v>41</v>
      </c>
      <c r="Y762">
        <v>37.56</v>
      </c>
      <c r="Z762" s="1" t="str">
        <f t="shared" si="23"/>
        <v>109° 41' 37.56"</v>
      </c>
      <c r="AA762">
        <v>3341.21</v>
      </c>
      <c r="AB762" t="s">
        <v>306</v>
      </c>
      <c r="AC762" t="s">
        <v>643</v>
      </c>
    </row>
    <row r="763" spans="1:29" x14ac:dyDescent="0.25">
      <c r="A763" t="s">
        <v>2369</v>
      </c>
      <c r="B763" t="s">
        <v>2370</v>
      </c>
      <c r="D763" t="s">
        <v>627</v>
      </c>
      <c r="E763" t="s">
        <v>628</v>
      </c>
      <c r="F763">
        <v>44589.604166666701</v>
      </c>
      <c r="G763">
        <v>144.02000000000001</v>
      </c>
      <c r="H763" t="s">
        <v>30</v>
      </c>
      <c r="I763" t="s">
        <v>107</v>
      </c>
      <c r="L763">
        <v>37298</v>
      </c>
      <c r="M763">
        <v>130.69999999999999</v>
      </c>
      <c r="N763" t="s">
        <v>30</v>
      </c>
      <c r="O763" t="s">
        <v>38</v>
      </c>
      <c r="R763">
        <v>-13.32</v>
      </c>
      <c r="S763">
        <v>32</v>
      </c>
      <c r="T763">
        <v>51</v>
      </c>
      <c r="U763">
        <v>8.77</v>
      </c>
      <c r="V763" s="1" t="str">
        <f t="shared" si="22"/>
        <v>32° 51' 8.77"</v>
      </c>
      <c r="W763">
        <v>111</v>
      </c>
      <c r="X763">
        <v>34</v>
      </c>
      <c r="Y763">
        <v>30.4</v>
      </c>
      <c r="Z763" s="1" t="str">
        <f t="shared" si="23"/>
        <v>111° 34' 30.4"</v>
      </c>
      <c r="AA763">
        <v>1477.02</v>
      </c>
      <c r="AB763" t="s">
        <v>629</v>
      </c>
      <c r="AC763" t="s">
        <v>630</v>
      </c>
    </row>
    <row r="764" spans="1:29" x14ac:dyDescent="0.25">
      <c r="A764" t="s">
        <v>2371</v>
      </c>
      <c r="B764" t="s">
        <v>2372</v>
      </c>
      <c r="C764" t="s">
        <v>2373</v>
      </c>
      <c r="D764" t="s">
        <v>816</v>
      </c>
      <c r="E764" t="s">
        <v>628</v>
      </c>
      <c r="F764">
        <v>44589.46875</v>
      </c>
      <c r="G764">
        <v>477.6</v>
      </c>
      <c r="H764" t="s">
        <v>30</v>
      </c>
      <c r="I764" t="s">
        <v>107</v>
      </c>
      <c r="L764">
        <v>37298</v>
      </c>
      <c r="M764">
        <v>572.9</v>
      </c>
      <c r="N764" t="s">
        <v>30</v>
      </c>
      <c r="O764" t="s">
        <v>38</v>
      </c>
      <c r="R764">
        <v>95.3</v>
      </c>
      <c r="S764">
        <v>32</v>
      </c>
      <c r="T764">
        <v>57</v>
      </c>
      <c r="U764">
        <v>14.14</v>
      </c>
      <c r="V764" s="1" t="str">
        <f t="shared" si="22"/>
        <v>32° 57' 14.14"</v>
      </c>
      <c r="W764">
        <v>112</v>
      </c>
      <c r="X764">
        <v>6</v>
      </c>
      <c r="Y764">
        <v>33.340000000000003</v>
      </c>
      <c r="Z764" s="1" t="str">
        <f t="shared" si="23"/>
        <v>112° 6' 33.34"</v>
      </c>
      <c r="AA764">
        <v>1316</v>
      </c>
      <c r="AB764" t="s">
        <v>629</v>
      </c>
      <c r="AC764" t="s">
        <v>817</v>
      </c>
    </row>
    <row r="765" spans="1:29" x14ac:dyDescent="0.25">
      <c r="A765" t="s">
        <v>2374</v>
      </c>
      <c r="B765" t="s">
        <v>2375</v>
      </c>
      <c r="C765" t="s">
        <v>2376</v>
      </c>
      <c r="D765" t="s">
        <v>1572</v>
      </c>
      <c r="E765" t="s">
        <v>1046</v>
      </c>
      <c r="F765">
        <v>44495.529861111099</v>
      </c>
      <c r="G765">
        <v>294.39</v>
      </c>
      <c r="H765" t="s">
        <v>30</v>
      </c>
      <c r="I765" t="s">
        <v>107</v>
      </c>
      <c r="L765">
        <v>37201</v>
      </c>
      <c r="M765">
        <v>394.6</v>
      </c>
      <c r="N765" t="s">
        <v>30</v>
      </c>
      <c r="O765" t="s">
        <v>38</v>
      </c>
      <c r="R765">
        <v>100.21</v>
      </c>
      <c r="S765">
        <v>33</v>
      </c>
      <c r="T765">
        <v>48</v>
      </c>
      <c r="U765">
        <v>23.47</v>
      </c>
      <c r="V765" s="1" t="str">
        <f t="shared" si="22"/>
        <v>33° 48' 23.47"</v>
      </c>
      <c r="W765">
        <v>111</v>
      </c>
      <c r="X765">
        <v>51</v>
      </c>
      <c r="Y765">
        <v>52.03</v>
      </c>
      <c r="Z765" s="1" t="str">
        <f t="shared" si="23"/>
        <v>111° 51' 52.03"</v>
      </c>
      <c r="AA765">
        <v>2670.16</v>
      </c>
      <c r="AB765" t="s">
        <v>1047</v>
      </c>
      <c r="AC765" t="s">
        <v>1573</v>
      </c>
    </row>
    <row r="766" spans="1:29" x14ac:dyDescent="0.25">
      <c r="A766" t="s">
        <v>2377</v>
      </c>
      <c r="B766" t="s">
        <v>2378</v>
      </c>
      <c r="C766" t="s">
        <v>2379</v>
      </c>
      <c r="D766" t="s">
        <v>1815</v>
      </c>
      <c r="E766" t="s">
        <v>1709</v>
      </c>
      <c r="F766">
        <v>44671.452083333301</v>
      </c>
      <c r="G766">
        <v>49.5</v>
      </c>
      <c r="H766" t="s">
        <v>30</v>
      </c>
      <c r="I766" t="s">
        <v>38</v>
      </c>
      <c r="L766">
        <v>37340</v>
      </c>
      <c r="M766">
        <v>52.6</v>
      </c>
      <c r="N766" t="s">
        <v>30</v>
      </c>
      <c r="O766" t="s">
        <v>38</v>
      </c>
      <c r="R766">
        <v>3.1</v>
      </c>
      <c r="S766">
        <v>34</v>
      </c>
      <c r="T766">
        <v>36</v>
      </c>
      <c r="U766">
        <v>37.6</v>
      </c>
      <c r="V766" s="1" t="str">
        <f t="shared" si="22"/>
        <v>34° 36' 37.6"</v>
      </c>
      <c r="W766">
        <v>111</v>
      </c>
      <c r="X766">
        <v>50</v>
      </c>
      <c r="Y766">
        <v>13.7</v>
      </c>
      <c r="Z766" s="1" t="str">
        <f t="shared" si="23"/>
        <v>111° 50' 13.7"</v>
      </c>
      <c r="AA766">
        <v>3190</v>
      </c>
      <c r="AB766" t="s">
        <v>1710</v>
      </c>
      <c r="AC766" t="s">
        <v>1816</v>
      </c>
    </row>
    <row r="767" spans="1:29" x14ac:dyDescent="0.25">
      <c r="A767" t="s">
        <v>2380</v>
      </c>
      <c r="B767" t="s">
        <v>2381</v>
      </c>
      <c r="C767" t="s">
        <v>2382</v>
      </c>
      <c r="D767" t="s">
        <v>1858</v>
      </c>
      <c r="E767" t="s">
        <v>1827</v>
      </c>
      <c r="F767">
        <v>44482.427083333299</v>
      </c>
      <c r="G767">
        <v>74.92</v>
      </c>
      <c r="H767" t="s">
        <v>30</v>
      </c>
      <c r="I767" t="s">
        <v>107</v>
      </c>
      <c r="L767">
        <v>37301</v>
      </c>
      <c r="M767">
        <v>61.98</v>
      </c>
      <c r="N767" t="s">
        <v>30</v>
      </c>
      <c r="O767" t="s">
        <v>38</v>
      </c>
      <c r="R767">
        <v>-12.94</v>
      </c>
      <c r="S767">
        <v>34</v>
      </c>
      <c r="T767">
        <v>40</v>
      </c>
      <c r="U767">
        <v>20.09</v>
      </c>
      <c r="V767" s="1" t="str">
        <f t="shared" si="22"/>
        <v>34° 40' 20.09"</v>
      </c>
      <c r="W767">
        <v>112</v>
      </c>
      <c r="X767">
        <v>14</v>
      </c>
      <c r="Y767">
        <v>35.07</v>
      </c>
      <c r="Z767" s="1" t="str">
        <f t="shared" si="23"/>
        <v>112° 14' 35.07"</v>
      </c>
      <c r="AA767">
        <v>5257.81</v>
      </c>
      <c r="AB767" t="s">
        <v>1828</v>
      </c>
      <c r="AC767" t="s">
        <v>1859</v>
      </c>
    </row>
    <row r="768" spans="1:29" x14ac:dyDescent="0.25">
      <c r="A768" t="s">
        <v>2383</v>
      </c>
      <c r="B768" t="s">
        <v>2384</v>
      </c>
      <c r="C768" t="s">
        <v>2385</v>
      </c>
      <c r="D768" t="s">
        <v>1826</v>
      </c>
      <c r="E768" t="s">
        <v>1827</v>
      </c>
      <c r="F768">
        <v>44482.458333333299</v>
      </c>
      <c r="G768">
        <v>443.55</v>
      </c>
      <c r="H768" t="s">
        <v>30</v>
      </c>
      <c r="I768" t="s">
        <v>107</v>
      </c>
      <c r="L768">
        <v>37299</v>
      </c>
      <c r="M768">
        <v>401.27</v>
      </c>
      <c r="N768" t="s">
        <v>30</v>
      </c>
      <c r="O768" t="s">
        <v>38</v>
      </c>
      <c r="R768">
        <v>-42.28</v>
      </c>
      <c r="S768">
        <v>34</v>
      </c>
      <c r="T768">
        <v>38</v>
      </c>
      <c r="U768">
        <v>54.55</v>
      </c>
      <c r="V768" s="1" t="str">
        <f t="shared" si="22"/>
        <v>34° 38' 54.55"</v>
      </c>
      <c r="W768">
        <v>112</v>
      </c>
      <c r="X768">
        <v>20</v>
      </c>
      <c r="Y768">
        <v>27.49</v>
      </c>
      <c r="Z768" s="1" t="str">
        <f t="shared" si="23"/>
        <v>112° 20' 27.49"</v>
      </c>
      <c r="AA768">
        <v>4949.32</v>
      </c>
      <c r="AB768" t="s">
        <v>1828</v>
      </c>
      <c r="AC768" t="s">
        <v>1829</v>
      </c>
    </row>
    <row r="769" spans="1:29" x14ac:dyDescent="0.25">
      <c r="A769" t="s">
        <v>2386</v>
      </c>
      <c r="B769" t="s">
        <v>2387</v>
      </c>
      <c r="C769" t="s">
        <v>2388</v>
      </c>
      <c r="D769" t="s">
        <v>1858</v>
      </c>
      <c r="E769" t="s">
        <v>1827</v>
      </c>
      <c r="F769">
        <v>44722.416666666701</v>
      </c>
      <c r="G769">
        <v>324.10000000000002</v>
      </c>
      <c r="H769" t="s">
        <v>30</v>
      </c>
      <c r="I769" t="s">
        <v>107</v>
      </c>
      <c r="L769">
        <v>37389</v>
      </c>
      <c r="M769">
        <v>315.8</v>
      </c>
      <c r="N769" t="s">
        <v>30</v>
      </c>
      <c r="O769" t="s">
        <v>38</v>
      </c>
      <c r="R769">
        <v>-8.3000000000000007</v>
      </c>
      <c r="S769">
        <v>34</v>
      </c>
      <c r="T769">
        <v>39</v>
      </c>
      <c r="U769">
        <v>7.09</v>
      </c>
      <c r="V769" s="1" t="str">
        <f t="shared" si="22"/>
        <v>34° 39' 7.09"</v>
      </c>
      <c r="W769">
        <v>112</v>
      </c>
      <c r="X769">
        <v>15</v>
      </c>
      <c r="Y769">
        <v>45.41</v>
      </c>
      <c r="Z769" s="1" t="str">
        <f t="shared" si="23"/>
        <v>112° 15' 45.41"</v>
      </c>
      <c r="AA769">
        <v>5067.21</v>
      </c>
      <c r="AB769" t="s">
        <v>1828</v>
      </c>
      <c r="AC769" t="s">
        <v>1859</v>
      </c>
    </row>
    <row r="770" spans="1:29" x14ac:dyDescent="0.25">
      <c r="A770" t="s">
        <v>2389</v>
      </c>
      <c r="B770" t="s">
        <v>2390</v>
      </c>
      <c r="C770" t="s">
        <v>2391</v>
      </c>
      <c r="D770" t="s">
        <v>1826</v>
      </c>
      <c r="E770" t="s">
        <v>1827</v>
      </c>
      <c r="F770">
        <v>44482.552083333299</v>
      </c>
      <c r="G770">
        <v>335.62</v>
      </c>
      <c r="H770" t="s">
        <v>30</v>
      </c>
      <c r="I770" t="s">
        <v>107</v>
      </c>
      <c r="L770">
        <v>37298</v>
      </c>
      <c r="M770">
        <v>306.38</v>
      </c>
      <c r="N770" t="s">
        <v>30</v>
      </c>
      <c r="O770" t="s">
        <v>38</v>
      </c>
      <c r="R770">
        <v>-29.24</v>
      </c>
      <c r="S770">
        <v>34</v>
      </c>
      <c r="T770">
        <v>43</v>
      </c>
      <c r="U770">
        <v>51.9</v>
      </c>
      <c r="V770" s="1" t="str">
        <f t="shared" si="22"/>
        <v>34° 43' 51.9"</v>
      </c>
      <c r="W770">
        <v>112</v>
      </c>
      <c r="X770">
        <v>28</v>
      </c>
      <c r="Y770">
        <v>8.69</v>
      </c>
      <c r="Z770" s="1" t="str">
        <f t="shared" si="23"/>
        <v>112° 28' 8.69"</v>
      </c>
      <c r="AA770">
        <v>4818.78</v>
      </c>
      <c r="AB770" t="s">
        <v>1828</v>
      </c>
      <c r="AC770" t="s">
        <v>1829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1EB41-0AA6-4AAA-B16E-91F3AE933A59}">
  <dimension ref="A1:AQ770"/>
  <sheetViews>
    <sheetView topLeftCell="D736" workbookViewId="0">
      <selection sqref="A1:S770"/>
    </sheetView>
  </sheetViews>
  <sheetFormatPr defaultRowHeight="15" x14ac:dyDescent="0.25"/>
  <cols>
    <col min="1" max="1" width="37.28515625" bestFit="1" customWidth="1"/>
    <col min="2" max="2" width="52" bestFit="1" customWidth="1"/>
    <col min="3" max="3" width="22.42578125" bestFit="1" customWidth="1"/>
    <col min="4" max="4" width="17.85546875" bestFit="1" customWidth="1"/>
    <col min="5" max="5" width="17.7109375" bestFit="1" customWidth="1"/>
    <col min="6" max="6" width="17.42578125" style="1" bestFit="1" customWidth="1"/>
    <col min="7" max="7" width="19.28515625" style="1" bestFit="1" customWidth="1"/>
    <col min="8" max="8" width="15" bestFit="1" customWidth="1"/>
    <col min="9" max="9" width="13.28515625" bestFit="1" customWidth="1"/>
    <col min="10" max="10" width="10.42578125" bestFit="1" customWidth="1"/>
    <col min="11" max="11" width="16.42578125" bestFit="1" customWidth="1"/>
    <col min="12" max="12" width="16.140625" bestFit="1" customWidth="1"/>
    <col min="13" max="13" width="18.28515625" bestFit="1" customWidth="1"/>
    <col min="14" max="14" width="13.28515625" bestFit="1" customWidth="1"/>
    <col min="15" max="15" width="8.140625" bestFit="1" customWidth="1"/>
    <col min="16" max="16" width="16.42578125" bestFit="1" customWidth="1"/>
    <col min="17" max="17" width="16.140625" bestFit="1" customWidth="1"/>
    <col min="18" max="18" width="34" bestFit="1" customWidth="1"/>
    <col min="19" max="19" width="11.5703125" bestFit="1" customWidth="1"/>
    <col min="20" max="20" width="11.5703125" customWidth="1"/>
  </cols>
  <sheetData>
    <row r="1" spans="1:43" s="2" customFormat="1" x14ac:dyDescent="0.25">
      <c r="A1" s="2" t="s">
        <v>2394</v>
      </c>
      <c r="B1" s="2" t="s">
        <v>2395</v>
      </c>
      <c r="C1" s="2" t="s">
        <v>2396</v>
      </c>
      <c r="D1" s="2" t="s">
        <v>2397</v>
      </c>
      <c r="E1" s="2" t="s">
        <v>2398</v>
      </c>
      <c r="F1" s="2" t="s">
        <v>2400</v>
      </c>
      <c r="G1" s="2" t="s">
        <v>2399</v>
      </c>
      <c r="H1" s="2" t="s">
        <v>2401</v>
      </c>
      <c r="I1" s="2" t="s">
        <v>2402</v>
      </c>
      <c r="J1" s="2" t="s">
        <v>2403</v>
      </c>
      <c r="K1" s="2" t="s">
        <v>2404</v>
      </c>
      <c r="L1" s="2" t="s">
        <v>2405</v>
      </c>
      <c r="M1" s="2" t="s">
        <v>2406</v>
      </c>
      <c r="N1" s="2" t="s">
        <v>2407</v>
      </c>
      <c r="O1" s="2" t="s">
        <v>2408</v>
      </c>
      <c r="P1" s="2" t="s">
        <v>2409</v>
      </c>
      <c r="Q1" s="2" t="s">
        <v>2410</v>
      </c>
      <c r="R1" s="2" t="s">
        <v>2411</v>
      </c>
      <c r="S1" s="2" t="s">
        <v>2412</v>
      </c>
      <c r="U1" s="2" t="s">
        <v>3</v>
      </c>
      <c r="V1" s="2" t="s">
        <v>4</v>
      </c>
      <c r="Y1" s="2" t="s">
        <v>7</v>
      </c>
      <c r="AF1" s="2" t="s">
        <v>13</v>
      </c>
      <c r="AK1" s="2" t="s">
        <v>18</v>
      </c>
      <c r="AL1" s="2" t="s">
        <v>19</v>
      </c>
      <c r="AM1" s="2" t="s">
        <v>20</v>
      </c>
      <c r="AO1" s="2" t="s">
        <v>21</v>
      </c>
      <c r="AP1" s="2" t="s">
        <v>22</v>
      </c>
      <c r="AQ1" s="2" t="s">
        <v>23</v>
      </c>
    </row>
    <row r="2" spans="1:43" x14ac:dyDescent="0.25">
      <c r="A2" t="s">
        <v>1671</v>
      </c>
      <c r="B2" t="s">
        <v>1672</v>
      </c>
      <c r="C2" t="s">
        <v>1668</v>
      </c>
      <c r="D2" t="s">
        <v>1667</v>
      </c>
      <c r="E2" t="s">
        <v>1669</v>
      </c>
      <c r="F2" s="1" t="str">
        <f t="shared" ref="F2:F65" si="0">CONCATENATE(AK2,"° ",AL2,"' ",AM2,"""")</f>
        <v>34° 4' 20.4"</v>
      </c>
      <c r="G2" s="1" t="str">
        <f t="shared" ref="G2:G65" si="1">CONCATENATE(AO2,"° ",AP2,"' ",AQ2,"""")</f>
        <v>112° 7' 58.4"</v>
      </c>
      <c r="H2">
        <v>2030</v>
      </c>
      <c r="I2">
        <v>37179</v>
      </c>
      <c r="J2">
        <v>41.1</v>
      </c>
      <c r="K2" t="s">
        <v>38</v>
      </c>
      <c r="N2">
        <v>44504.431250000001</v>
      </c>
      <c r="O2">
        <v>45.1</v>
      </c>
      <c r="P2" t="s">
        <v>38</v>
      </c>
      <c r="S2">
        <v>-4</v>
      </c>
      <c r="U2" t="s">
        <v>1670</v>
      </c>
      <c r="V2" t="s">
        <v>1670</v>
      </c>
      <c r="Y2" t="s">
        <v>30</v>
      </c>
      <c r="AF2" t="s">
        <v>30</v>
      </c>
      <c r="AK2">
        <v>34</v>
      </c>
      <c r="AL2">
        <v>4</v>
      </c>
      <c r="AM2">
        <v>20.399999999999999</v>
      </c>
      <c r="AO2">
        <v>112</v>
      </c>
      <c r="AP2">
        <v>7</v>
      </c>
      <c r="AQ2">
        <v>58.4</v>
      </c>
    </row>
    <row r="3" spans="1:43" x14ac:dyDescent="0.25">
      <c r="A3" t="s">
        <v>1671</v>
      </c>
      <c r="B3" t="s">
        <v>1672</v>
      </c>
      <c r="C3" t="s">
        <v>1728</v>
      </c>
      <c r="D3" t="s">
        <v>1727</v>
      </c>
      <c r="E3" t="s">
        <v>1729</v>
      </c>
      <c r="F3" s="1" t="str">
        <f t="shared" si="0"/>
        <v>34° 11' 13.5"</v>
      </c>
      <c r="G3" s="1" t="str">
        <f t="shared" si="1"/>
        <v>112° 8' 2.47"</v>
      </c>
      <c r="H3">
        <v>3395.32</v>
      </c>
      <c r="I3">
        <v>37179</v>
      </c>
      <c r="J3">
        <v>453.8</v>
      </c>
      <c r="K3" t="s">
        <v>38</v>
      </c>
      <c r="N3">
        <v>44497.583333333299</v>
      </c>
      <c r="O3">
        <v>480.59</v>
      </c>
      <c r="P3" t="s">
        <v>107</v>
      </c>
      <c r="S3">
        <v>-26.79</v>
      </c>
      <c r="U3" t="s">
        <v>1670</v>
      </c>
      <c r="V3" t="s">
        <v>1670</v>
      </c>
      <c r="Y3" t="s">
        <v>30</v>
      </c>
      <c r="AF3" t="s">
        <v>30</v>
      </c>
      <c r="AK3">
        <v>34</v>
      </c>
      <c r="AL3">
        <v>11</v>
      </c>
      <c r="AM3">
        <v>13.5</v>
      </c>
      <c r="AO3">
        <v>112</v>
      </c>
      <c r="AP3">
        <v>8</v>
      </c>
      <c r="AQ3">
        <v>2.4700000000000002</v>
      </c>
    </row>
    <row r="4" spans="1:43" x14ac:dyDescent="0.25">
      <c r="A4" t="s">
        <v>1671</v>
      </c>
      <c r="B4" t="s">
        <v>1672</v>
      </c>
      <c r="C4" t="s">
        <v>1731</v>
      </c>
      <c r="D4" t="s">
        <v>1730</v>
      </c>
      <c r="E4" t="s">
        <v>1732</v>
      </c>
      <c r="F4" s="1" t="str">
        <f t="shared" si="0"/>
        <v>34° 19' 59.5"</v>
      </c>
      <c r="G4" s="1" t="str">
        <f t="shared" si="1"/>
        <v>112° 7' 15.9"</v>
      </c>
      <c r="H4">
        <v>3805</v>
      </c>
      <c r="I4">
        <v>37179</v>
      </c>
      <c r="J4">
        <v>69.099999999999994</v>
      </c>
      <c r="K4" t="s">
        <v>38</v>
      </c>
      <c r="N4">
        <v>44504.526388888902</v>
      </c>
      <c r="O4">
        <v>68.099999999999994</v>
      </c>
      <c r="P4" t="s">
        <v>38</v>
      </c>
      <c r="S4">
        <v>1</v>
      </c>
      <c r="U4" t="s">
        <v>1670</v>
      </c>
      <c r="V4" t="s">
        <v>1670</v>
      </c>
      <c r="Y4" t="s">
        <v>30</v>
      </c>
      <c r="AF4" t="s">
        <v>30</v>
      </c>
      <c r="AK4">
        <v>34</v>
      </c>
      <c r="AL4">
        <v>19</v>
      </c>
      <c r="AM4">
        <v>59.5</v>
      </c>
      <c r="AO4">
        <v>112</v>
      </c>
      <c r="AP4">
        <v>7</v>
      </c>
      <c r="AQ4">
        <v>15.9</v>
      </c>
    </row>
    <row r="5" spans="1:43" x14ac:dyDescent="0.25">
      <c r="A5" t="s">
        <v>1671</v>
      </c>
      <c r="B5" t="s">
        <v>1672</v>
      </c>
      <c r="C5" t="s">
        <v>1799</v>
      </c>
      <c r="D5" t="s">
        <v>1798</v>
      </c>
      <c r="E5" t="s">
        <v>1800</v>
      </c>
      <c r="F5" s="1" t="str">
        <f t="shared" si="0"/>
        <v>34° 23' 52.8"</v>
      </c>
      <c r="G5" s="1" t="str">
        <f t="shared" si="1"/>
        <v>112° 13' 44.8"</v>
      </c>
      <c r="H5">
        <v>4355</v>
      </c>
      <c r="I5">
        <v>37179</v>
      </c>
      <c r="J5">
        <v>19.8</v>
      </c>
      <c r="K5" t="s">
        <v>38</v>
      </c>
      <c r="N5">
        <v>44504.654861111099</v>
      </c>
      <c r="O5">
        <v>23</v>
      </c>
      <c r="P5" t="s">
        <v>31</v>
      </c>
      <c r="S5">
        <v>-3.2</v>
      </c>
      <c r="U5" t="s">
        <v>1670</v>
      </c>
      <c r="V5" t="s">
        <v>1670</v>
      </c>
      <c r="Y5" t="s">
        <v>30</v>
      </c>
      <c r="AF5" t="s">
        <v>30</v>
      </c>
      <c r="AK5">
        <v>34</v>
      </c>
      <c r="AL5">
        <v>23</v>
      </c>
      <c r="AM5">
        <v>52.8</v>
      </c>
      <c r="AO5">
        <v>112</v>
      </c>
      <c r="AP5">
        <v>13</v>
      </c>
      <c r="AQ5">
        <v>44.8</v>
      </c>
    </row>
    <row r="6" spans="1:43" x14ac:dyDescent="0.25">
      <c r="A6" t="s">
        <v>843</v>
      </c>
      <c r="B6" t="s">
        <v>844</v>
      </c>
      <c r="C6" t="s">
        <v>840</v>
      </c>
      <c r="D6" t="s">
        <v>839</v>
      </c>
      <c r="E6" t="s">
        <v>841</v>
      </c>
      <c r="F6" s="1" t="str">
        <f t="shared" si="0"/>
        <v>32° 48' 47.6"</v>
      </c>
      <c r="G6" s="1" t="str">
        <f t="shared" si="1"/>
        <v>110° 18' 29.5"</v>
      </c>
      <c r="H6">
        <v>3515</v>
      </c>
      <c r="I6">
        <v>37208</v>
      </c>
      <c r="J6">
        <v>52.1</v>
      </c>
      <c r="K6" t="s">
        <v>38</v>
      </c>
      <c r="N6">
        <v>44504.520833333299</v>
      </c>
      <c r="O6">
        <v>60</v>
      </c>
      <c r="P6" t="s">
        <v>38</v>
      </c>
      <c r="S6">
        <v>-7.9</v>
      </c>
      <c r="U6" t="s">
        <v>842</v>
      </c>
      <c r="V6" t="s">
        <v>842</v>
      </c>
      <c r="Y6" t="s">
        <v>30</v>
      </c>
      <c r="AF6" t="s">
        <v>30</v>
      </c>
      <c r="AK6">
        <v>32</v>
      </c>
      <c r="AL6">
        <v>48</v>
      </c>
      <c r="AM6">
        <v>47.6</v>
      </c>
      <c r="AO6">
        <v>110</v>
      </c>
      <c r="AP6">
        <v>18</v>
      </c>
      <c r="AQ6">
        <v>29.5</v>
      </c>
    </row>
    <row r="7" spans="1:43" x14ac:dyDescent="0.25">
      <c r="A7" t="s">
        <v>1918</v>
      </c>
      <c r="B7" t="s">
        <v>2136</v>
      </c>
      <c r="C7" t="s">
        <v>2133</v>
      </c>
      <c r="D7" t="s">
        <v>2132</v>
      </c>
      <c r="E7" t="s">
        <v>2134</v>
      </c>
      <c r="F7" s="1" t="str">
        <f t="shared" si="0"/>
        <v>35° 11' 57.5"</v>
      </c>
      <c r="G7" s="1" t="str">
        <f t="shared" si="1"/>
        <v>113° 21' 39.2"</v>
      </c>
      <c r="H7">
        <v>5058</v>
      </c>
      <c r="I7">
        <v>37179</v>
      </c>
      <c r="J7">
        <v>127.7</v>
      </c>
      <c r="K7" t="s">
        <v>38</v>
      </c>
      <c r="N7">
        <v>44491.375</v>
      </c>
      <c r="O7">
        <v>126.8</v>
      </c>
      <c r="P7" t="s">
        <v>31</v>
      </c>
      <c r="S7">
        <v>0.9</v>
      </c>
      <c r="U7" t="s">
        <v>2135</v>
      </c>
      <c r="V7" t="s">
        <v>1917</v>
      </c>
      <c r="Y7" t="s">
        <v>30</v>
      </c>
      <c r="AF7" t="s">
        <v>30</v>
      </c>
      <c r="AK7">
        <v>35</v>
      </c>
      <c r="AL7">
        <v>11</v>
      </c>
      <c r="AM7">
        <v>57.5</v>
      </c>
      <c r="AO7">
        <v>113</v>
      </c>
      <c r="AP7">
        <v>21</v>
      </c>
      <c r="AQ7">
        <v>39.200000000000003</v>
      </c>
    </row>
    <row r="8" spans="1:43" x14ac:dyDescent="0.25">
      <c r="A8" t="s">
        <v>1918</v>
      </c>
      <c r="B8" t="s">
        <v>2136</v>
      </c>
      <c r="C8" t="s">
        <v>2141</v>
      </c>
      <c r="D8" t="s">
        <v>2140</v>
      </c>
      <c r="F8" s="1" t="str">
        <f t="shared" si="0"/>
        <v>35° 17' 9.9"</v>
      </c>
      <c r="G8" s="1" t="str">
        <f t="shared" si="1"/>
        <v>113° 6' 53.9"</v>
      </c>
      <c r="H8">
        <v>5510</v>
      </c>
      <c r="I8">
        <v>37179</v>
      </c>
      <c r="J8">
        <v>486.9</v>
      </c>
      <c r="K8" t="s">
        <v>38</v>
      </c>
      <c r="N8">
        <v>44491.4284722222</v>
      </c>
      <c r="O8">
        <v>488.8</v>
      </c>
      <c r="P8" t="s">
        <v>38</v>
      </c>
      <c r="S8">
        <v>-1.9</v>
      </c>
      <c r="U8" t="s">
        <v>2135</v>
      </c>
      <c r="V8" t="s">
        <v>1917</v>
      </c>
      <c r="Y8" t="s">
        <v>30</v>
      </c>
      <c r="AF8" t="s">
        <v>30</v>
      </c>
      <c r="AK8">
        <v>35</v>
      </c>
      <c r="AL8">
        <v>17</v>
      </c>
      <c r="AM8">
        <v>9.9</v>
      </c>
      <c r="AO8">
        <v>113</v>
      </c>
      <c r="AP8">
        <v>6</v>
      </c>
      <c r="AQ8">
        <v>53.9</v>
      </c>
    </row>
    <row r="9" spans="1:43" x14ac:dyDescent="0.25">
      <c r="A9" t="s">
        <v>1918</v>
      </c>
      <c r="B9" t="s">
        <v>1919</v>
      </c>
      <c r="C9" t="s">
        <v>1915</v>
      </c>
      <c r="D9" t="s">
        <v>1914</v>
      </c>
      <c r="F9" s="1" t="str">
        <f t="shared" si="0"/>
        <v>34° 40' 38.7"</v>
      </c>
      <c r="G9" s="1" t="str">
        <f t="shared" si="1"/>
        <v>113° 34' 46"</v>
      </c>
      <c r="H9">
        <v>1877</v>
      </c>
      <c r="I9">
        <v>37179</v>
      </c>
      <c r="J9">
        <v>14.4</v>
      </c>
      <c r="K9" t="s">
        <v>38</v>
      </c>
      <c r="N9">
        <v>44490.559027777803</v>
      </c>
      <c r="O9">
        <v>16.2</v>
      </c>
      <c r="P9" t="s">
        <v>31</v>
      </c>
      <c r="S9">
        <v>-1.8</v>
      </c>
      <c r="U9" t="s">
        <v>1916</v>
      </c>
      <c r="V9" t="s">
        <v>1917</v>
      </c>
      <c r="Y9" t="s">
        <v>30</v>
      </c>
      <c r="AF9" t="s">
        <v>30</v>
      </c>
      <c r="AK9">
        <v>34</v>
      </c>
      <c r="AL9">
        <v>40</v>
      </c>
      <c r="AM9">
        <v>38.700000000000003</v>
      </c>
      <c r="AO9">
        <v>113</v>
      </c>
      <c r="AP9">
        <v>34</v>
      </c>
      <c r="AQ9">
        <v>46</v>
      </c>
    </row>
    <row r="10" spans="1:43" x14ac:dyDescent="0.25">
      <c r="A10" t="s">
        <v>1918</v>
      </c>
      <c r="B10" t="s">
        <v>1919</v>
      </c>
      <c r="C10" t="s">
        <v>1971</v>
      </c>
      <c r="D10" t="s">
        <v>1970</v>
      </c>
      <c r="E10" t="s">
        <v>1972</v>
      </c>
      <c r="F10" s="1" t="str">
        <f t="shared" si="0"/>
        <v>34° 42' 23.3"</v>
      </c>
      <c r="G10" s="1" t="str">
        <f t="shared" si="1"/>
        <v>113° 37' 0.9"</v>
      </c>
      <c r="H10">
        <v>2040</v>
      </c>
      <c r="I10">
        <v>37179</v>
      </c>
      <c r="J10">
        <v>104.7</v>
      </c>
      <c r="K10" t="s">
        <v>38</v>
      </c>
      <c r="N10">
        <v>44490.576388888898</v>
      </c>
      <c r="O10">
        <v>100.6</v>
      </c>
      <c r="P10" t="s">
        <v>31</v>
      </c>
      <c r="S10">
        <v>4.0999999999999996</v>
      </c>
      <c r="U10" t="s">
        <v>1916</v>
      </c>
      <c r="V10" t="s">
        <v>1917</v>
      </c>
      <c r="Y10" t="s">
        <v>30</v>
      </c>
      <c r="AF10" t="s">
        <v>30</v>
      </c>
      <c r="AK10">
        <v>34</v>
      </c>
      <c r="AL10">
        <v>42</v>
      </c>
      <c r="AM10">
        <v>23.3</v>
      </c>
      <c r="AO10">
        <v>113</v>
      </c>
      <c r="AP10">
        <v>37</v>
      </c>
      <c r="AQ10">
        <v>0.9</v>
      </c>
    </row>
    <row r="11" spans="1:43" x14ac:dyDescent="0.25">
      <c r="A11" t="s">
        <v>1918</v>
      </c>
      <c r="B11" t="s">
        <v>1919</v>
      </c>
      <c r="C11" t="s">
        <v>2040</v>
      </c>
      <c r="D11" t="s">
        <v>2039</v>
      </c>
      <c r="E11" t="s">
        <v>2041</v>
      </c>
      <c r="F11" s="1" t="str">
        <f t="shared" si="0"/>
        <v>34° 53' 30.9"</v>
      </c>
      <c r="G11" s="1" t="str">
        <f t="shared" si="1"/>
        <v>113° 38' 50.5"</v>
      </c>
      <c r="H11">
        <v>2479</v>
      </c>
      <c r="I11">
        <v>37179</v>
      </c>
      <c r="J11">
        <v>58.7</v>
      </c>
      <c r="K11" t="s">
        <v>38</v>
      </c>
      <c r="L11" t="s">
        <v>582</v>
      </c>
      <c r="N11">
        <v>44490.600694444402</v>
      </c>
      <c r="O11">
        <v>49.5</v>
      </c>
      <c r="P11" t="s">
        <v>31</v>
      </c>
      <c r="Q11" t="s">
        <v>582</v>
      </c>
      <c r="S11">
        <v>9.1999999999999993</v>
      </c>
      <c r="U11" t="s">
        <v>1916</v>
      </c>
      <c r="V11" t="s">
        <v>1917</v>
      </c>
      <c r="Y11" t="s">
        <v>30</v>
      </c>
      <c r="AF11" t="s">
        <v>30</v>
      </c>
      <c r="AK11">
        <v>34</v>
      </c>
      <c r="AL11">
        <v>53</v>
      </c>
      <c r="AM11">
        <v>30.9</v>
      </c>
      <c r="AO11">
        <v>113</v>
      </c>
      <c r="AP11">
        <v>38</v>
      </c>
      <c r="AQ11">
        <v>50.5</v>
      </c>
    </row>
    <row r="12" spans="1:43" x14ac:dyDescent="0.25">
      <c r="A12" t="s">
        <v>1918</v>
      </c>
      <c r="B12" t="s">
        <v>1919</v>
      </c>
      <c r="C12" t="s">
        <v>2124</v>
      </c>
      <c r="D12" t="s">
        <v>2123</v>
      </c>
      <c r="E12" t="s">
        <v>2125</v>
      </c>
      <c r="F12" s="1" t="str">
        <f t="shared" si="0"/>
        <v>35° 11' 20.2"</v>
      </c>
      <c r="G12" s="1" t="str">
        <f t="shared" si="1"/>
        <v>113° 37' 7.9"</v>
      </c>
      <c r="H12">
        <v>3630</v>
      </c>
      <c r="I12">
        <v>37179</v>
      </c>
      <c r="J12">
        <v>373.7</v>
      </c>
      <c r="K12" t="s">
        <v>38</v>
      </c>
      <c r="N12">
        <v>44487.482638888898</v>
      </c>
      <c r="O12">
        <v>371.7</v>
      </c>
      <c r="P12" t="s">
        <v>38</v>
      </c>
      <c r="S12">
        <v>2</v>
      </c>
      <c r="U12" t="s">
        <v>1916</v>
      </c>
      <c r="V12" t="s">
        <v>1917</v>
      </c>
      <c r="Y12" t="s">
        <v>30</v>
      </c>
      <c r="AF12" t="s">
        <v>30</v>
      </c>
      <c r="AK12">
        <v>35</v>
      </c>
      <c r="AL12">
        <v>11</v>
      </c>
      <c r="AM12">
        <v>20.2</v>
      </c>
      <c r="AO12">
        <v>113</v>
      </c>
      <c r="AP12">
        <v>37</v>
      </c>
      <c r="AQ12">
        <v>7.9</v>
      </c>
    </row>
    <row r="13" spans="1:43" x14ac:dyDescent="0.25">
      <c r="A13" t="s">
        <v>1918</v>
      </c>
      <c r="B13" t="s">
        <v>1919</v>
      </c>
      <c r="C13" t="s">
        <v>2143</v>
      </c>
      <c r="D13" t="s">
        <v>2142</v>
      </c>
      <c r="E13" t="s">
        <v>2144</v>
      </c>
      <c r="F13" s="1" t="str">
        <f t="shared" si="0"/>
        <v>35° 20' 20.2"</v>
      </c>
      <c r="G13" s="1" t="str">
        <f t="shared" si="1"/>
        <v>113° 41' 13.2"</v>
      </c>
      <c r="H13">
        <v>3762</v>
      </c>
      <c r="I13">
        <v>37208</v>
      </c>
      <c r="J13">
        <v>256.60000000000002</v>
      </c>
      <c r="K13" t="s">
        <v>38</v>
      </c>
      <c r="N13">
        <v>44487.552083333299</v>
      </c>
      <c r="O13">
        <v>276.39999999999998</v>
      </c>
      <c r="P13" t="s">
        <v>38</v>
      </c>
      <c r="S13">
        <v>-19.8</v>
      </c>
      <c r="U13" t="s">
        <v>1916</v>
      </c>
      <c r="V13" t="s">
        <v>1917</v>
      </c>
      <c r="Y13" t="s">
        <v>30</v>
      </c>
      <c r="AF13" t="s">
        <v>30</v>
      </c>
      <c r="AK13">
        <v>35</v>
      </c>
      <c r="AL13">
        <v>20</v>
      </c>
      <c r="AM13">
        <v>20.2</v>
      </c>
      <c r="AO13">
        <v>113</v>
      </c>
      <c r="AP13">
        <v>41</v>
      </c>
      <c r="AQ13">
        <v>13.2</v>
      </c>
    </row>
    <row r="14" spans="1:43" x14ac:dyDescent="0.25">
      <c r="A14" t="s">
        <v>1725</v>
      </c>
      <c r="B14" t="s">
        <v>1726</v>
      </c>
      <c r="C14" t="s">
        <v>1721</v>
      </c>
      <c r="D14" t="s">
        <v>1720</v>
      </c>
      <c r="E14" t="s">
        <v>1722</v>
      </c>
      <c r="F14" s="1" t="str">
        <f t="shared" si="0"/>
        <v>34° 8' 52.1"</v>
      </c>
      <c r="G14" s="1" t="str">
        <f t="shared" si="1"/>
        <v>113° 12' 25.1"</v>
      </c>
      <c r="H14">
        <v>2360</v>
      </c>
      <c r="I14">
        <v>37270</v>
      </c>
      <c r="J14">
        <v>642</v>
      </c>
      <c r="K14" t="s">
        <v>38</v>
      </c>
      <c r="N14">
        <v>44496.690972222197</v>
      </c>
      <c r="O14">
        <v>632.79999999999995</v>
      </c>
      <c r="P14" t="s">
        <v>38</v>
      </c>
      <c r="S14">
        <v>9.1999999999999993</v>
      </c>
      <c r="U14" t="s">
        <v>1723</v>
      </c>
      <c r="V14" t="s">
        <v>1724</v>
      </c>
      <c r="Y14" t="s">
        <v>30</v>
      </c>
      <c r="AF14" t="s">
        <v>30</v>
      </c>
      <c r="AK14">
        <v>34</v>
      </c>
      <c r="AL14">
        <v>8</v>
      </c>
      <c r="AM14">
        <v>52.1</v>
      </c>
      <c r="AO14">
        <v>113</v>
      </c>
      <c r="AP14">
        <v>12</v>
      </c>
      <c r="AQ14">
        <v>25.1</v>
      </c>
    </row>
    <row r="15" spans="1:43" x14ac:dyDescent="0.25">
      <c r="A15" t="s">
        <v>1725</v>
      </c>
      <c r="B15" t="s">
        <v>1726</v>
      </c>
      <c r="C15" t="s">
        <v>1762</v>
      </c>
      <c r="D15" t="s">
        <v>1761</v>
      </c>
      <c r="E15" t="s">
        <v>1763</v>
      </c>
      <c r="F15" s="1" t="str">
        <f t="shared" si="0"/>
        <v>34° 15' 7.2"</v>
      </c>
      <c r="G15" s="1" t="str">
        <f t="shared" si="1"/>
        <v>113° 20' 40.1"</v>
      </c>
      <c r="H15">
        <v>2162</v>
      </c>
      <c r="I15">
        <v>37270</v>
      </c>
      <c r="J15">
        <v>640.29999999999995</v>
      </c>
      <c r="K15" t="s">
        <v>38</v>
      </c>
      <c r="N15">
        <v>44496.628472222197</v>
      </c>
      <c r="O15">
        <v>639.1</v>
      </c>
      <c r="P15" t="s">
        <v>38</v>
      </c>
      <c r="S15">
        <v>1.2</v>
      </c>
      <c r="U15" t="s">
        <v>1723</v>
      </c>
      <c r="V15" t="s">
        <v>1724</v>
      </c>
      <c r="Y15" t="s">
        <v>30</v>
      </c>
      <c r="AF15" t="s">
        <v>30</v>
      </c>
      <c r="AK15">
        <v>34</v>
      </c>
      <c r="AL15">
        <v>15</v>
      </c>
      <c r="AM15">
        <v>7.2</v>
      </c>
      <c r="AO15">
        <v>113</v>
      </c>
      <c r="AP15">
        <v>20</v>
      </c>
      <c r="AQ15">
        <v>40.1</v>
      </c>
    </row>
    <row r="16" spans="1:43" x14ac:dyDescent="0.25">
      <c r="A16" t="s">
        <v>1725</v>
      </c>
      <c r="B16" t="s">
        <v>1726</v>
      </c>
      <c r="C16" t="s">
        <v>1768</v>
      </c>
      <c r="D16" t="s">
        <v>1767</v>
      </c>
      <c r="E16" t="s">
        <v>1769</v>
      </c>
      <c r="F16" s="1" t="str">
        <f t="shared" si="0"/>
        <v>34° 15' 31"</v>
      </c>
      <c r="G16" s="1" t="str">
        <f t="shared" si="1"/>
        <v>113° 26' 58"</v>
      </c>
      <c r="H16">
        <v>1350</v>
      </c>
      <c r="I16">
        <v>37270</v>
      </c>
      <c r="J16">
        <v>51.6</v>
      </c>
      <c r="K16" t="s">
        <v>38</v>
      </c>
      <c r="N16">
        <v>44614.538194444402</v>
      </c>
      <c r="O16">
        <v>51.7</v>
      </c>
      <c r="P16" t="s">
        <v>31</v>
      </c>
      <c r="S16">
        <v>-0.1</v>
      </c>
      <c r="U16" t="s">
        <v>1723</v>
      </c>
      <c r="V16" t="s">
        <v>1724</v>
      </c>
      <c r="Y16" t="s">
        <v>30</v>
      </c>
      <c r="AF16" t="s">
        <v>30</v>
      </c>
      <c r="AK16">
        <v>34</v>
      </c>
      <c r="AL16">
        <v>15</v>
      </c>
      <c r="AM16">
        <v>31</v>
      </c>
      <c r="AO16">
        <v>113</v>
      </c>
      <c r="AP16">
        <v>26</v>
      </c>
      <c r="AQ16">
        <v>58</v>
      </c>
    </row>
    <row r="17" spans="1:43" x14ac:dyDescent="0.25">
      <c r="A17" t="s">
        <v>1725</v>
      </c>
      <c r="B17" t="s">
        <v>1726</v>
      </c>
      <c r="C17" t="s">
        <v>1850</v>
      </c>
      <c r="D17" t="s">
        <v>1849</v>
      </c>
      <c r="E17" t="s">
        <v>1851</v>
      </c>
      <c r="F17" s="1" t="str">
        <f t="shared" si="0"/>
        <v>34° 28' 37.8"</v>
      </c>
      <c r="G17" s="1" t="str">
        <f t="shared" si="1"/>
        <v>113° 39' 12.4"</v>
      </c>
      <c r="H17">
        <v>1756</v>
      </c>
      <c r="I17">
        <v>37182</v>
      </c>
      <c r="J17">
        <v>139.1</v>
      </c>
      <c r="K17" t="s">
        <v>38</v>
      </c>
      <c r="N17">
        <v>44501</v>
      </c>
      <c r="O17">
        <v>138.69999999999999</v>
      </c>
      <c r="P17" t="s">
        <v>38</v>
      </c>
      <c r="S17">
        <v>0.4</v>
      </c>
      <c r="U17" t="s">
        <v>1723</v>
      </c>
      <c r="V17" t="s">
        <v>1724</v>
      </c>
      <c r="Y17" t="s">
        <v>30</v>
      </c>
      <c r="AF17" t="s">
        <v>30</v>
      </c>
      <c r="AK17">
        <v>34</v>
      </c>
      <c r="AL17">
        <v>28</v>
      </c>
      <c r="AM17">
        <v>37.799999999999997</v>
      </c>
      <c r="AO17">
        <v>113</v>
      </c>
      <c r="AP17">
        <v>39</v>
      </c>
      <c r="AQ17">
        <v>12.4</v>
      </c>
    </row>
    <row r="18" spans="1:43" x14ac:dyDescent="0.25">
      <c r="A18" t="s">
        <v>1725</v>
      </c>
      <c r="B18" t="s">
        <v>1757</v>
      </c>
      <c r="C18" t="s">
        <v>1754</v>
      </c>
      <c r="D18" t="s">
        <v>1753</v>
      </c>
      <c r="E18" t="s">
        <v>1755</v>
      </c>
      <c r="F18" s="1" t="str">
        <f t="shared" si="0"/>
        <v>34° 14' 54.2"</v>
      </c>
      <c r="G18" s="1" t="str">
        <f t="shared" si="1"/>
        <v>113° 56' 54.8"</v>
      </c>
      <c r="H18">
        <v>615</v>
      </c>
      <c r="I18">
        <v>37210</v>
      </c>
      <c r="J18">
        <v>22</v>
      </c>
      <c r="K18" t="s">
        <v>38</v>
      </c>
      <c r="N18">
        <v>44495.5</v>
      </c>
      <c r="O18">
        <v>21</v>
      </c>
      <c r="P18" t="s">
        <v>38</v>
      </c>
      <c r="S18">
        <v>1</v>
      </c>
      <c r="U18" t="s">
        <v>1756</v>
      </c>
      <c r="V18" t="s">
        <v>1724</v>
      </c>
      <c r="Y18" t="s">
        <v>30</v>
      </c>
      <c r="AF18" t="s">
        <v>30</v>
      </c>
      <c r="AK18">
        <v>34</v>
      </c>
      <c r="AL18">
        <v>14</v>
      </c>
      <c r="AM18">
        <v>54.2</v>
      </c>
      <c r="AO18">
        <v>113</v>
      </c>
      <c r="AP18">
        <v>56</v>
      </c>
      <c r="AQ18">
        <v>54.8</v>
      </c>
    </row>
    <row r="19" spans="1:43" x14ac:dyDescent="0.25">
      <c r="A19" t="s">
        <v>1725</v>
      </c>
      <c r="B19" t="s">
        <v>1757</v>
      </c>
      <c r="C19" t="s">
        <v>1774</v>
      </c>
      <c r="D19" t="s">
        <v>1773</v>
      </c>
      <c r="E19" t="s">
        <v>1775</v>
      </c>
      <c r="F19" s="1" t="str">
        <f t="shared" si="0"/>
        <v>34° 16' 27.3"</v>
      </c>
      <c r="G19" s="1" t="str">
        <f t="shared" si="1"/>
        <v>113° 56' 23.6"</v>
      </c>
      <c r="H19">
        <v>695</v>
      </c>
      <c r="I19">
        <v>37210</v>
      </c>
      <c r="J19">
        <v>101.5</v>
      </c>
      <c r="K19" t="s">
        <v>38</v>
      </c>
      <c r="N19">
        <v>44495.520833333299</v>
      </c>
      <c r="O19">
        <v>100.1</v>
      </c>
      <c r="P19" t="s">
        <v>38</v>
      </c>
      <c r="S19">
        <v>1.4</v>
      </c>
      <c r="U19" t="s">
        <v>1756</v>
      </c>
      <c r="V19" t="s">
        <v>1724</v>
      </c>
      <c r="Y19" t="s">
        <v>30</v>
      </c>
      <c r="AF19" t="s">
        <v>30</v>
      </c>
      <c r="AK19">
        <v>34</v>
      </c>
      <c r="AL19">
        <v>16</v>
      </c>
      <c r="AM19">
        <v>27.3</v>
      </c>
      <c r="AO19">
        <v>113</v>
      </c>
      <c r="AP19">
        <v>56</v>
      </c>
      <c r="AQ19">
        <v>23.6</v>
      </c>
    </row>
    <row r="20" spans="1:43" x14ac:dyDescent="0.25">
      <c r="A20" t="s">
        <v>1725</v>
      </c>
      <c r="B20" t="s">
        <v>1746</v>
      </c>
      <c r="C20" t="s">
        <v>1743</v>
      </c>
      <c r="D20" t="s">
        <v>1742</v>
      </c>
      <c r="E20" t="s">
        <v>1744</v>
      </c>
      <c r="F20" s="1" t="str">
        <f t="shared" si="0"/>
        <v>34° 20' 41.8"</v>
      </c>
      <c r="G20" s="1" t="str">
        <f t="shared" si="1"/>
        <v>112° 55' 40.4"</v>
      </c>
      <c r="H20">
        <v>3470</v>
      </c>
      <c r="I20">
        <v>37181</v>
      </c>
      <c r="J20">
        <v>91.8</v>
      </c>
      <c r="K20" t="s">
        <v>38</v>
      </c>
      <c r="N20">
        <v>44505.525694444397</v>
      </c>
      <c r="O20">
        <v>92.4</v>
      </c>
      <c r="P20" t="s">
        <v>38</v>
      </c>
      <c r="S20">
        <v>-0.6</v>
      </c>
      <c r="U20" t="s">
        <v>1745</v>
      </c>
      <c r="V20" t="s">
        <v>1724</v>
      </c>
      <c r="Y20" t="s">
        <v>30</v>
      </c>
      <c r="AF20" t="s">
        <v>30</v>
      </c>
      <c r="AK20">
        <v>34</v>
      </c>
      <c r="AL20">
        <v>20</v>
      </c>
      <c r="AM20">
        <v>41.8</v>
      </c>
      <c r="AO20">
        <v>112</v>
      </c>
      <c r="AP20">
        <v>55</v>
      </c>
      <c r="AQ20">
        <v>40.4</v>
      </c>
    </row>
    <row r="21" spans="1:43" x14ac:dyDescent="0.25">
      <c r="A21" t="s">
        <v>1725</v>
      </c>
      <c r="B21" t="s">
        <v>1746</v>
      </c>
      <c r="C21" t="s">
        <v>1777</v>
      </c>
      <c r="D21" t="s">
        <v>1776</v>
      </c>
      <c r="E21" t="s">
        <v>1778</v>
      </c>
      <c r="F21" s="1" t="str">
        <f t="shared" si="0"/>
        <v>34° 17' 9.6"</v>
      </c>
      <c r="G21" s="1" t="str">
        <f t="shared" si="1"/>
        <v>113° 6' 54.9"</v>
      </c>
      <c r="H21">
        <v>2600</v>
      </c>
      <c r="I21">
        <v>37181</v>
      </c>
      <c r="J21">
        <v>75.5</v>
      </c>
      <c r="K21" t="s">
        <v>38</v>
      </c>
      <c r="N21">
        <v>44491.451388888898</v>
      </c>
      <c r="O21">
        <v>77.900000000000006</v>
      </c>
      <c r="P21" t="s">
        <v>31</v>
      </c>
      <c r="S21">
        <v>-2.4</v>
      </c>
      <c r="U21" t="s">
        <v>1745</v>
      </c>
      <c r="V21" t="s">
        <v>1724</v>
      </c>
      <c r="Y21" t="s">
        <v>30</v>
      </c>
      <c r="AF21" t="s">
        <v>30</v>
      </c>
      <c r="AK21">
        <v>34</v>
      </c>
      <c r="AL21">
        <v>17</v>
      </c>
      <c r="AM21">
        <v>9.6</v>
      </c>
      <c r="AO21">
        <v>113</v>
      </c>
      <c r="AP21">
        <v>6</v>
      </c>
      <c r="AQ21">
        <v>54.9</v>
      </c>
    </row>
    <row r="22" spans="1:43" x14ac:dyDescent="0.25">
      <c r="A22" t="s">
        <v>1725</v>
      </c>
      <c r="B22" t="s">
        <v>1746</v>
      </c>
      <c r="C22" t="s">
        <v>1841</v>
      </c>
      <c r="D22" t="s">
        <v>1840</v>
      </c>
      <c r="E22" t="s">
        <v>1842</v>
      </c>
      <c r="F22" s="1" t="str">
        <f t="shared" si="0"/>
        <v>34° 28' 1.2"</v>
      </c>
      <c r="G22" s="1" t="str">
        <f t="shared" si="1"/>
        <v>113° 13' 48.1"</v>
      </c>
      <c r="H22">
        <v>2590</v>
      </c>
      <c r="I22">
        <v>37181</v>
      </c>
      <c r="J22">
        <v>46.3</v>
      </c>
      <c r="K22" t="s">
        <v>38</v>
      </c>
      <c r="N22">
        <v>44490.527777777803</v>
      </c>
      <c r="O22">
        <v>53.7</v>
      </c>
      <c r="P22" t="s">
        <v>31</v>
      </c>
      <c r="S22">
        <v>-7.4</v>
      </c>
      <c r="U22" t="s">
        <v>1745</v>
      </c>
      <c r="V22" t="s">
        <v>1724</v>
      </c>
      <c r="Y22" t="s">
        <v>30</v>
      </c>
      <c r="AF22" t="s">
        <v>30</v>
      </c>
      <c r="AK22">
        <v>34</v>
      </c>
      <c r="AL22">
        <v>28</v>
      </c>
      <c r="AM22">
        <v>1.2</v>
      </c>
      <c r="AO22">
        <v>113</v>
      </c>
      <c r="AP22">
        <v>13</v>
      </c>
      <c r="AQ22">
        <v>48.1</v>
      </c>
    </row>
    <row r="23" spans="1:43" x14ac:dyDescent="0.25">
      <c r="A23" t="s">
        <v>1725</v>
      </c>
      <c r="B23" t="s">
        <v>1746</v>
      </c>
      <c r="C23" t="s">
        <v>1847</v>
      </c>
      <c r="D23" t="s">
        <v>1846</v>
      </c>
      <c r="E23" t="s">
        <v>1848</v>
      </c>
      <c r="F23" s="1" t="str">
        <f t="shared" si="0"/>
        <v>34° 28' 25.1"</v>
      </c>
      <c r="G23" s="1" t="str">
        <f t="shared" si="1"/>
        <v>112° 53' 14.2"</v>
      </c>
      <c r="H23">
        <v>3500</v>
      </c>
      <c r="I23">
        <v>37181</v>
      </c>
      <c r="J23">
        <v>25.9</v>
      </c>
      <c r="K23" t="s">
        <v>38</v>
      </c>
      <c r="N23">
        <v>44505.555555555598</v>
      </c>
      <c r="O23">
        <v>20.100000000000001</v>
      </c>
      <c r="P23" t="s">
        <v>31</v>
      </c>
      <c r="S23">
        <v>5.8</v>
      </c>
      <c r="U23" t="s">
        <v>1745</v>
      </c>
      <c r="V23" t="s">
        <v>1724</v>
      </c>
      <c r="Y23" t="s">
        <v>30</v>
      </c>
      <c r="AF23" t="s">
        <v>30</v>
      </c>
      <c r="AK23">
        <v>34</v>
      </c>
      <c r="AL23">
        <v>28</v>
      </c>
      <c r="AM23">
        <v>25.1</v>
      </c>
      <c r="AO23">
        <v>112</v>
      </c>
      <c r="AP23">
        <v>53</v>
      </c>
      <c r="AQ23">
        <v>14.2</v>
      </c>
    </row>
    <row r="24" spans="1:43" x14ac:dyDescent="0.25">
      <c r="A24" t="s">
        <v>1725</v>
      </c>
      <c r="B24" t="s">
        <v>1786</v>
      </c>
      <c r="C24" t="s">
        <v>1783</v>
      </c>
      <c r="D24" t="s">
        <v>1782</v>
      </c>
      <c r="E24" t="s">
        <v>1784</v>
      </c>
      <c r="F24" s="1" t="str">
        <f t="shared" si="0"/>
        <v>34° 26' 24.9"</v>
      </c>
      <c r="G24" s="1" t="str">
        <f t="shared" si="1"/>
        <v>112° 39' 14.6"</v>
      </c>
      <c r="H24">
        <v>4350</v>
      </c>
      <c r="I24">
        <v>37182</v>
      </c>
      <c r="J24">
        <v>241.6</v>
      </c>
      <c r="K24" t="s">
        <v>38</v>
      </c>
      <c r="N24">
        <v>44508.508333333302</v>
      </c>
      <c r="O24">
        <v>267.39999999999998</v>
      </c>
      <c r="P24" t="s">
        <v>31</v>
      </c>
      <c r="S24">
        <v>-25.8</v>
      </c>
      <c r="U24" t="s">
        <v>1785</v>
      </c>
      <c r="V24" t="s">
        <v>1724</v>
      </c>
      <c r="Y24" t="s">
        <v>30</v>
      </c>
      <c r="AF24" t="s">
        <v>30</v>
      </c>
      <c r="AK24">
        <v>34</v>
      </c>
      <c r="AL24">
        <v>26</v>
      </c>
      <c r="AM24">
        <v>24.9</v>
      </c>
      <c r="AO24">
        <v>112</v>
      </c>
      <c r="AP24">
        <v>39</v>
      </c>
      <c r="AQ24">
        <v>14.6</v>
      </c>
    </row>
    <row r="25" spans="1:43" x14ac:dyDescent="0.25">
      <c r="A25" t="s">
        <v>1725</v>
      </c>
      <c r="B25" t="s">
        <v>1786</v>
      </c>
      <c r="C25" t="s">
        <v>1788</v>
      </c>
      <c r="D25" t="s">
        <v>1787</v>
      </c>
      <c r="E25" t="s">
        <v>1789</v>
      </c>
      <c r="F25" s="1" t="str">
        <f t="shared" si="0"/>
        <v>34° 26' 39.5"</v>
      </c>
      <c r="G25" s="1" t="str">
        <f t="shared" si="1"/>
        <v>112° 39' 40.4"</v>
      </c>
      <c r="H25">
        <v>4366</v>
      </c>
      <c r="I25">
        <v>37182</v>
      </c>
      <c r="J25">
        <v>226.3</v>
      </c>
      <c r="K25" t="s">
        <v>31</v>
      </c>
      <c r="N25">
        <v>44508.461111111101</v>
      </c>
      <c r="O25">
        <v>193.8</v>
      </c>
      <c r="P25" t="s">
        <v>31</v>
      </c>
      <c r="S25">
        <v>32.5</v>
      </c>
      <c r="U25" t="s">
        <v>1785</v>
      </c>
      <c r="V25" t="s">
        <v>1724</v>
      </c>
      <c r="Y25" t="s">
        <v>30</v>
      </c>
      <c r="AF25" t="s">
        <v>30</v>
      </c>
      <c r="AK25">
        <v>34</v>
      </c>
      <c r="AL25">
        <v>26</v>
      </c>
      <c r="AM25">
        <v>39.5</v>
      </c>
      <c r="AO25">
        <v>112</v>
      </c>
      <c r="AP25">
        <v>39</v>
      </c>
      <c r="AQ25">
        <v>40.4</v>
      </c>
    </row>
    <row r="26" spans="1:43" x14ac:dyDescent="0.25">
      <c r="A26" t="s">
        <v>1725</v>
      </c>
      <c r="B26" t="s">
        <v>1786</v>
      </c>
      <c r="C26" t="s">
        <v>1791</v>
      </c>
      <c r="D26" t="s">
        <v>1790</v>
      </c>
      <c r="E26" t="s">
        <v>1789</v>
      </c>
      <c r="F26" s="1" t="str">
        <f t="shared" si="0"/>
        <v>34° 26' 39.5"</v>
      </c>
      <c r="G26" s="1" t="str">
        <f t="shared" si="1"/>
        <v>112° 39' 40.4"</v>
      </c>
      <c r="H26">
        <v>4360</v>
      </c>
      <c r="I26">
        <v>37182</v>
      </c>
      <c r="J26">
        <v>255.1</v>
      </c>
      <c r="K26" t="s">
        <v>38</v>
      </c>
      <c r="N26">
        <v>44508.465972222199</v>
      </c>
      <c r="O26">
        <v>250.5</v>
      </c>
      <c r="P26" t="s">
        <v>31</v>
      </c>
      <c r="S26">
        <v>4.5999999999999996</v>
      </c>
      <c r="U26" t="s">
        <v>1785</v>
      </c>
      <c r="V26" t="s">
        <v>1724</v>
      </c>
      <c r="Y26" t="s">
        <v>30</v>
      </c>
      <c r="AF26" t="s">
        <v>30</v>
      </c>
      <c r="AK26">
        <v>34</v>
      </c>
      <c r="AL26">
        <v>26</v>
      </c>
      <c r="AM26">
        <v>39.5</v>
      </c>
      <c r="AO26">
        <v>112</v>
      </c>
      <c r="AP26">
        <v>39</v>
      </c>
      <c r="AQ26">
        <v>40.4</v>
      </c>
    </row>
    <row r="27" spans="1:43" x14ac:dyDescent="0.25">
      <c r="A27" t="s">
        <v>1725</v>
      </c>
      <c r="B27" t="s">
        <v>1786</v>
      </c>
      <c r="C27" t="s">
        <v>1831</v>
      </c>
      <c r="D27" t="s">
        <v>1830</v>
      </c>
      <c r="E27" t="s">
        <v>1832</v>
      </c>
      <c r="F27" s="1" t="str">
        <f t="shared" si="0"/>
        <v>34° 27' 10.5"</v>
      </c>
      <c r="G27" s="1" t="str">
        <f t="shared" si="1"/>
        <v>112° 40' 44.6"</v>
      </c>
      <c r="H27">
        <v>4260</v>
      </c>
      <c r="I27">
        <v>37182</v>
      </c>
      <c r="J27">
        <v>104.4</v>
      </c>
      <c r="K27" t="s">
        <v>38</v>
      </c>
      <c r="N27">
        <v>44508.436111111099</v>
      </c>
      <c r="O27">
        <v>107.1</v>
      </c>
      <c r="P27" t="s">
        <v>31</v>
      </c>
      <c r="S27">
        <v>-2.7</v>
      </c>
      <c r="U27" t="s">
        <v>1785</v>
      </c>
      <c r="V27" t="s">
        <v>1724</v>
      </c>
      <c r="Y27" t="s">
        <v>30</v>
      </c>
      <c r="AF27" t="s">
        <v>30</v>
      </c>
      <c r="AK27">
        <v>34</v>
      </c>
      <c r="AL27">
        <v>27</v>
      </c>
      <c r="AM27">
        <v>10.5</v>
      </c>
      <c r="AO27">
        <v>112</v>
      </c>
      <c r="AP27">
        <v>40</v>
      </c>
      <c r="AQ27">
        <v>44.6</v>
      </c>
    </row>
    <row r="28" spans="1:43" x14ac:dyDescent="0.25">
      <c r="A28" t="s">
        <v>1725</v>
      </c>
      <c r="B28" t="s">
        <v>1786</v>
      </c>
      <c r="C28" t="s">
        <v>1834</v>
      </c>
      <c r="D28" t="s">
        <v>1833</v>
      </c>
      <c r="E28" t="s">
        <v>1832</v>
      </c>
      <c r="F28" s="1" t="str">
        <f t="shared" si="0"/>
        <v>34° 27' 10.5"</v>
      </c>
      <c r="G28" s="1" t="str">
        <f t="shared" si="1"/>
        <v>112° 40' 44.6"</v>
      </c>
      <c r="H28">
        <v>4260</v>
      </c>
      <c r="I28">
        <v>37182</v>
      </c>
      <c r="J28">
        <v>110.5</v>
      </c>
      <c r="K28" t="s">
        <v>38</v>
      </c>
      <c r="N28">
        <v>44508.440972222197</v>
      </c>
      <c r="O28">
        <v>113.1</v>
      </c>
      <c r="P28" t="s">
        <v>31</v>
      </c>
      <c r="S28">
        <v>-2.6</v>
      </c>
      <c r="U28" t="s">
        <v>1785</v>
      </c>
      <c r="V28" t="s">
        <v>1724</v>
      </c>
      <c r="Y28" t="s">
        <v>30</v>
      </c>
      <c r="AF28" t="s">
        <v>30</v>
      </c>
      <c r="AK28">
        <v>34</v>
      </c>
      <c r="AL28">
        <v>27</v>
      </c>
      <c r="AM28">
        <v>10.5</v>
      </c>
      <c r="AO28">
        <v>112</v>
      </c>
      <c r="AP28">
        <v>40</v>
      </c>
      <c r="AQ28">
        <v>44.6</v>
      </c>
    </row>
    <row r="29" spans="1:43" x14ac:dyDescent="0.25">
      <c r="A29" t="s">
        <v>1662</v>
      </c>
      <c r="B29" t="s">
        <v>1663</v>
      </c>
      <c r="C29" t="s">
        <v>1660</v>
      </c>
      <c r="D29" t="s">
        <v>1659</v>
      </c>
      <c r="F29" s="1" t="str">
        <f t="shared" si="0"/>
        <v>33° 56' 35.6"</v>
      </c>
      <c r="G29" s="1" t="str">
        <f t="shared" si="1"/>
        <v>113° 49' 32.2"</v>
      </c>
      <c r="H29">
        <v>1346</v>
      </c>
      <c r="I29">
        <v>37210</v>
      </c>
      <c r="J29">
        <v>96.3</v>
      </c>
      <c r="K29" t="s">
        <v>38</v>
      </c>
      <c r="N29">
        <v>44518.59375</v>
      </c>
      <c r="O29">
        <v>119.2</v>
      </c>
      <c r="P29" t="s">
        <v>38</v>
      </c>
      <c r="S29">
        <v>-22.9</v>
      </c>
      <c r="U29" t="s">
        <v>1661</v>
      </c>
      <c r="V29" t="s">
        <v>1661</v>
      </c>
      <c r="Y29" t="s">
        <v>30</v>
      </c>
      <c r="AF29" t="s">
        <v>30</v>
      </c>
      <c r="AK29">
        <v>33</v>
      </c>
      <c r="AL29">
        <v>56</v>
      </c>
      <c r="AM29">
        <v>35.6</v>
      </c>
      <c r="AO29">
        <v>113</v>
      </c>
      <c r="AP29">
        <v>49</v>
      </c>
      <c r="AQ29">
        <v>32.200000000000003</v>
      </c>
    </row>
    <row r="30" spans="1:43" x14ac:dyDescent="0.25">
      <c r="A30" t="s">
        <v>1662</v>
      </c>
      <c r="B30" t="s">
        <v>1663</v>
      </c>
      <c r="C30" t="s">
        <v>1680</v>
      </c>
      <c r="D30" t="s">
        <v>1679</v>
      </c>
      <c r="E30" t="s">
        <v>1681</v>
      </c>
      <c r="F30" s="1" t="str">
        <f t="shared" si="0"/>
        <v>34° 0' 4.9"</v>
      </c>
      <c r="G30" s="1" t="str">
        <f t="shared" si="1"/>
        <v>113° 44' 35.9"</v>
      </c>
      <c r="H30">
        <v>1487</v>
      </c>
      <c r="I30">
        <v>37210</v>
      </c>
      <c r="J30">
        <v>214.2</v>
      </c>
      <c r="K30" t="s">
        <v>38</v>
      </c>
      <c r="N30">
        <v>44496.452777777798</v>
      </c>
      <c r="O30">
        <v>236.6</v>
      </c>
      <c r="P30" t="s">
        <v>38</v>
      </c>
      <c r="S30">
        <v>-22.4</v>
      </c>
      <c r="U30" t="s">
        <v>1661</v>
      </c>
      <c r="V30" t="s">
        <v>1661</v>
      </c>
      <c r="Y30" t="s">
        <v>30</v>
      </c>
      <c r="AF30" t="s">
        <v>30</v>
      </c>
      <c r="AK30">
        <v>34</v>
      </c>
      <c r="AL30">
        <v>0</v>
      </c>
      <c r="AM30">
        <v>4.9000000000000004</v>
      </c>
      <c r="AO30">
        <v>113</v>
      </c>
      <c r="AP30">
        <v>44</v>
      </c>
      <c r="AQ30">
        <v>35.9</v>
      </c>
    </row>
    <row r="31" spans="1:43" x14ac:dyDescent="0.25">
      <c r="A31" t="s">
        <v>1662</v>
      </c>
      <c r="B31" t="s">
        <v>1663</v>
      </c>
      <c r="C31" t="s">
        <v>1692</v>
      </c>
      <c r="D31" t="s">
        <v>1691</v>
      </c>
      <c r="E31" t="s">
        <v>1693</v>
      </c>
      <c r="F31" s="1" t="str">
        <f t="shared" si="0"/>
        <v>34° 0' 57.1"</v>
      </c>
      <c r="G31" s="1" t="str">
        <f t="shared" si="1"/>
        <v>113° 40' 45.4"</v>
      </c>
      <c r="H31">
        <v>1618</v>
      </c>
      <c r="I31">
        <v>37210</v>
      </c>
      <c r="J31">
        <v>348</v>
      </c>
      <c r="K31" t="s">
        <v>38</v>
      </c>
      <c r="N31">
        <v>44496.506944444402</v>
      </c>
      <c r="O31">
        <v>356.2</v>
      </c>
      <c r="P31" t="s">
        <v>38</v>
      </c>
      <c r="S31">
        <v>-8.1999999999999993</v>
      </c>
      <c r="U31" t="s">
        <v>1661</v>
      </c>
      <c r="V31" t="s">
        <v>1661</v>
      </c>
      <c r="Y31" t="s">
        <v>30</v>
      </c>
      <c r="AF31" t="s">
        <v>30</v>
      </c>
      <c r="AK31">
        <v>34</v>
      </c>
      <c r="AL31">
        <v>0</v>
      </c>
      <c r="AM31">
        <v>57.1</v>
      </c>
      <c r="AO31">
        <v>113</v>
      </c>
      <c r="AP31">
        <v>40</v>
      </c>
      <c r="AQ31">
        <v>45.4</v>
      </c>
    </row>
    <row r="32" spans="1:43" x14ac:dyDescent="0.25">
      <c r="A32" t="s">
        <v>1662</v>
      </c>
      <c r="B32" t="s">
        <v>1663</v>
      </c>
      <c r="C32" t="s">
        <v>1695</v>
      </c>
      <c r="D32" t="s">
        <v>1694</v>
      </c>
      <c r="E32" t="s">
        <v>1696</v>
      </c>
      <c r="F32" s="1" t="str">
        <f t="shared" si="0"/>
        <v>34° 1' 22.3"</v>
      </c>
      <c r="G32" s="1" t="str">
        <f t="shared" si="1"/>
        <v>113° 44' 3.1"</v>
      </c>
      <c r="H32">
        <v>1522</v>
      </c>
      <c r="I32">
        <v>37210</v>
      </c>
      <c r="J32">
        <v>249.9</v>
      </c>
      <c r="K32" t="s">
        <v>38</v>
      </c>
      <c r="N32">
        <v>44496.475694444402</v>
      </c>
      <c r="O32">
        <v>267</v>
      </c>
      <c r="P32" t="s">
        <v>38</v>
      </c>
      <c r="S32">
        <v>-17.100000000000001</v>
      </c>
      <c r="U32" t="s">
        <v>1661</v>
      </c>
      <c r="V32" t="s">
        <v>1661</v>
      </c>
      <c r="Y32" t="s">
        <v>30</v>
      </c>
      <c r="AF32" t="s">
        <v>30</v>
      </c>
      <c r="AK32">
        <v>34</v>
      </c>
      <c r="AL32">
        <v>1</v>
      </c>
      <c r="AM32">
        <v>22.3</v>
      </c>
      <c r="AO32">
        <v>113</v>
      </c>
      <c r="AP32">
        <v>44</v>
      </c>
      <c r="AQ32">
        <v>3.1</v>
      </c>
    </row>
    <row r="33" spans="1:43" x14ac:dyDescent="0.25">
      <c r="A33" t="s">
        <v>1662</v>
      </c>
      <c r="B33" t="s">
        <v>1663</v>
      </c>
      <c r="C33" t="s">
        <v>1700</v>
      </c>
      <c r="D33" t="s">
        <v>1699</v>
      </c>
      <c r="E33" t="s">
        <v>1701</v>
      </c>
      <c r="F33" s="1" t="str">
        <f t="shared" si="0"/>
        <v>34° 3' 33.4"</v>
      </c>
      <c r="G33" s="1" t="str">
        <f t="shared" si="1"/>
        <v>113° 36' 33.9"</v>
      </c>
      <c r="H33">
        <v>1790</v>
      </c>
      <c r="I33">
        <v>37270</v>
      </c>
      <c r="J33">
        <v>513.20000000000005</v>
      </c>
      <c r="K33" t="s">
        <v>38</v>
      </c>
      <c r="N33">
        <v>44496.548611111102</v>
      </c>
      <c r="O33">
        <v>516</v>
      </c>
      <c r="P33" t="s">
        <v>38</v>
      </c>
      <c r="S33">
        <v>-2.8</v>
      </c>
      <c r="U33" t="s">
        <v>1661</v>
      </c>
      <c r="V33" t="s">
        <v>1661</v>
      </c>
      <c r="Y33" t="s">
        <v>30</v>
      </c>
      <c r="AF33" t="s">
        <v>30</v>
      </c>
      <c r="AK33">
        <v>34</v>
      </c>
      <c r="AL33">
        <v>3</v>
      </c>
      <c r="AM33">
        <v>33.4</v>
      </c>
      <c r="AO33">
        <v>113</v>
      </c>
      <c r="AP33">
        <v>36</v>
      </c>
      <c r="AQ33">
        <v>33.9</v>
      </c>
    </row>
    <row r="34" spans="1:43" x14ac:dyDescent="0.25">
      <c r="A34" t="s">
        <v>155</v>
      </c>
      <c r="B34" t="s">
        <v>156</v>
      </c>
      <c r="C34" t="s">
        <v>152</v>
      </c>
      <c r="D34" t="s">
        <v>151</v>
      </c>
      <c r="E34" t="s">
        <v>153</v>
      </c>
      <c r="F34" s="1" t="str">
        <f t="shared" si="0"/>
        <v>31° 32' 23.4"</v>
      </c>
      <c r="G34" s="1" t="str">
        <f t="shared" si="1"/>
        <v>110° 45' 32.7"</v>
      </c>
      <c r="H34">
        <v>4041</v>
      </c>
      <c r="I34">
        <v>37203</v>
      </c>
      <c r="J34">
        <v>7.17</v>
      </c>
      <c r="K34" t="s">
        <v>31</v>
      </c>
      <c r="N34">
        <v>44588.521527777797</v>
      </c>
      <c r="O34">
        <v>12.5</v>
      </c>
      <c r="P34" t="s">
        <v>31</v>
      </c>
      <c r="S34">
        <v>-5.33</v>
      </c>
      <c r="U34" t="s">
        <v>154</v>
      </c>
      <c r="V34" t="s">
        <v>154</v>
      </c>
      <c r="Y34" t="s">
        <v>30</v>
      </c>
      <c r="AF34" t="s">
        <v>30</v>
      </c>
      <c r="AK34">
        <v>31</v>
      </c>
      <c r="AL34">
        <v>32</v>
      </c>
      <c r="AM34">
        <v>23.4</v>
      </c>
      <c r="AO34">
        <v>110</v>
      </c>
      <c r="AP34">
        <v>45</v>
      </c>
      <c r="AQ34">
        <v>32.700000000000003</v>
      </c>
    </row>
    <row r="35" spans="1:43" x14ac:dyDescent="0.25">
      <c r="A35" t="s">
        <v>155</v>
      </c>
      <c r="B35" t="s">
        <v>156</v>
      </c>
      <c r="C35" t="s">
        <v>243</v>
      </c>
      <c r="D35" t="s">
        <v>242</v>
      </c>
      <c r="E35" t="s">
        <v>244</v>
      </c>
      <c r="F35" s="1" t="str">
        <f t="shared" si="0"/>
        <v>31° 37' 46.9"</v>
      </c>
      <c r="G35" s="1" t="str">
        <f t="shared" si="1"/>
        <v>110° 42' 43.5"</v>
      </c>
      <c r="H35">
        <v>4420</v>
      </c>
      <c r="I35">
        <v>37202</v>
      </c>
      <c r="J35">
        <v>45.71</v>
      </c>
      <c r="K35" t="s">
        <v>31</v>
      </c>
      <c r="N35">
        <v>44587.5625</v>
      </c>
      <c r="O35">
        <v>44.2</v>
      </c>
      <c r="P35" t="s">
        <v>38</v>
      </c>
      <c r="S35">
        <v>1.51</v>
      </c>
      <c r="U35" t="s">
        <v>154</v>
      </c>
      <c r="V35" t="s">
        <v>154</v>
      </c>
      <c r="Y35" t="s">
        <v>30</v>
      </c>
      <c r="AF35" t="s">
        <v>30</v>
      </c>
      <c r="AK35">
        <v>31</v>
      </c>
      <c r="AL35">
        <v>37</v>
      </c>
      <c r="AM35">
        <v>46.9</v>
      </c>
      <c r="AO35">
        <v>110</v>
      </c>
      <c r="AP35">
        <v>42</v>
      </c>
      <c r="AQ35">
        <v>43.5</v>
      </c>
    </row>
    <row r="36" spans="1:43" x14ac:dyDescent="0.25">
      <c r="A36" t="s">
        <v>155</v>
      </c>
      <c r="B36" t="s">
        <v>156</v>
      </c>
      <c r="C36" t="s">
        <v>254</v>
      </c>
      <c r="D36" t="s">
        <v>253</v>
      </c>
      <c r="E36" t="s">
        <v>255</v>
      </c>
      <c r="F36" s="1" t="str">
        <f t="shared" si="0"/>
        <v>31° 41' 50.7"</v>
      </c>
      <c r="G36" s="1" t="str">
        <f t="shared" si="1"/>
        <v>110° 32' 4.4"</v>
      </c>
      <c r="H36">
        <v>4810</v>
      </c>
      <c r="I36">
        <v>37201</v>
      </c>
      <c r="J36">
        <v>171.1</v>
      </c>
      <c r="K36" t="s">
        <v>38</v>
      </c>
      <c r="N36">
        <v>44587.468055555597</v>
      </c>
      <c r="O36">
        <v>176.6</v>
      </c>
      <c r="P36" t="s">
        <v>38</v>
      </c>
      <c r="S36">
        <v>-5.5</v>
      </c>
      <c r="U36" t="s">
        <v>154</v>
      </c>
      <c r="V36" t="s">
        <v>154</v>
      </c>
      <c r="Y36" t="s">
        <v>30</v>
      </c>
      <c r="AF36" t="s">
        <v>30</v>
      </c>
      <c r="AK36">
        <v>31</v>
      </c>
      <c r="AL36">
        <v>41</v>
      </c>
      <c r="AM36">
        <v>50.7</v>
      </c>
      <c r="AO36">
        <v>110</v>
      </c>
      <c r="AP36">
        <v>32</v>
      </c>
      <c r="AQ36">
        <v>4.4000000000000004</v>
      </c>
    </row>
    <row r="37" spans="1:43" x14ac:dyDescent="0.25">
      <c r="A37" t="s">
        <v>155</v>
      </c>
      <c r="B37" t="s">
        <v>156</v>
      </c>
      <c r="C37" t="s">
        <v>272</v>
      </c>
      <c r="D37" t="s">
        <v>271</v>
      </c>
      <c r="E37" t="s">
        <v>273</v>
      </c>
      <c r="F37" s="1" t="str">
        <f t="shared" si="0"/>
        <v>31° 40' 26.5"</v>
      </c>
      <c r="G37" s="1" t="str">
        <f t="shared" si="1"/>
        <v>110° 33' 47.1"</v>
      </c>
      <c r="H37">
        <v>4810</v>
      </c>
      <c r="I37">
        <v>37201</v>
      </c>
      <c r="J37">
        <v>151.4</v>
      </c>
      <c r="K37" t="s">
        <v>38</v>
      </c>
      <c r="N37">
        <v>44587.534722222197</v>
      </c>
      <c r="O37">
        <v>156</v>
      </c>
      <c r="P37" t="s">
        <v>38</v>
      </c>
      <c r="S37">
        <v>-4.5999999999999996</v>
      </c>
      <c r="U37" t="s">
        <v>154</v>
      </c>
      <c r="V37" t="s">
        <v>154</v>
      </c>
      <c r="Y37" t="s">
        <v>30</v>
      </c>
      <c r="AF37" t="s">
        <v>30</v>
      </c>
      <c r="AK37">
        <v>31</v>
      </c>
      <c r="AL37">
        <v>40</v>
      </c>
      <c r="AM37">
        <v>26.5</v>
      </c>
      <c r="AO37">
        <v>110</v>
      </c>
      <c r="AP37">
        <v>33</v>
      </c>
      <c r="AQ37">
        <v>47.1</v>
      </c>
    </row>
    <row r="38" spans="1:43" x14ac:dyDescent="0.25">
      <c r="A38" t="s">
        <v>155</v>
      </c>
      <c r="B38" t="s">
        <v>156</v>
      </c>
      <c r="C38" t="s">
        <v>288</v>
      </c>
      <c r="D38" t="s">
        <v>287</v>
      </c>
      <c r="E38" t="s">
        <v>289</v>
      </c>
      <c r="F38" s="1" t="str">
        <f t="shared" si="0"/>
        <v>31° 43' 0.9"</v>
      </c>
      <c r="G38" s="1" t="str">
        <f t="shared" si="1"/>
        <v>110° 35' 12.7"</v>
      </c>
      <c r="H38">
        <v>4610</v>
      </c>
      <c r="I38">
        <v>37228</v>
      </c>
      <c r="J38">
        <v>40.5</v>
      </c>
      <c r="K38" t="s">
        <v>38</v>
      </c>
      <c r="N38">
        <v>44586.502777777801</v>
      </c>
      <c r="O38">
        <v>42.3</v>
      </c>
      <c r="P38" t="s">
        <v>38</v>
      </c>
      <c r="S38">
        <v>-1.8</v>
      </c>
      <c r="U38" t="s">
        <v>154</v>
      </c>
      <c r="V38" t="s">
        <v>154</v>
      </c>
      <c r="Y38" t="s">
        <v>30</v>
      </c>
      <c r="AF38" t="s">
        <v>30</v>
      </c>
      <c r="AK38">
        <v>31</v>
      </c>
      <c r="AL38">
        <v>43</v>
      </c>
      <c r="AM38">
        <v>0.9</v>
      </c>
      <c r="AO38">
        <v>110</v>
      </c>
      <c r="AP38">
        <v>35</v>
      </c>
      <c r="AQ38">
        <v>12.7</v>
      </c>
    </row>
    <row r="39" spans="1:43" x14ac:dyDescent="0.25">
      <c r="A39" t="s">
        <v>155</v>
      </c>
      <c r="B39" t="s">
        <v>156</v>
      </c>
      <c r="C39" t="s">
        <v>357</v>
      </c>
      <c r="D39" t="s">
        <v>356</v>
      </c>
      <c r="E39" t="s">
        <v>358</v>
      </c>
      <c r="F39" s="1" t="str">
        <f t="shared" si="0"/>
        <v>31° 58' 16.3"</v>
      </c>
      <c r="G39" s="1" t="str">
        <f t="shared" si="1"/>
        <v>110° 31' 5.5"</v>
      </c>
      <c r="H39">
        <v>3843</v>
      </c>
      <c r="I39">
        <v>37201</v>
      </c>
      <c r="J39">
        <v>101.5</v>
      </c>
      <c r="K39" t="s">
        <v>38</v>
      </c>
      <c r="N39">
        <v>44585.600694444402</v>
      </c>
      <c r="O39">
        <v>95</v>
      </c>
      <c r="P39" t="s">
        <v>31</v>
      </c>
      <c r="S39">
        <v>6.5</v>
      </c>
      <c r="U39" t="s">
        <v>154</v>
      </c>
      <c r="V39" t="s">
        <v>154</v>
      </c>
      <c r="Y39" t="s">
        <v>30</v>
      </c>
      <c r="AF39" t="s">
        <v>30</v>
      </c>
      <c r="AK39">
        <v>31</v>
      </c>
      <c r="AL39">
        <v>58</v>
      </c>
      <c r="AM39">
        <v>16.3</v>
      </c>
      <c r="AO39">
        <v>110</v>
      </c>
      <c r="AP39">
        <v>31</v>
      </c>
      <c r="AQ39">
        <v>5.5</v>
      </c>
    </row>
    <row r="40" spans="1:43" x14ac:dyDescent="0.25">
      <c r="A40" t="s">
        <v>155</v>
      </c>
      <c r="B40" t="s">
        <v>156</v>
      </c>
      <c r="C40" t="s">
        <v>2337</v>
      </c>
      <c r="D40" t="s">
        <v>2336</v>
      </c>
      <c r="E40" t="s">
        <v>2338</v>
      </c>
      <c r="F40" s="1" t="str">
        <f t="shared" si="0"/>
        <v>31° 39' 27.8"</v>
      </c>
      <c r="G40" s="1" t="str">
        <f t="shared" si="1"/>
        <v>110° 31' 6.4"</v>
      </c>
      <c r="H40">
        <v>4708</v>
      </c>
      <c r="I40">
        <v>37231</v>
      </c>
      <c r="J40">
        <v>20.3</v>
      </c>
      <c r="K40" t="s">
        <v>38</v>
      </c>
      <c r="N40">
        <v>44587.492361111101</v>
      </c>
      <c r="O40">
        <v>23.8</v>
      </c>
      <c r="P40" t="s">
        <v>38</v>
      </c>
      <c r="S40">
        <v>-3.5</v>
      </c>
      <c r="U40" t="s">
        <v>154</v>
      </c>
      <c r="V40" t="s">
        <v>154</v>
      </c>
      <c r="Y40" t="s">
        <v>30</v>
      </c>
      <c r="AF40" t="s">
        <v>30</v>
      </c>
      <c r="AK40">
        <v>31</v>
      </c>
      <c r="AL40">
        <v>39</v>
      </c>
      <c r="AM40">
        <v>27.8</v>
      </c>
      <c r="AO40">
        <v>110</v>
      </c>
      <c r="AP40">
        <v>31</v>
      </c>
      <c r="AQ40">
        <v>6.4</v>
      </c>
    </row>
    <row r="41" spans="1:43" x14ac:dyDescent="0.25">
      <c r="A41" t="s">
        <v>2180</v>
      </c>
      <c r="B41" t="s">
        <v>2181</v>
      </c>
      <c r="C41" t="s">
        <v>2177</v>
      </c>
      <c r="D41" t="s">
        <v>2176</v>
      </c>
      <c r="E41" t="s">
        <v>2178</v>
      </c>
      <c r="F41" s="1" t="str">
        <f t="shared" si="0"/>
        <v>35° 32' 10.2"</v>
      </c>
      <c r="G41" s="1" t="str">
        <f t="shared" si="1"/>
        <v>111° 46' 22.2"</v>
      </c>
      <c r="H41">
        <v>6965</v>
      </c>
      <c r="I41">
        <v>37180</v>
      </c>
      <c r="J41">
        <v>90.3</v>
      </c>
      <c r="K41" t="s">
        <v>38</v>
      </c>
      <c r="N41">
        <v>44491.444444444402</v>
      </c>
      <c r="O41">
        <v>93</v>
      </c>
      <c r="P41" t="s">
        <v>38</v>
      </c>
      <c r="S41">
        <v>-2.7</v>
      </c>
      <c r="U41" t="s">
        <v>2179</v>
      </c>
      <c r="V41" t="s">
        <v>2179</v>
      </c>
      <c r="Y41" t="s">
        <v>30</v>
      </c>
      <c r="AF41" t="s">
        <v>30</v>
      </c>
      <c r="AK41">
        <v>35</v>
      </c>
      <c r="AL41">
        <v>32</v>
      </c>
      <c r="AM41">
        <v>10.199999999999999</v>
      </c>
      <c r="AO41">
        <v>111</v>
      </c>
      <c r="AP41">
        <v>46</v>
      </c>
      <c r="AQ41">
        <v>22.2</v>
      </c>
    </row>
    <row r="42" spans="1:43" x14ac:dyDescent="0.25">
      <c r="A42" t="s">
        <v>2180</v>
      </c>
      <c r="B42" t="s">
        <v>2181</v>
      </c>
      <c r="C42" t="s">
        <v>2204</v>
      </c>
      <c r="D42" t="s">
        <v>2203</v>
      </c>
      <c r="E42" t="s">
        <v>2205</v>
      </c>
      <c r="F42" s="1" t="str">
        <f t="shared" si="0"/>
        <v>35° 28' 23.5"</v>
      </c>
      <c r="G42" s="1" t="str">
        <f t="shared" si="1"/>
        <v>111° 50' 13.5"</v>
      </c>
      <c r="H42">
        <v>7386</v>
      </c>
      <c r="I42">
        <v>37180</v>
      </c>
      <c r="J42">
        <v>287.7</v>
      </c>
      <c r="K42" t="s">
        <v>31</v>
      </c>
      <c r="N42">
        <v>44491.472222222197</v>
      </c>
      <c r="O42">
        <v>273.39999999999998</v>
      </c>
      <c r="P42" t="s">
        <v>38</v>
      </c>
      <c r="S42">
        <v>14.3</v>
      </c>
      <c r="U42" t="s">
        <v>2179</v>
      </c>
      <c r="V42" t="s">
        <v>2179</v>
      </c>
      <c r="Y42" t="s">
        <v>30</v>
      </c>
      <c r="AF42" t="s">
        <v>30</v>
      </c>
      <c r="AK42">
        <v>35</v>
      </c>
      <c r="AL42">
        <v>28</v>
      </c>
      <c r="AM42">
        <v>23.5</v>
      </c>
      <c r="AO42">
        <v>111</v>
      </c>
      <c r="AP42">
        <v>50</v>
      </c>
      <c r="AQ42">
        <v>13.5</v>
      </c>
    </row>
    <row r="43" spans="1:43" x14ac:dyDescent="0.25">
      <c r="A43" t="s">
        <v>2186</v>
      </c>
      <c r="B43" t="s">
        <v>2187</v>
      </c>
      <c r="C43" t="s">
        <v>2183</v>
      </c>
      <c r="D43" t="s">
        <v>2182</v>
      </c>
      <c r="E43" t="s">
        <v>2184</v>
      </c>
      <c r="F43" s="1" t="str">
        <f t="shared" si="0"/>
        <v>35° 33' 38.29"</v>
      </c>
      <c r="G43" s="1" t="str">
        <f t="shared" si="1"/>
        <v>114° 23' 53.59"</v>
      </c>
      <c r="H43">
        <v>2820</v>
      </c>
      <c r="I43">
        <v>37180</v>
      </c>
      <c r="J43">
        <v>596.1</v>
      </c>
      <c r="K43" t="s">
        <v>38</v>
      </c>
      <c r="N43">
        <v>44490.5847222222</v>
      </c>
      <c r="O43">
        <v>592.29999999999995</v>
      </c>
      <c r="P43" t="s">
        <v>38</v>
      </c>
      <c r="S43">
        <v>3.8</v>
      </c>
      <c r="U43" t="s">
        <v>2185</v>
      </c>
      <c r="V43" t="s">
        <v>2185</v>
      </c>
      <c r="Y43" t="s">
        <v>30</v>
      </c>
      <c r="AF43" t="s">
        <v>30</v>
      </c>
      <c r="AK43">
        <v>35</v>
      </c>
      <c r="AL43">
        <v>33</v>
      </c>
      <c r="AM43">
        <v>38.29</v>
      </c>
      <c r="AO43">
        <v>114</v>
      </c>
      <c r="AP43">
        <v>23</v>
      </c>
      <c r="AQ43">
        <v>53.59</v>
      </c>
    </row>
    <row r="44" spans="1:43" x14ac:dyDescent="0.25">
      <c r="A44" t="s">
        <v>2186</v>
      </c>
      <c r="B44" t="s">
        <v>2187</v>
      </c>
      <c r="C44" t="s">
        <v>2189</v>
      </c>
      <c r="D44" t="s">
        <v>2188</v>
      </c>
      <c r="E44" t="s">
        <v>2190</v>
      </c>
      <c r="F44" s="1" t="str">
        <f t="shared" si="0"/>
        <v>35° 40' 18.46"</v>
      </c>
      <c r="G44" s="1" t="str">
        <f t="shared" si="1"/>
        <v>114° 27' 21.47"</v>
      </c>
      <c r="H44">
        <v>2499.67</v>
      </c>
      <c r="I44">
        <v>37180</v>
      </c>
      <c r="J44">
        <v>460.8</v>
      </c>
      <c r="K44" t="s">
        <v>38</v>
      </c>
      <c r="N44">
        <v>44476.570833333302</v>
      </c>
      <c r="O44">
        <v>460.79</v>
      </c>
      <c r="P44" t="s">
        <v>107</v>
      </c>
      <c r="S44">
        <v>0.01</v>
      </c>
      <c r="U44" t="s">
        <v>2185</v>
      </c>
      <c r="V44" t="s">
        <v>2185</v>
      </c>
      <c r="Y44" t="s">
        <v>30</v>
      </c>
      <c r="AF44" t="s">
        <v>30</v>
      </c>
      <c r="AK44">
        <v>35</v>
      </c>
      <c r="AL44">
        <v>40</v>
      </c>
      <c r="AM44">
        <v>18.46</v>
      </c>
      <c r="AO44">
        <v>114</v>
      </c>
      <c r="AP44">
        <v>27</v>
      </c>
      <c r="AQ44">
        <v>21.47</v>
      </c>
    </row>
    <row r="45" spans="1:43" x14ac:dyDescent="0.25">
      <c r="A45" t="s">
        <v>2186</v>
      </c>
      <c r="B45" t="s">
        <v>2187</v>
      </c>
      <c r="C45" t="s">
        <v>2225</v>
      </c>
      <c r="D45" t="s">
        <v>2224</v>
      </c>
      <c r="E45" t="s">
        <v>2226</v>
      </c>
      <c r="F45" s="1" t="str">
        <f t="shared" si="0"/>
        <v>36° 0' 53.2"</v>
      </c>
      <c r="G45" s="1" t="str">
        <f t="shared" si="1"/>
        <v>114° 28' 12.5"</v>
      </c>
      <c r="H45">
        <v>1337</v>
      </c>
      <c r="I45">
        <v>37180</v>
      </c>
      <c r="J45">
        <v>57.1</v>
      </c>
      <c r="K45" t="s">
        <v>38</v>
      </c>
      <c r="N45">
        <v>44490</v>
      </c>
      <c r="O45">
        <v>58</v>
      </c>
      <c r="P45" t="s">
        <v>31</v>
      </c>
      <c r="S45">
        <v>-0.9</v>
      </c>
      <c r="U45" t="s">
        <v>2185</v>
      </c>
      <c r="V45" t="s">
        <v>2185</v>
      </c>
      <c r="Y45" t="s">
        <v>30</v>
      </c>
      <c r="AF45" t="s">
        <v>30</v>
      </c>
      <c r="AK45">
        <v>36</v>
      </c>
      <c r="AL45">
        <v>0</v>
      </c>
      <c r="AM45">
        <v>53.2</v>
      </c>
      <c r="AO45">
        <v>114</v>
      </c>
      <c r="AP45">
        <v>28</v>
      </c>
      <c r="AQ45">
        <v>12.5</v>
      </c>
    </row>
    <row r="46" spans="1:43" x14ac:dyDescent="0.25">
      <c r="A46" t="s">
        <v>70</v>
      </c>
      <c r="B46" t="s">
        <v>71</v>
      </c>
      <c r="C46" t="s">
        <v>67</v>
      </c>
      <c r="D46" t="s">
        <v>66</v>
      </c>
      <c r="F46" s="1" t="str">
        <f t="shared" si="0"/>
        <v>31° 24' 35.7"</v>
      </c>
      <c r="G46" s="1" t="str">
        <f t="shared" si="1"/>
        <v>109° 34' 48.2"</v>
      </c>
      <c r="H46">
        <v>4042</v>
      </c>
      <c r="I46">
        <v>37271</v>
      </c>
      <c r="J46">
        <v>218</v>
      </c>
      <c r="K46" t="s">
        <v>38</v>
      </c>
      <c r="N46">
        <v>44503.622916666704</v>
      </c>
      <c r="O46">
        <v>259.8</v>
      </c>
      <c r="P46" t="s">
        <v>38</v>
      </c>
      <c r="S46">
        <v>-41.8</v>
      </c>
      <c r="U46" t="s">
        <v>68</v>
      </c>
      <c r="V46" t="s">
        <v>69</v>
      </c>
      <c r="Y46" t="s">
        <v>30</v>
      </c>
      <c r="AF46" t="s">
        <v>30</v>
      </c>
      <c r="AK46">
        <v>31</v>
      </c>
      <c r="AL46">
        <v>24</v>
      </c>
      <c r="AM46">
        <v>35.700000000000003</v>
      </c>
      <c r="AO46">
        <v>109</v>
      </c>
      <c r="AP46">
        <v>34</v>
      </c>
      <c r="AQ46">
        <v>48.2</v>
      </c>
    </row>
    <row r="47" spans="1:43" x14ac:dyDescent="0.25">
      <c r="A47" t="s">
        <v>70</v>
      </c>
      <c r="B47" t="s">
        <v>71</v>
      </c>
      <c r="C47" t="s">
        <v>79</v>
      </c>
      <c r="D47" t="s">
        <v>78</v>
      </c>
      <c r="E47" t="s">
        <v>80</v>
      </c>
      <c r="F47" s="1" t="str">
        <f t="shared" si="0"/>
        <v>31° 25' 24.1"</v>
      </c>
      <c r="G47" s="1" t="str">
        <f t="shared" si="1"/>
        <v>109° 39' 43.9"</v>
      </c>
      <c r="H47">
        <v>4009</v>
      </c>
      <c r="I47">
        <v>37272</v>
      </c>
      <c r="J47">
        <v>66.599999999999994</v>
      </c>
      <c r="K47" t="s">
        <v>38</v>
      </c>
      <c r="N47">
        <v>44503.545833333301</v>
      </c>
      <c r="O47">
        <v>71</v>
      </c>
      <c r="P47" t="s">
        <v>31</v>
      </c>
      <c r="S47">
        <v>-4.4000000000000004</v>
      </c>
      <c r="U47" t="s">
        <v>68</v>
      </c>
      <c r="V47" t="s">
        <v>69</v>
      </c>
      <c r="Y47" t="s">
        <v>30</v>
      </c>
      <c r="AF47" t="s">
        <v>30</v>
      </c>
      <c r="AK47">
        <v>31</v>
      </c>
      <c r="AL47">
        <v>25</v>
      </c>
      <c r="AM47">
        <v>24.1</v>
      </c>
      <c r="AO47">
        <v>109</v>
      </c>
      <c r="AP47">
        <v>39</v>
      </c>
      <c r="AQ47">
        <v>43.9</v>
      </c>
    </row>
    <row r="48" spans="1:43" x14ac:dyDescent="0.25">
      <c r="A48" t="s">
        <v>70</v>
      </c>
      <c r="B48" t="s">
        <v>71</v>
      </c>
      <c r="C48" t="s">
        <v>88</v>
      </c>
      <c r="D48" t="s">
        <v>87</v>
      </c>
      <c r="F48" s="1" t="str">
        <f t="shared" si="0"/>
        <v>31° 22' 45.3"</v>
      </c>
      <c r="G48" s="1" t="str">
        <f t="shared" si="1"/>
        <v>109° 32' 37.4"</v>
      </c>
      <c r="H48">
        <v>4042</v>
      </c>
      <c r="I48">
        <v>37273</v>
      </c>
      <c r="J48">
        <v>298.89999999999998</v>
      </c>
      <c r="K48" t="s">
        <v>38</v>
      </c>
      <c r="N48">
        <v>44504.566666666702</v>
      </c>
      <c r="O48">
        <v>354.2</v>
      </c>
      <c r="P48" t="s">
        <v>38</v>
      </c>
      <c r="S48">
        <v>-55.3</v>
      </c>
      <c r="U48" t="s">
        <v>68</v>
      </c>
      <c r="V48" t="s">
        <v>69</v>
      </c>
      <c r="Y48" t="s">
        <v>30</v>
      </c>
      <c r="AF48" t="s">
        <v>30</v>
      </c>
      <c r="AK48">
        <v>31</v>
      </c>
      <c r="AL48">
        <v>22</v>
      </c>
      <c r="AM48">
        <v>45.3</v>
      </c>
      <c r="AO48">
        <v>109</v>
      </c>
      <c r="AP48">
        <v>32</v>
      </c>
      <c r="AQ48">
        <v>37.4</v>
      </c>
    </row>
    <row r="49" spans="1:43" x14ac:dyDescent="0.25">
      <c r="A49" t="s">
        <v>70</v>
      </c>
      <c r="B49" t="s">
        <v>71</v>
      </c>
      <c r="C49" t="s">
        <v>113</v>
      </c>
      <c r="D49" t="s">
        <v>112</v>
      </c>
      <c r="E49" t="s">
        <v>114</v>
      </c>
      <c r="F49" s="1" t="str">
        <f t="shared" si="0"/>
        <v>31° 28' 1.5"</v>
      </c>
      <c r="G49" s="1" t="str">
        <f t="shared" si="1"/>
        <v>109° 44' 47.9"</v>
      </c>
      <c r="H49">
        <v>4090</v>
      </c>
      <c r="I49">
        <v>37271</v>
      </c>
      <c r="J49">
        <v>77.7</v>
      </c>
      <c r="K49" t="s">
        <v>38</v>
      </c>
      <c r="N49">
        <v>44503.503472222197</v>
      </c>
      <c r="O49">
        <v>86.4</v>
      </c>
      <c r="P49" t="s">
        <v>31</v>
      </c>
      <c r="S49">
        <v>-8.6999999999999993</v>
      </c>
      <c r="U49" t="s">
        <v>68</v>
      </c>
      <c r="V49" t="s">
        <v>69</v>
      </c>
      <c r="Y49" t="s">
        <v>30</v>
      </c>
      <c r="AF49" t="s">
        <v>30</v>
      </c>
      <c r="AK49">
        <v>31</v>
      </c>
      <c r="AL49">
        <v>28</v>
      </c>
      <c r="AM49">
        <v>1.5</v>
      </c>
      <c r="AO49">
        <v>109</v>
      </c>
      <c r="AP49">
        <v>44</v>
      </c>
      <c r="AQ49">
        <v>47.9</v>
      </c>
    </row>
    <row r="50" spans="1:43" x14ac:dyDescent="0.25">
      <c r="A50" t="s">
        <v>70</v>
      </c>
      <c r="B50" t="s">
        <v>71</v>
      </c>
      <c r="C50" t="s">
        <v>138</v>
      </c>
      <c r="D50" t="s">
        <v>137</v>
      </c>
      <c r="E50" t="s">
        <v>139</v>
      </c>
      <c r="F50" s="1" t="str">
        <f t="shared" si="0"/>
        <v>31° 26' 39.8"</v>
      </c>
      <c r="G50" s="1" t="str">
        <f t="shared" si="1"/>
        <v>109° 35' 56.8"</v>
      </c>
      <c r="H50">
        <v>4055</v>
      </c>
      <c r="I50">
        <v>37272</v>
      </c>
      <c r="J50">
        <v>201.4</v>
      </c>
      <c r="K50" t="s">
        <v>38</v>
      </c>
      <c r="N50">
        <v>44503</v>
      </c>
      <c r="O50">
        <v>237.2</v>
      </c>
      <c r="P50" t="s">
        <v>38</v>
      </c>
      <c r="S50">
        <v>-35.799999999999997</v>
      </c>
      <c r="U50" t="s">
        <v>68</v>
      </c>
      <c r="V50" t="s">
        <v>69</v>
      </c>
      <c r="Y50" t="s">
        <v>30</v>
      </c>
      <c r="AF50" t="s">
        <v>30</v>
      </c>
      <c r="AK50">
        <v>31</v>
      </c>
      <c r="AL50">
        <v>26</v>
      </c>
      <c r="AM50">
        <v>39.799999999999997</v>
      </c>
      <c r="AO50">
        <v>109</v>
      </c>
      <c r="AP50">
        <v>35</v>
      </c>
      <c r="AQ50">
        <v>56.8</v>
      </c>
    </row>
    <row r="51" spans="1:43" x14ac:dyDescent="0.25">
      <c r="A51" t="s">
        <v>70</v>
      </c>
      <c r="B51" t="s">
        <v>71</v>
      </c>
      <c r="C51" t="s">
        <v>158</v>
      </c>
      <c r="D51" t="s">
        <v>157</v>
      </c>
      <c r="E51" t="s">
        <v>159</v>
      </c>
      <c r="F51" s="1" t="str">
        <f t="shared" si="0"/>
        <v>31° 32' 41.3"</v>
      </c>
      <c r="G51" s="1" t="str">
        <f t="shared" si="1"/>
        <v>109° 41' 52.8"</v>
      </c>
      <c r="H51">
        <v>4095</v>
      </c>
      <c r="I51">
        <v>37271</v>
      </c>
      <c r="J51">
        <v>119.6</v>
      </c>
      <c r="K51" t="s">
        <v>38</v>
      </c>
      <c r="N51">
        <v>44503.448611111096</v>
      </c>
      <c r="O51">
        <v>156.1</v>
      </c>
      <c r="P51" t="s">
        <v>38</v>
      </c>
      <c r="S51">
        <v>-36.5</v>
      </c>
      <c r="U51" t="s">
        <v>68</v>
      </c>
      <c r="V51" t="s">
        <v>69</v>
      </c>
      <c r="Y51" t="s">
        <v>30</v>
      </c>
      <c r="AF51" t="s">
        <v>30</v>
      </c>
      <c r="AK51">
        <v>31</v>
      </c>
      <c r="AL51">
        <v>32</v>
      </c>
      <c r="AM51">
        <v>41.3</v>
      </c>
      <c r="AO51">
        <v>109</v>
      </c>
      <c r="AP51">
        <v>41</v>
      </c>
      <c r="AQ51">
        <v>52.8</v>
      </c>
    </row>
    <row r="52" spans="1:43" x14ac:dyDescent="0.25">
      <c r="A52" t="s">
        <v>70</v>
      </c>
      <c r="B52" t="s">
        <v>71</v>
      </c>
      <c r="C52" t="s">
        <v>164</v>
      </c>
      <c r="D52" t="s">
        <v>163</v>
      </c>
      <c r="F52" s="1" t="str">
        <f t="shared" si="0"/>
        <v>31° 29' 20.7"</v>
      </c>
      <c r="G52" s="1" t="str">
        <f t="shared" si="1"/>
        <v>109° 43' 51.3"</v>
      </c>
      <c r="H52">
        <v>4059</v>
      </c>
      <c r="I52">
        <v>37271</v>
      </c>
      <c r="J52">
        <v>60.75</v>
      </c>
      <c r="K52" t="s">
        <v>38</v>
      </c>
      <c r="N52">
        <v>44503.519444444399</v>
      </c>
      <c r="O52">
        <v>74.5</v>
      </c>
      <c r="P52" t="s">
        <v>31</v>
      </c>
      <c r="S52">
        <v>-13.75</v>
      </c>
      <c r="U52" t="s">
        <v>68</v>
      </c>
      <c r="V52" t="s">
        <v>69</v>
      </c>
      <c r="Y52" t="s">
        <v>30</v>
      </c>
      <c r="AF52" t="s">
        <v>30</v>
      </c>
      <c r="AK52">
        <v>31</v>
      </c>
      <c r="AL52">
        <v>29</v>
      </c>
      <c r="AM52">
        <v>20.7</v>
      </c>
      <c r="AO52">
        <v>109</v>
      </c>
      <c r="AP52">
        <v>43</v>
      </c>
      <c r="AQ52">
        <v>51.3</v>
      </c>
    </row>
    <row r="53" spans="1:43" x14ac:dyDescent="0.25">
      <c r="A53" t="s">
        <v>70</v>
      </c>
      <c r="B53" t="s">
        <v>71</v>
      </c>
      <c r="C53" t="s">
        <v>189</v>
      </c>
      <c r="D53" t="s">
        <v>188</v>
      </c>
      <c r="E53" t="s">
        <v>190</v>
      </c>
      <c r="F53" s="1" t="str">
        <f t="shared" si="0"/>
        <v>31° 35' 51.3"</v>
      </c>
      <c r="G53" s="1" t="str">
        <f t="shared" si="1"/>
        <v>109° 39' 15.4"</v>
      </c>
      <c r="H53">
        <v>4196</v>
      </c>
      <c r="I53">
        <v>37271</v>
      </c>
      <c r="J53">
        <v>188.6</v>
      </c>
      <c r="K53" t="s">
        <v>38</v>
      </c>
      <c r="N53">
        <v>44502.639583333301</v>
      </c>
      <c r="O53">
        <v>207.9</v>
      </c>
      <c r="P53" t="s">
        <v>38</v>
      </c>
      <c r="S53">
        <v>-19.3</v>
      </c>
      <c r="U53" t="s">
        <v>68</v>
      </c>
      <c r="V53" t="s">
        <v>69</v>
      </c>
      <c r="Y53" t="s">
        <v>30</v>
      </c>
      <c r="AF53" t="s">
        <v>30</v>
      </c>
      <c r="AK53">
        <v>31</v>
      </c>
      <c r="AL53">
        <v>35</v>
      </c>
      <c r="AM53">
        <v>51.3</v>
      </c>
      <c r="AO53">
        <v>109</v>
      </c>
      <c r="AP53">
        <v>39</v>
      </c>
      <c r="AQ53">
        <v>15.4</v>
      </c>
    </row>
    <row r="54" spans="1:43" x14ac:dyDescent="0.25">
      <c r="A54" t="s">
        <v>70</v>
      </c>
      <c r="B54" t="s">
        <v>71</v>
      </c>
      <c r="C54" t="s">
        <v>198</v>
      </c>
      <c r="D54" t="s">
        <v>197</v>
      </c>
      <c r="E54" t="s">
        <v>199</v>
      </c>
      <c r="F54" s="1" t="str">
        <f t="shared" si="0"/>
        <v>31° 33' 14.9"</v>
      </c>
      <c r="G54" s="1" t="str">
        <f t="shared" si="1"/>
        <v>109° 39' 51"</v>
      </c>
      <c r="H54">
        <v>4165</v>
      </c>
      <c r="I54">
        <v>37271</v>
      </c>
      <c r="J54">
        <v>201.7</v>
      </c>
      <c r="K54" t="s">
        <v>38</v>
      </c>
      <c r="N54">
        <v>44503.431250000001</v>
      </c>
      <c r="O54">
        <v>236.2</v>
      </c>
      <c r="P54" t="s">
        <v>38</v>
      </c>
      <c r="S54">
        <v>-34.5</v>
      </c>
      <c r="U54" t="s">
        <v>68</v>
      </c>
      <c r="V54" t="s">
        <v>69</v>
      </c>
      <c r="Y54" t="s">
        <v>30</v>
      </c>
      <c r="AF54" t="s">
        <v>30</v>
      </c>
      <c r="AK54">
        <v>31</v>
      </c>
      <c r="AL54">
        <v>33</v>
      </c>
      <c r="AM54">
        <v>14.9</v>
      </c>
      <c r="AO54">
        <v>109</v>
      </c>
      <c r="AP54">
        <v>39</v>
      </c>
      <c r="AQ54">
        <v>51</v>
      </c>
    </row>
    <row r="55" spans="1:43" x14ac:dyDescent="0.25">
      <c r="A55" t="s">
        <v>70</v>
      </c>
      <c r="B55" t="s">
        <v>71</v>
      </c>
      <c r="C55" t="s">
        <v>201</v>
      </c>
      <c r="D55" t="s">
        <v>200</v>
      </c>
      <c r="E55" t="s">
        <v>202</v>
      </c>
      <c r="F55" s="1" t="str">
        <f t="shared" si="0"/>
        <v>31° 33' 34.09"</v>
      </c>
      <c r="G55" s="1" t="str">
        <f t="shared" si="1"/>
        <v>109° 42' 53.63"</v>
      </c>
      <c r="H55">
        <v>4077.24</v>
      </c>
      <c r="I55">
        <v>37271</v>
      </c>
      <c r="J55">
        <v>61.05</v>
      </c>
      <c r="K55" t="s">
        <v>38</v>
      </c>
      <c r="N55">
        <v>44600.65625</v>
      </c>
      <c r="O55">
        <v>90.77</v>
      </c>
      <c r="P55" t="s">
        <v>107</v>
      </c>
      <c r="S55">
        <v>-29.72</v>
      </c>
      <c r="U55" t="s">
        <v>68</v>
      </c>
      <c r="V55" t="s">
        <v>69</v>
      </c>
      <c r="Y55" t="s">
        <v>30</v>
      </c>
      <c r="AF55" t="s">
        <v>30</v>
      </c>
      <c r="AK55">
        <v>31</v>
      </c>
      <c r="AL55">
        <v>33</v>
      </c>
      <c r="AM55">
        <v>34.090000000000003</v>
      </c>
      <c r="AO55">
        <v>109</v>
      </c>
      <c r="AP55">
        <v>42</v>
      </c>
      <c r="AQ55">
        <v>53.63</v>
      </c>
    </row>
    <row r="56" spans="1:43" x14ac:dyDescent="0.25">
      <c r="A56" t="s">
        <v>70</v>
      </c>
      <c r="B56" t="s">
        <v>71</v>
      </c>
      <c r="C56" t="s">
        <v>237</v>
      </c>
      <c r="D56" t="s">
        <v>236</v>
      </c>
      <c r="E56" t="s">
        <v>238</v>
      </c>
      <c r="F56" s="1" t="str">
        <f t="shared" si="0"/>
        <v>31° 37' 45.5"</v>
      </c>
      <c r="G56" s="1" t="str">
        <f t="shared" si="1"/>
        <v>109° 40' 34.1"</v>
      </c>
      <c r="H56">
        <v>4141</v>
      </c>
      <c r="I56">
        <v>37272</v>
      </c>
      <c r="J56">
        <v>122.25</v>
      </c>
      <c r="K56" t="s">
        <v>38</v>
      </c>
      <c r="N56">
        <v>44503</v>
      </c>
      <c r="O56">
        <v>180.3</v>
      </c>
      <c r="P56" t="s">
        <v>38</v>
      </c>
      <c r="S56">
        <v>-58.05</v>
      </c>
      <c r="U56" t="s">
        <v>68</v>
      </c>
      <c r="V56" t="s">
        <v>69</v>
      </c>
      <c r="Y56" t="s">
        <v>30</v>
      </c>
      <c r="AF56" t="s">
        <v>30</v>
      </c>
      <c r="AK56">
        <v>31</v>
      </c>
      <c r="AL56">
        <v>37</v>
      </c>
      <c r="AM56">
        <v>45.5</v>
      </c>
      <c r="AO56">
        <v>109</v>
      </c>
      <c r="AP56">
        <v>40</v>
      </c>
      <c r="AQ56">
        <v>34.1</v>
      </c>
    </row>
    <row r="57" spans="1:43" x14ac:dyDescent="0.25">
      <c r="A57" t="s">
        <v>70</v>
      </c>
      <c r="B57" t="s">
        <v>71</v>
      </c>
      <c r="C57" t="s">
        <v>251</v>
      </c>
      <c r="D57" t="s">
        <v>250</v>
      </c>
      <c r="E57" t="s">
        <v>252</v>
      </c>
      <c r="F57" s="1" t="str">
        <f t="shared" si="0"/>
        <v>31° 41' 34.5"</v>
      </c>
      <c r="G57" s="1" t="str">
        <f t="shared" si="1"/>
        <v>109° 42' 59.2"</v>
      </c>
      <c r="H57">
        <v>4137</v>
      </c>
      <c r="I57">
        <v>37272</v>
      </c>
      <c r="J57">
        <v>75.150000000000006</v>
      </c>
      <c r="K57" t="s">
        <v>38</v>
      </c>
      <c r="N57">
        <v>44502.563888888901</v>
      </c>
      <c r="O57">
        <v>97.8</v>
      </c>
      <c r="P57" t="s">
        <v>31</v>
      </c>
      <c r="S57">
        <v>-22.65</v>
      </c>
      <c r="U57" t="s">
        <v>68</v>
      </c>
      <c r="V57" t="s">
        <v>69</v>
      </c>
      <c r="Y57" t="s">
        <v>30</v>
      </c>
      <c r="AF57" t="s">
        <v>30</v>
      </c>
      <c r="AK57">
        <v>31</v>
      </c>
      <c r="AL57">
        <v>41</v>
      </c>
      <c r="AM57">
        <v>34.5</v>
      </c>
      <c r="AO57">
        <v>109</v>
      </c>
      <c r="AP57">
        <v>42</v>
      </c>
      <c r="AQ57">
        <v>59.2</v>
      </c>
    </row>
    <row r="58" spans="1:43" x14ac:dyDescent="0.25">
      <c r="A58" t="s">
        <v>70</v>
      </c>
      <c r="B58" t="s">
        <v>71</v>
      </c>
      <c r="C58" t="s">
        <v>316</v>
      </c>
      <c r="D58" t="s">
        <v>315</v>
      </c>
      <c r="E58" t="s">
        <v>317</v>
      </c>
      <c r="F58" s="1" t="str">
        <f t="shared" si="0"/>
        <v>31° 48' 7.9"</v>
      </c>
      <c r="G58" s="1" t="str">
        <f t="shared" si="1"/>
        <v>109° 42' 33.7"</v>
      </c>
      <c r="H58">
        <v>4237</v>
      </c>
      <c r="I58">
        <v>37272</v>
      </c>
      <c r="J58">
        <v>187.15</v>
      </c>
      <c r="K58" t="s">
        <v>38</v>
      </c>
      <c r="N58">
        <v>44502.5</v>
      </c>
      <c r="O58">
        <v>298.7</v>
      </c>
      <c r="P58" t="s">
        <v>38</v>
      </c>
      <c r="S58">
        <v>-111.55</v>
      </c>
      <c r="U58" t="s">
        <v>68</v>
      </c>
      <c r="V58" t="s">
        <v>69</v>
      </c>
      <c r="Y58" t="s">
        <v>30</v>
      </c>
      <c r="AF58" t="s">
        <v>30</v>
      </c>
      <c r="AK58">
        <v>31</v>
      </c>
      <c r="AL58">
        <v>48</v>
      </c>
      <c r="AM58">
        <v>7.9</v>
      </c>
      <c r="AO58">
        <v>109</v>
      </c>
      <c r="AP58">
        <v>42</v>
      </c>
      <c r="AQ58">
        <v>33.700000000000003</v>
      </c>
    </row>
    <row r="59" spans="1:43" x14ac:dyDescent="0.25">
      <c r="A59" t="s">
        <v>70</v>
      </c>
      <c r="B59" t="s">
        <v>71</v>
      </c>
      <c r="C59" t="s">
        <v>331</v>
      </c>
      <c r="D59" t="s">
        <v>330</v>
      </c>
      <c r="E59" t="s">
        <v>332</v>
      </c>
      <c r="F59" s="1" t="str">
        <f t="shared" si="0"/>
        <v>31° 50' 45.4"</v>
      </c>
      <c r="G59" s="1" t="str">
        <f t="shared" si="1"/>
        <v>109° 41' 41.6"</v>
      </c>
      <c r="H59">
        <v>4268</v>
      </c>
      <c r="I59">
        <v>37272</v>
      </c>
      <c r="J59">
        <v>211.75</v>
      </c>
      <c r="K59" t="s">
        <v>38</v>
      </c>
      <c r="N59">
        <v>44502.488194444399</v>
      </c>
      <c r="O59">
        <v>293.10000000000002</v>
      </c>
      <c r="P59" t="s">
        <v>38</v>
      </c>
      <c r="S59">
        <v>-81.349999999999994</v>
      </c>
      <c r="U59" t="s">
        <v>68</v>
      </c>
      <c r="V59" t="s">
        <v>69</v>
      </c>
      <c r="Y59" t="s">
        <v>30</v>
      </c>
      <c r="AF59" t="s">
        <v>30</v>
      </c>
      <c r="AK59">
        <v>31</v>
      </c>
      <c r="AL59">
        <v>50</v>
      </c>
      <c r="AM59">
        <v>45.4</v>
      </c>
      <c r="AO59">
        <v>109</v>
      </c>
      <c r="AP59">
        <v>41</v>
      </c>
      <c r="AQ59">
        <v>41.6</v>
      </c>
    </row>
    <row r="60" spans="1:43" x14ac:dyDescent="0.25">
      <c r="A60" t="s">
        <v>1112</v>
      </c>
      <c r="B60" t="s">
        <v>1113</v>
      </c>
      <c r="C60" t="s">
        <v>1109</v>
      </c>
      <c r="D60" t="s">
        <v>1108</v>
      </c>
      <c r="E60" t="s">
        <v>1110</v>
      </c>
      <c r="F60" s="1" t="str">
        <f t="shared" si="0"/>
        <v>33° 8' 43"</v>
      </c>
      <c r="G60" s="1" t="str">
        <f t="shared" si="1"/>
        <v>110° 50' 17.6"</v>
      </c>
      <c r="H60">
        <v>2710</v>
      </c>
      <c r="I60">
        <v>37207</v>
      </c>
      <c r="J60">
        <v>84.8</v>
      </c>
      <c r="K60" t="s">
        <v>38</v>
      </c>
      <c r="N60">
        <v>44523.5</v>
      </c>
      <c r="O60">
        <v>94.5</v>
      </c>
      <c r="P60" t="s">
        <v>31</v>
      </c>
      <c r="S60">
        <v>-9.6999999999999993</v>
      </c>
      <c r="U60" t="s">
        <v>1111</v>
      </c>
      <c r="V60" t="s">
        <v>1111</v>
      </c>
      <c r="Y60" t="s">
        <v>30</v>
      </c>
      <c r="AF60" t="s">
        <v>30</v>
      </c>
      <c r="AK60">
        <v>33</v>
      </c>
      <c r="AL60">
        <v>8</v>
      </c>
      <c r="AM60">
        <v>43</v>
      </c>
      <c r="AO60">
        <v>110</v>
      </c>
      <c r="AP60">
        <v>50</v>
      </c>
      <c r="AQ60">
        <v>17.600000000000001</v>
      </c>
    </row>
    <row r="61" spans="1:43" x14ac:dyDescent="0.25">
      <c r="A61" t="s">
        <v>1112</v>
      </c>
      <c r="B61" t="s">
        <v>1113</v>
      </c>
      <c r="C61" t="s">
        <v>1121</v>
      </c>
      <c r="D61" t="s">
        <v>1120</v>
      </c>
      <c r="E61" t="s">
        <v>1122</v>
      </c>
      <c r="F61" s="1" t="str">
        <f t="shared" si="0"/>
        <v>33° 8' 57.3"</v>
      </c>
      <c r="G61" s="1" t="str">
        <f t="shared" si="1"/>
        <v>110° 49' 48"</v>
      </c>
      <c r="H61">
        <v>2725</v>
      </c>
      <c r="I61">
        <v>37207</v>
      </c>
      <c r="J61">
        <v>97.5</v>
      </c>
      <c r="K61" t="s">
        <v>38</v>
      </c>
      <c r="N61">
        <v>44523.470833333296</v>
      </c>
      <c r="O61">
        <v>102.3</v>
      </c>
      <c r="P61" t="s">
        <v>31</v>
      </c>
      <c r="S61">
        <v>-4.8</v>
      </c>
      <c r="U61" t="s">
        <v>1111</v>
      </c>
      <c r="V61" t="s">
        <v>1111</v>
      </c>
      <c r="Y61" t="s">
        <v>30</v>
      </c>
      <c r="AF61" t="s">
        <v>30</v>
      </c>
      <c r="AK61">
        <v>33</v>
      </c>
      <c r="AL61">
        <v>8</v>
      </c>
      <c r="AM61">
        <v>57.3</v>
      </c>
      <c r="AO61">
        <v>110</v>
      </c>
      <c r="AP61">
        <v>49</v>
      </c>
      <c r="AQ61">
        <v>48</v>
      </c>
    </row>
    <row r="62" spans="1:43" x14ac:dyDescent="0.25">
      <c r="A62" t="s">
        <v>674</v>
      </c>
      <c r="B62" t="s">
        <v>708</v>
      </c>
      <c r="C62" t="s">
        <v>706</v>
      </c>
      <c r="D62" t="s">
        <v>705</v>
      </c>
      <c r="E62" t="s">
        <v>707</v>
      </c>
      <c r="F62" s="1" t="str">
        <f t="shared" si="0"/>
        <v>32° 39' 22.6"</v>
      </c>
      <c r="G62" s="1" t="str">
        <f t="shared" si="1"/>
        <v>109° 3' 44.7"</v>
      </c>
      <c r="H62">
        <v>3810</v>
      </c>
      <c r="I62">
        <v>37210</v>
      </c>
      <c r="J62">
        <v>129.80000000000001</v>
      </c>
      <c r="K62" t="s">
        <v>38</v>
      </c>
      <c r="N62">
        <v>44502.708333333299</v>
      </c>
      <c r="O62">
        <v>130.6</v>
      </c>
      <c r="P62" t="s">
        <v>38</v>
      </c>
      <c r="S62">
        <v>-0.8</v>
      </c>
      <c r="U62" t="s">
        <v>673</v>
      </c>
      <c r="V62" t="s">
        <v>673</v>
      </c>
      <c r="Y62" t="s">
        <v>30</v>
      </c>
      <c r="AF62" t="s">
        <v>30</v>
      </c>
      <c r="AK62">
        <v>32</v>
      </c>
      <c r="AL62">
        <v>39</v>
      </c>
      <c r="AM62">
        <v>22.6</v>
      </c>
      <c r="AO62">
        <v>109</v>
      </c>
      <c r="AP62">
        <v>3</v>
      </c>
      <c r="AQ62">
        <v>44.7</v>
      </c>
    </row>
    <row r="63" spans="1:43" x14ac:dyDescent="0.25">
      <c r="A63" t="s">
        <v>674</v>
      </c>
      <c r="B63" t="s">
        <v>708</v>
      </c>
      <c r="C63" t="s">
        <v>759</v>
      </c>
      <c r="D63" t="s">
        <v>758</v>
      </c>
      <c r="E63" t="s">
        <v>760</v>
      </c>
      <c r="F63" s="1" t="str">
        <f t="shared" si="0"/>
        <v>32° 43' 48.5"</v>
      </c>
      <c r="G63" s="1" t="str">
        <f t="shared" si="1"/>
        <v>109° 6' 46.9"</v>
      </c>
      <c r="H63">
        <v>3655</v>
      </c>
      <c r="I63">
        <v>37210</v>
      </c>
      <c r="J63">
        <v>21.8</v>
      </c>
      <c r="K63" t="s">
        <v>38</v>
      </c>
      <c r="N63">
        <v>44502.729166666701</v>
      </c>
      <c r="O63">
        <v>22.2</v>
      </c>
      <c r="P63" t="s">
        <v>38</v>
      </c>
      <c r="S63">
        <v>-0.4</v>
      </c>
      <c r="U63" t="s">
        <v>673</v>
      </c>
      <c r="V63" t="s">
        <v>673</v>
      </c>
      <c r="Y63" t="s">
        <v>30</v>
      </c>
      <c r="AF63" t="s">
        <v>30</v>
      </c>
      <c r="AK63">
        <v>32</v>
      </c>
      <c r="AL63">
        <v>43</v>
      </c>
      <c r="AM63">
        <v>48.5</v>
      </c>
      <c r="AO63">
        <v>109</v>
      </c>
      <c r="AP63">
        <v>6</v>
      </c>
      <c r="AQ63">
        <v>46.9</v>
      </c>
    </row>
    <row r="64" spans="1:43" x14ac:dyDescent="0.25">
      <c r="A64" t="s">
        <v>674</v>
      </c>
      <c r="B64" t="s">
        <v>708</v>
      </c>
      <c r="C64" t="s">
        <v>762</v>
      </c>
      <c r="D64" t="s">
        <v>761</v>
      </c>
      <c r="E64" t="s">
        <v>763</v>
      </c>
      <c r="F64" s="1" t="str">
        <f t="shared" si="0"/>
        <v>32° 43' 46.6"</v>
      </c>
      <c r="G64" s="1" t="str">
        <f t="shared" si="1"/>
        <v>109° 5' 20.7"</v>
      </c>
      <c r="H64">
        <v>3705</v>
      </c>
      <c r="I64">
        <v>37209</v>
      </c>
      <c r="J64">
        <v>67.3</v>
      </c>
      <c r="K64" t="s">
        <v>38</v>
      </c>
      <c r="N64">
        <v>44502.565972222197</v>
      </c>
      <c r="O64">
        <v>70.5</v>
      </c>
      <c r="P64" t="s">
        <v>31</v>
      </c>
      <c r="S64">
        <v>-3.2</v>
      </c>
      <c r="U64" t="s">
        <v>673</v>
      </c>
      <c r="V64" t="s">
        <v>673</v>
      </c>
      <c r="Y64" t="s">
        <v>30</v>
      </c>
      <c r="AF64" t="s">
        <v>30</v>
      </c>
      <c r="AK64">
        <v>32</v>
      </c>
      <c r="AL64">
        <v>43</v>
      </c>
      <c r="AM64">
        <v>46.6</v>
      </c>
      <c r="AO64">
        <v>109</v>
      </c>
      <c r="AP64">
        <v>5</v>
      </c>
      <c r="AQ64">
        <v>20.7</v>
      </c>
    </row>
    <row r="65" spans="1:43" x14ac:dyDescent="0.25">
      <c r="A65" t="s">
        <v>674</v>
      </c>
      <c r="B65" t="s">
        <v>708</v>
      </c>
      <c r="C65" t="s">
        <v>802</v>
      </c>
      <c r="D65" t="s">
        <v>801</v>
      </c>
      <c r="E65" t="s">
        <v>803</v>
      </c>
      <c r="F65" s="1" t="str">
        <f t="shared" si="0"/>
        <v>32° 47' 7.4"</v>
      </c>
      <c r="G65" s="1" t="str">
        <f t="shared" si="1"/>
        <v>109° 9' 38.6"</v>
      </c>
      <c r="H65">
        <v>3590</v>
      </c>
      <c r="I65">
        <v>37210</v>
      </c>
      <c r="J65">
        <v>36.299999999999997</v>
      </c>
      <c r="K65" t="s">
        <v>38</v>
      </c>
      <c r="N65">
        <v>44502.541666666701</v>
      </c>
      <c r="O65">
        <v>52.5</v>
      </c>
      <c r="P65" t="s">
        <v>31</v>
      </c>
      <c r="S65">
        <v>-16.2</v>
      </c>
      <c r="U65" t="s">
        <v>673</v>
      </c>
      <c r="V65" t="s">
        <v>673</v>
      </c>
      <c r="Y65" t="s">
        <v>30</v>
      </c>
      <c r="AF65" t="s">
        <v>30</v>
      </c>
      <c r="AK65">
        <v>32</v>
      </c>
      <c r="AL65">
        <v>47</v>
      </c>
      <c r="AM65">
        <v>7.4</v>
      </c>
      <c r="AO65">
        <v>109</v>
      </c>
      <c r="AP65">
        <v>9</v>
      </c>
      <c r="AQ65">
        <v>38.6</v>
      </c>
    </row>
    <row r="66" spans="1:43" x14ac:dyDescent="0.25">
      <c r="A66" t="s">
        <v>674</v>
      </c>
      <c r="B66" t="s">
        <v>708</v>
      </c>
      <c r="C66" t="s">
        <v>879</v>
      </c>
      <c r="D66" t="s">
        <v>878</v>
      </c>
      <c r="E66" t="s">
        <v>880</v>
      </c>
      <c r="F66" s="1" t="str">
        <f t="shared" ref="F66:F129" si="2">CONCATENATE(AK66,"° ",AL66,"' ",AM66,"""")</f>
        <v>32° 51' 24.7"</v>
      </c>
      <c r="G66" s="1" t="str">
        <f t="shared" ref="G66:G129" si="3">CONCATENATE(AO66,"° ",AP66,"' ",AQ66,"""")</f>
        <v>109° 10' 57.3"</v>
      </c>
      <c r="H66">
        <v>3544</v>
      </c>
      <c r="I66">
        <v>37210</v>
      </c>
      <c r="J66">
        <v>25.8</v>
      </c>
      <c r="K66" t="s">
        <v>38</v>
      </c>
      <c r="N66">
        <v>44502.520833333299</v>
      </c>
      <c r="O66">
        <v>32.799999999999997</v>
      </c>
      <c r="P66" t="s">
        <v>31</v>
      </c>
      <c r="S66">
        <v>-7</v>
      </c>
      <c r="U66" t="s">
        <v>673</v>
      </c>
      <c r="V66" t="s">
        <v>673</v>
      </c>
      <c r="Y66" t="s">
        <v>30</v>
      </c>
      <c r="AF66" t="s">
        <v>30</v>
      </c>
      <c r="AK66">
        <v>32</v>
      </c>
      <c r="AL66">
        <v>51</v>
      </c>
      <c r="AM66">
        <v>24.7</v>
      </c>
      <c r="AO66">
        <v>109</v>
      </c>
      <c r="AP66">
        <v>10</v>
      </c>
      <c r="AQ66">
        <v>57.3</v>
      </c>
    </row>
    <row r="67" spans="1:43" x14ac:dyDescent="0.25">
      <c r="A67" t="s">
        <v>674</v>
      </c>
      <c r="B67" t="s">
        <v>708</v>
      </c>
      <c r="C67" t="s">
        <v>979</v>
      </c>
      <c r="D67" t="s">
        <v>978</v>
      </c>
      <c r="E67" t="s">
        <v>980</v>
      </c>
      <c r="F67" s="1" t="str">
        <f t="shared" si="2"/>
        <v>32° 56' 50.7"</v>
      </c>
      <c r="G67" s="1" t="str">
        <f t="shared" si="3"/>
        <v>109° 13' 47.4"</v>
      </c>
      <c r="H67">
        <v>3645</v>
      </c>
      <c r="I67">
        <v>37210</v>
      </c>
      <c r="J67">
        <v>192.7</v>
      </c>
      <c r="K67" t="s">
        <v>38</v>
      </c>
      <c r="N67">
        <v>44502.506944444402</v>
      </c>
      <c r="O67">
        <v>191.4</v>
      </c>
      <c r="P67" t="s">
        <v>38</v>
      </c>
      <c r="S67">
        <v>1.3</v>
      </c>
      <c r="U67" t="s">
        <v>673</v>
      </c>
      <c r="V67" t="s">
        <v>673</v>
      </c>
      <c r="Y67" t="s">
        <v>30</v>
      </c>
      <c r="AF67" t="s">
        <v>30</v>
      </c>
      <c r="AK67">
        <v>32</v>
      </c>
      <c r="AL67">
        <v>56</v>
      </c>
      <c r="AM67">
        <v>50.7</v>
      </c>
      <c r="AO67">
        <v>109</v>
      </c>
      <c r="AP67">
        <v>13</v>
      </c>
      <c r="AQ67">
        <v>47.4</v>
      </c>
    </row>
    <row r="68" spans="1:43" x14ac:dyDescent="0.25">
      <c r="A68" t="s">
        <v>674</v>
      </c>
      <c r="B68" t="s">
        <v>675</v>
      </c>
      <c r="C68" t="s">
        <v>671</v>
      </c>
      <c r="D68" t="s">
        <v>670</v>
      </c>
      <c r="F68" s="1" t="str">
        <f t="shared" si="2"/>
        <v>32° 34' 56.9"</v>
      </c>
      <c r="G68" s="1" t="str">
        <f t="shared" si="3"/>
        <v>108° 51' 46"</v>
      </c>
      <c r="H68">
        <v>4206</v>
      </c>
      <c r="I68">
        <v>37210</v>
      </c>
      <c r="J68">
        <v>275.3</v>
      </c>
      <c r="K68" t="s">
        <v>38</v>
      </c>
      <c r="N68">
        <v>44502.65625</v>
      </c>
      <c r="O68">
        <v>295.39999999999998</v>
      </c>
      <c r="P68" t="s">
        <v>38</v>
      </c>
      <c r="S68">
        <v>-20.100000000000001</v>
      </c>
      <c r="U68" t="s">
        <v>672</v>
      </c>
      <c r="V68" t="s">
        <v>673</v>
      </c>
      <c r="Y68" t="s">
        <v>30</v>
      </c>
      <c r="AF68" t="s">
        <v>30</v>
      </c>
      <c r="AK68">
        <v>32</v>
      </c>
      <c r="AL68">
        <v>34</v>
      </c>
      <c r="AM68">
        <v>56.9</v>
      </c>
      <c r="AO68">
        <v>108</v>
      </c>
      <c r="AP68">
        <v>51</v>
      </c>
      <c r="AQ68">
        <v>46</v>
      </c>
    </row>
    <row r="69" spans="1:43" x14ac:dyDescent="0.25">
      <c r="A69" t="s">
        <v>674</v>
      </c>
      <c r="B69" t="s">
        <v>675</v>
      </c>
      <c r="C69" t="s">
        <v>710</v>
      </c>
      <c r="D69" t="s">
        <v>709</v>
      </c>
      <c r="F69" s="1" t="str">
        <f t="shared" si="2"/>
        <v>32° 39' 39.8"</v>
      </c>
      <c r="G69" s="1" t="str">
        <f t="shared" si="3"/>
        <v>108° 54' 19.1"</v>
      </c>
      <c r="H69">
        <v>4097</v>
      </c>
      <c r="I69">
        <v>37210</v>
      </c>
      <c r="J69">
        <v>83.8</v>
      </c>
      <c r="K69" t="s">
        <v>38</v>
      </c>
      <c r="N69">
        <v>44502.659722222197</v>
      </c>
      <c r="O69">
        <v>87.1</v>
      </c>
      <c r="P69" t="s">
        <v>38</v>
      </c>
      <c r="S69">
        <v>-3.3</v>
      </c>
      <c r="U69" t="s">
        <v>672</v>
      </c>
      <c r="V69" t="s">
        <v>673</v>
      </c>
      <c r="Y69" t="s">
        <v>30</v>
      </c>
      <c r="AF69" t="s">
        <v>30</v>
      </c>
      <c r="AK69">
        <v>32</v>
      </c>
      <c r="AL69">
        <v>39</v>
      </c>
      <c r="AM69">
        <v>39.799999999999997</v>
      </c>
      <c r="AO69">
        <v>108</v>
      </c>
      <c r="AP69">
        <v>54</v>
      </c>
      <c r="AQ69">
        <v>19.100000000000001</v>
      </c>
    </row>
    <row r="70" spans="1:43" x14ac:dyDescent="0.25">
      <c r="A70" t="s">
        <v>852</v>
      </c>
      <c r="B70" t="s">
        <v>853</v>
      </c>
      <c r="C70" t="s">
        <v>849</v>
      </c>
      <c r="D70" t="s">
        <v>848</v>
      </c>
      <c r="E70" t="s">
        <v>850</v>
      </c>
      <c r="F70" s="1" t="str">
        <f t="shared" si="2"/>
        <v>32° 50' 26.7"</v>
      </c>
      <c r="G70" s="1" t="str">
        <f t="shared" si="3"/>
        <v>112° 52' 19.1"</v>
      </c>
      <c r="H70">
        <v>827</v>
      </c>
      <c r="I70">
        <v>37203</v>
      </c>
      <c r="J70">
        <v>288.5</v>
      </c>
      <c r="K70" t="s">
        <v>38</v>
      </c>
      <c r="N70">
        <v>44518.511111111096</v>
      </c>
      <c r="O70">
        <v>360.2</v>
      </c>
      <c r="P70" t="s">
        <v>38</v>
      </c>
      <c r="S70">
        <v>-71.7</v>
      </c>
      <c r="U70" t="s">
        <v>851</v>
      </c>
      <c r="V70" t="s">
        <v>851</v>
      </c>
      <c r="Y70" t="s">
        <v>30</v>
      </c>
      <c r="AF70" t="s">
        <v>30</v>
      </c>
      <c r="AK70">
        <v>32</v>
      </c>
      <c r="AL70">
        <v>50</v>
      </c>
      <c r="AM70">
        <v>26.7</v>
      </c>
      <c r="AO70">
        <v>112</v>
      </c>
      <c r="AP70">
        <v>52</v>
      </c>
      <c r="AQ70">
        <v>19.100000000000001</v>
      </c>
    </row>
    <row r="71" spans="1:43" x14ac:dyDescent="0.25">
      <c r="A71" t="s">
        <v>852</v>
      </c>
      <c r="B71" t="s">
        <v>853</v>
      </c>
      <c r="C71" t="s">
        <v>906</v>
      </c>
      <c r="D71" t="s">
        <v>905</v>
      </c>
      <c r="E71" t="s">
        <v>907</v>
      </c>
      <c r="F71" s="1" t="str">
        <f t="shared" si="2"/>
        <v>32° 52' 55"</v>
      </c>
      <c r="G71" s="1" t="str">
        <f t="shared" si="3"/>
        <v>112° 43' 47.7"</v>
      </c>
      <c r="H71">
        <v>860</v>
      </c>
      <c r="I71">
        <v>37203</v>
      </c>
      <c r="J71">
        <v>300.7</v>
      </c>
      <c r="K71" t="s">
        <v>38</v>
      </c>
      <c r="N71">
        <v>44518</v>
      </c>
      <c r="O71">
        <v>362.1</v>
      </c>
      <c r="P71" t="s">
        <v>38</v>
      </c>
      <c r="S71">
        <v>-61.4</v>
      </c>
      <c r="U71" t="s">
        <v>851</v>
      </c>
      <c r="V71" t="s">
        <v>851</v>
      </c>
      <c r="Y71" t="s">
        <v>30</v>
      </c>
      <c r="AF71" t="s">
        <v>30</v>
      </c>
      <c r="AK71">
        <v>32</v>
      </c>
      <c r="AL71">
        <v>52</v>
      </c>
      <c r="AM71">
        <v>55</v>
      </c>
      <c r="AO71">
        <v>112</v>
      </c>
      <c r="AP71">
        <v>43</v>
      </c>
      <c r="AQ71">
        <v>47.7</v>
      </c>
    </row>
    <row r="72" spans="1:43" x14ac:dyDescent="0.25">
      <c r="A72" t="s">
        <v>852</v>
      </c>
      <c r="B72" t="s">
        <v>853</v>
      </c>
      <c r="C72" t="s">
        <v>925</v>
      </c>
      <c r="D72" t="s">
        <v>924</v>
      </c>
      <c r="E72" t="s">
        <v>926</v>
      </c>
      <c r="F72" s="1" t="str">
        <f t="shared" si="2"/>
        <v>32° 54' 50.8"</v>
      </c>
      <c r="G72" s="1" t="str">
        <f t="shared" si="3"/>
        <v>112° 37' 21.4"</v>
      </c>
      <c r="H72">
        <v>973</v>
      </c>
      <c r="I72">
        <v>37202</v>
      </c>
      <c r="J72">
        <v>412.4</v>
      </c>
      <c r="K72" t="s">
        <v>38</v>
      </c>
      <c r="N72">
        <v>44516.576388888898</v>
      </c>
      <c r="O72">
        <v>467.1</v>
      </c>
      <c r="P72" t="s">
        <v>38</v>
      </c>
      <c r="S72">
        <v>-54.7</v>
      </c>
      <c r="U72" t="s">
        <v>851</v>
      </c>
      <c r="V72" t="s">
        <v>851</v>
      </c>
      <c r="Y72" t="s">
        <v>30</v>
      </c>
      <c r="AF72" t="s">
        <v>30</v>
      </c>
      <c r="AK72">
        <v>32</v>
      </c>
      <c r="AL72">
        <v>54</v>
      </c>
      <c r="AM72">
        <v>50.8</v>
      </c>
      <c r="AO72">
        <v>112</v>
      </c>
      <c r="AP72">
        <v>37</v>
      </c>
      <c r="AQ72">
        <v>21.4</v>
      </c>
    </row>
    <row r="73" spans="1:43" x14ac:dyDescent="0.25">
      <c r="A73" t="s">
        <v>852</v>
      </c>
      <c r="B73" t="s">
        <v>853</v>
      </c>
      <c r="C73" t="s">
        <v>945</v>
      </c>
      <c r="D73" t="s">
        <v>944</v>
      </c>
      <c r="E73" t="s">
        <v>946</v>
      </c>
      <c r="F73" s="1" t="str">
        <f t="shared" si="2"/>
        <v>32° 56' 5.4"</v>
      </c>
      <c r="G73" s="1" t="str">
        <f t="shared" si="3"/>
        <v>112° 31' 49.5"</v>
      </c>
      <c r="H73">
        <v>1221</v>
      </c>
      <c r="I73">
        <v>37202</v>
      </c>
      <c r="J73">
        <v>638.1</v>
      </c>
      <c r="K73" t="s">
        <v>38</v>
      </c>
      <c r="N73">
        <v>44508.46875</v>
      </c>
      <c r="O73">
        <v>680.7</v>
      </c>
      <c r="P73" t="s">
        <v>38</v>
      </c>
      <c r="S73">
        <v>-42.6</v>
      </c>
      <c r="U73" t="s">
        <v>851</v>
      </c>
      <c r="V73" t="s">
        <v>851</v>
      </c>
      <c r="Y73" t="s">
        <v>30</v>
      </c>
      <c r="AF73" t="s">
        <v>30</v>
      </c>
      <c r="AK73">
        <v>32</v>
      </c>
      <c r="AL73">
        <v>56</v>
      </c>
      <c r="AM73">
        <v>5.4</v>
      </c>
      <c r="AO73">
        <v>112</v>
      </c>
      <c r="AP73">
        <v>31</v>
      </c>
      <c r="AQ73">
        <v>49.5</v>
      </c>
    </row>
    <row r="74" spans="1:43" x14ac:dyDescent="0.25">
      <c r="A74" t="s">
        <v>852</v>
      </c>
      <c r="B74" t="s">
        <v>853</v>
      </c>
      <c r="C74" t="s">
        <v>1003</v>
      </c>
      <c r="D74" t="s">
        <v>1002</v>
      </c>
      <c r="F74" s="1" t="str">
        <f t="shared" si="2"/>
        <v>32° 58' 12.7"</v>
      </c>
      <c r="G74" s="1" t="str">
        <f t="shared" si="3"/>
        <v>112° 34' 52.9"</v>
      </c>
      <c r="H74">
        <v>1015</v>
      </c>
      <c r="I74">
        <v>37202</v>
      </c>
      <c r="J74">
        <v>441.3</v>
      </c>
      <c r="K74" t="s">
        <v>38</v>
      </c>
      <c r="N74">
        <v>44508.465277777803</v>
      </c>
      <c r="O74">
        <v>518.79999999999995</v>
      </c>
      <c r="P74" t="s">
        <v>38</v>
      </c>
      <c r="S74">
        <v>-77.5</v>
      </c>
      <c r="U74" t="s">
        <v>851</v>
      </c>
      <c r="V74" t="s">
        <v>851</v>
      </c>
      <c r="Y74" t="s">
        <v>30</v>
      </c>
      <c r="AF74" t="s">
        <v>30</v>
      </c>
      <c r="AK74">
        <v>32</v>
      </c>
      <c r="AL74">
        <v>58</v>
      </c>
      <c r="AM74">
        <v>12.7</v>
      </c>
      <c r="AO74">
        <v>112</v>
      </c>
      <c r="AP74">
        <v>34</v>
      </c>
      <c r="AQ74">
        <v>52.9</v>
      </c>
    </row>
    <row r="75" spans="1:43" x14ac:dyDescent="0.25">
      <c r="A75" t="s">
        <v>852</v>
      </c>
      <c r="B75" t="s">
        <v>853</v>
      </c>
      <c r="C75" t="s">
        <v>1005</v>
      </c>
      <c r="D75" t="s">
        <v>1004</v>
      </c>
      <c r="E75" t="s">
        <v>1006</v>
      </c>
      <c r="F75" s="1" t="str">
        <f t="shared" si="2"/>
        <v>32° 58' 18.1"</v>
      </c>
      <c r="G75" s="1" t="str">
        <f t="shared" si="3"/>
        <v>112° 47' 32.2"</v>
      </c>
      <c r="H75">
        <v>659</v>
      </c>
      <c r="I75">
        <v>37203</v>
      </c>
      <c r="J75">
        <v>107.6</v>
      </c>
      <c r="K75" t="s">
        <v>38</v>
      </c>
      <c r="N75">
        <v>44516.474305555603</v>
      </c>
      <c r="O75">
        <v>232</v>
      </c>
      <c r="P75" t="s">
        <v>38</v>
      </c>
      <c r="S75">
        <v>-124.4</v>
      </c>
      <c r="U75" t="s">
        <v>851</v>
      </c>
      <c r="V75" t="s">
        <v>851</v>
      </c>
      <c r="Y75" t="s">
        <v>30</v>
      </c>
      <c r="AF75" t="s">
        <v>30</v>
      </c>
      <c r="AK75">
        <v>32</v>
      </c>
      <c r="AL75">
        <v>58</v>
      </c>
      <c r="AM75">
        <v>18.100000000000001</v>
      </c>
      <c r="AO75">
        <v>112</v>
      </c>
      <c r="AP75">
        <v>47</v>
      </c>
      <c r="AQ75">
        <v>32.200000000000003</v>
      </c>
    </row>
    <row r="76" spans="1:43" x14ac:dyDescent="0.25">
      <c r="A76" t="s">
        <v>852</v>
      </c>
      <c r="B76" t="s">
        <v>853</v>
      </c>
      <c r="C76" t="s">
        <v>1059</v>
      </c>
      <c r="D76" t="s">
        <v>1058</v>
      </c>
      <c r="E76" t="s">
        <v>1060</v>
      </c>
      <c r="F76" s="1" t="str">
        <f t="shared" si="2"/>
        <v>33° 1' 39.6"</v>
      </c>
      <c r="G76" s="1" t="str">
        <f t="shared" si="3"/>
        <v>112° 58' 22.4"</v>
      </c>
      <c r="H76">
        <v>580</v>
      </c>
      <c r="I76">
        <v>37204</v>
      </c>
      <c r="J76">
        <v>26.7</v>
      </c>
      <c r="K76" t="s">
        <v>38</v>
      </c>
      <c r="N76">
        <v>44508.600694444402</v>
      </c>
      <c r="O76">
        <v>50.6</v>
      </c>
      <c r="P76" t="s">
        <v>38</v>
      </c>
      <c r="S76">
        <v>-23.9</v>
      </c>
      <c r="U76" t="s">
        <v>851</v>
      </c>
      <c r="V76" t="s">
        <v>851</v>
      </c>
      <c r="Y76" t="s">
        <v>30</v>
      </c>
      <c r="AF76" t="s">
        <v>30</v>
      </c>
      <c r="AK76">
        <v>33</v>
      </c>
      <c r="AL76">
        <v>1</v>
      </c>
      <c r="AM76">
        <v>39.6</v>
      </c>
      <c r="AO76">
        <v>112</v>
      </c>
      <c r="AP76">
        <v>58</v>
      </c>
      <c r="AQ76">
        <v>22.4</v>
      </c>
    </row>
    <row r="77" spans="1:43" x14ac:dyDescent="0.25">
      <c r="A77" t="s">
        <v>852</v>
      </c>
      <c r="B77" t="s">
        <v>853</v>
      </c>
      <c r="C77" t="s">
        <v>1157</v>
      </c>
      <c r="D77" t="s">
        <v>1156</v>
      </c>
      <c r="F77" s="1" t="str">
        <f t="shared" si="2"/>
        <v>33° 13' 35.9"</v>
      </c>
      <c r="G77" s="1" t="str">
        <f t="shared" si="3"/>
        <v>112° 38' 33.2"</v>
      </c>
      <c r="H77">
        <v>900</v>
      </c>
      <c r="I77">
        <v>37215</v>
      </c>
      <c r="J77">
        <v>284.7</v>
      </c>
      <c r="K77" t="s">
        <v>38</v>
      </c>
      <c r="N77">
        <v>44510.513888888898</v>
      </c>
      <c r="O77">
        <v>401.7</v>
      </c>
      <c r="P77" t="s">
        <v>38</v>
      </c>
      <c r="S77">
        <v>-117</v>
      </c>
      <c r="U77" t="s">
        <v>851</v>
      </c>
      <c r="V77" t="s">
        <v>851</v>
      </c>
      <c r="Y77" t="s">
        <v>30</v>
      </c>
      <c r="AF77" t="s">
        <v>30</v>
      </c>
      <c r="AK77">
        <v>33</v>
      </c>
      <c r="AL77">
        <v>13</v>
      </c>
      <c r="AM77">
        <v>35.9</v>
      </c>
      <c r="AO77">
        <v>112</v>
      </c>
      <c r="AP77">
        <v>38</v>
      </c>
      <c r="AQ77">
        <v>33.200000000000003</v>
      </c>
    </row>
    <row r="78" spans="1:43" x14ac:dyDescent="0.25">
      <c r="A78" t="s">
        <v>852</v>
      </c>
      <c r="B78" t="s">
        <v>853</v>
      </c>
      <c r="C78" t="s">
        <v>1180</v>
      </c>
      <c r="D78" t="s">
        <v>1179</v>
      </c>
      <c r="F78" s="1" t="str">
        <f t="shared" si="2"/>
        <v>33° 11' 47"</v>
      </c>
      <c r="G78" s="1" t="str">
        <f t="shared" si="3"/>
        <v>112° 45' 8.7"</v>
      </c>
      <c r="H78">
        <v>730</v>
      </c>
      <c r="I78">
        <v>37215</v>
      </c>
      <c r="J78">
        <v>30.2</v>
      </c>
      <c r="K78" t="s">
        <v>38</v>
      </c>
      <c r="N78">
        <v>44512.4375</v>
      </c>
      <c r="O78">
        <v>228.7</v>
      </c>
      <c r="P78" t="s">
        <v>38</v>
      </c>
      <c r="S78">
        <v>-198.5</v>
      </c>
      <c r="U78" t="s">
        <v>851</v>
      </c>
      <c r="V78" t="s">
        <v>851</v>
      </c>
      <c r="Y78" t="s">
        <v>30</v>
      </c>
      <c r="AF78" t="s">
        <v>30</v>
      </c>
      <c r="AK78">
        <v>33</v>
      </c>
      <c r="AL78">
        <v>11</v>
      </c>
      <c r="AM78">
        <v>47</v>
      </c>
      <c r="AO78">
        <v>112</v>
      </c>
      <c r="AP78">
        <v>45</v>
      </c>
      <c r="AQ78">
        <v>8.6999999999999993</v>
      </c>
    </row>
    <row r="79" spans="1:43" x14ac:dyDescent="0.25">
      <c r="A79" t="s">
        <v>852</v>
      </c>
      <c r="B79" t="s">
        <v>853</v>
      </c>
      <c r="C79" t="s">
        <v>1194</v>
      </c>
      <c r="D79" t="s">
        <v>1193</v>
      </c>
      <c r="E79" t="s">
        <v>1195</v>
      </c>
      <c r="F79" s="1" t="str">
        <f t="shared" si="2"/>
        <v>33° 12' 50.4"</v>
      </c>
      <c r="G79" s="1" t="str">
        <f t="shared" si="3"/>
        <v>112° 41' 3.5"</v>
      </c>
      <c r="H79">
        <v>822</v>
      </c>
      <c r="I79">
        <v>37215</v>
      </c>
      <c r="J79">
        <v>253.5</v>
      </c>
      <c r="K79" t="s">
        <v>38</v>
      </c>
      <c r="N79">
        <v>44510.5444444444</v>
      </c>
      <c r="O79">
        <v>390.9</v>
      </c>
      <c r="P79" t="s">
        <v>38</v>
      </c>
      <c r="S79">
        <v>-137.4</v>
      </c>
      <c r="U79" t="s">
        <v>851</v>
      </c>
      <c r="V79" t="s">
        <v>851</v>
      </c>
      <c r="Y79" t="s">
        <v>30</v>
      </c>
      <c r="AF79" t="s">
        <v>30</v>
      </c>
      <c r="AK79">
        <v>33</v>
      </c>
      <c r="AL79">
        <v>12</v>
      </c>
      <c r="AM79">
        <v>50.4</v>
      </c>
      <c r="AO79">
        <v>112</v>
      </c>
      <c r="AP79">
        <v>41</v>
      </c>
      <c r="AQ79">
        <v>3.5</v>
      </c>
    </row>
    <row r="80" spans="1:43" x14ac:dyDescent="0.25">
      <c r="A80" t="s">
        <v>2213</v>
      </c>
      <c r="B80" t="s">
        <v>2214</v>
      </c>
      <c r="C80" t="s">
        <v>2210</v>
      </c>
      <c r="D80" t="s">
        <v>2209</v>
      </c>
      <c r="E80" t="s">
        <v>2211</v>
      </c>
      <c r="F80" s="1" t="str">
        <f t="shared" si="2"/>
        <v>36° 29' 7.8"</v>
      </c>
      <c r="G80" s="1" t="str">
        <f t="shared" si="3"/>
        <v>113° 50' 57"</v>
      </c>
      <c r="H80">
        <v>2739</v>
      </c>
      <c r="I80">
        <v>37181</v>
      </c>
      <c r="J80">
        <v>506.4</v>
      </c>
      <c r="K80" t="s">
        <v>38</v>
      </c>
      <c r="N80">
        <v>44489.4243055556</v>
      </c>
      <c r="O80">
        <v>507.5</v>
      </c>
      <c r="P80" t="s">
        <v>38</v>
      </c>
      <c r="S80">
        <v>-1.1000000000000001</v>
      </c>
      <c r="U80" t="s">
        <v>2212</v>
      </c>
      <c r="V80" t="s">
        <v>2212</v>
      </c>
      <c r="Y80" t="s">
        <v>30</v>
      </c>
      <c r="AF80" t="s">
        <v>30</v>
      </c>
      <c r="AK80">
        <v>36</v>
      </c>
      <c r="AL80">
        <v>29</v>
      </c>
      <c r="AM80">
        <v>7.8</v>
      </c>
      <c r="AO80">
        <v>113</v>
      </c>
      <c r="AP80">
        <v>50</v>
      </c>
      <c r="AQ80">
        <v>57</v>
      </c>
    </row>
    <row r="81" spans="1:43" x14ac:dyDescent="0.25">
      <c r="A81" t="s">
        <v>1238</v>
      </c>
      <c r="B81" t="s">
        <v>1239</v>
      </c>
      <c r="C81" t="s">
        <v>1236</v>
      </c>
      <c r="D81" t="s">
        <v>1235</v>
      </c>
      <c r="F81" s="1" t="str">
        <f t="shared" si="2"/>
        <v>33° 20' 3.4"</v>
      </c>
      <c r="G81" s="1" t="str">
        <f t="shared" si="3"/>
        <v>113° 2' 23.6"</v>
      </c>
      <c r="H81">
        <v>991</v>
      </c>
      <c r="I81">
        <v>37208</v>
      </c>
      <c r="J81">
        <v>216.4</v>
      </c>
      <c r="K81" t="s">
        <v>38</v>
      </c>
      <c r="N81">
        <v>44495</v>
      </c>
      <c r="O81">
        <v>281.3</v>
      </c>
      <c r="P81" t="s">
        <v>38</v>
      </c>
      <c r="S81">
        <v>-64.900000000000006</v>
      </c>
      <c r="U81" t="s">
        <v>1237</v>
      </c>
      <c r="V81" t="s">
        <v>1237</v>
      </c>
      <c r="Y81" t="s">
        <v>30</v>
      </c>
      <c r="AF81" t="s">
        <v>30</v>
      </c>
      <c r="AK81">
        <v>33</v>
      </c>
      <c r="AL81">
        <v>20</v>
      </c>
      <c r="AM81">
        <v>3.4</v>
      </c>
      <c r="AO81">
        <v>113</v>
      </c>
      <c r="AP81">
        <v>2</v>
      </c>
      <c r="AQ81">
        <v>23.6</v>
      </c>
    </row>
    <row r="82" spans="1:43" x14ac:dyDescent="0.25">
      <c r="A82" t="s">
        <v>1238</v>
      </c>
      <c r="B82" t="s">
        <v>1239</v>
      </c>
      <c r="C82" t="s">
        <v>1244</v>
      </c>
      <c r="D82" t="s">
        <v>1243</v>
      </c>
      <c r="E82" t="s">
        <v>1245</v>
      </c>
      <c r="F82" s="1" t="str">
        <f t="shared" si="2"/>
        <v>33° 17' 51.6"</v>
      </c>
      <c r="G82" s="1" t="str">
        <f t="shared" si="3"/>
        <v>113° 4' 16.5"</v>
      </c>
      <c r="H82">
        <v>1054</v>
      </c>
      <c r="I82">
        <v>37208</v>
      </c>
      <c r="J82">
        <v>212.8</v>
      </c>
      <c r="K82" t="s">
        <v>38</v>
      </c>
      <c r="N82">
        <v>44495</v>
      </c>
      <c r="O82">
        <v>225</v>
      </c>
      <c r="P82" t="s">
        <v>38</v>
      </c>
      <c r="S82">
        <v>-12.2</v>
      </c>
      <c r="U82" t="s">
        <v>1237</v>
      </c>
      <c r="V82" t="s">
        <v>1237</v>
      </c>
      <c r="Y82" t="s">
        <v>30</v>
      </c>
      <c r="AF82" t="s">
        <v>30</v>
      </c>
      <c r="AK82">
        <v>33</v>
      </c>
      <c r="AL82">
        <v>17</v>
      </c>
      <c r="AM82">
        <v>51.6</v>
      </c>
      <c r="AO82">
        <v>113</v>
      </c>
      <c r="AP82">
        <v>4</v>
      </c>
      <c r="AQ82">
        <v>16.5</v>
      </c>
    </row>
    <row r="83" spans="1:43" x14ac:dyDescent="0.25">
      <c r="A83" t="s">
        <v>1238</v>
      </c>
      <c r="B83" t="s">
        <v>1239</v>
      </c>
      <c r="C83" t="s">
        <v>1263</v>
      </c>
      <c r="D83" t="s">
        <v>1262</v>
      </c>
      <c r="F83" s="1" t="str">
        <f t="shared" si="2"/>
        <v>33° 22' 18.8"</v>
      </c>
      <c r="G83" s="1" t="str">
        <f t="shared" si="3"/>
        <v>113° 5' 1.2"</v>
      </c>
      <c r="H83">
        <v>1065</v>
      </c>
      <c r="I83">
        <v>37208</v>
      </c>
      <c r="J83">
        <v>312</v>
      </c>
      <c r="K83" t="s">
        <v>38</v>
      </c>
      <c r="N83">
        <v>44495</v>
      </c>
      <c r="O83">
        <v>408.3</v>
      </c>
      <c r="P83" t="s">
        <v>38</v>
      </c>
      <c r="S83">
        <v>-96.3</v>
      </c>
      <c r="U83" t="s">
        <v>1237</v>
      </c>
      <c r="V83" t="s">
        <v>1237</v>
      </c>
      <c r="Y83" t="s">
        <v>30</v>
      </c>
      <c r="AF83" t="s">
        <v>30</v>
      </c>
      <c r="AK83">
        <v>33</v>
      </c>
      <c r="AL83">
        <v>22</v>
      </c>
      <c r="AM83">
        <v>18.8</v>
      </c>
      <c r="AO83">
        <v>113</v>
      </c>
      <c r="AP83">
        <v>5</v>
      </c>
      <c r="AQ83">
        <v>1.2</v>
      </c>
    </row>
    <row r="84" spans="1:43" x14ac:dyDescent="0.25">
      <c r="A84" t="s">
        <v>1238</v>
      </c>
      <c r="B84" t="s">
        <v>1239</v>
      </c>
      <c r="C84" t="s">
        <v>1265</v>
      </c>
      <c r="D84" t="s">
        <v>1264</v>
      </c>
      <c r="E84" t="s">
        <v>1266</v>
      </c>
      <c r="F84" s="1" t="str">
        <f t="shared" si="2"/>
        <v>33° 20' 41.2"</v>
      </c>
      <c r="G84" s="1" t="str">
        <f t="shared" si="3"/>
        <v>113° 13' 11.4"</v>
      </c>
      <c r="H84">
        <v>1305</v>
      </c>
      <c r="I84">
        <v>37210</v>
      </c>
      <c r="J84">
        <v>573.1</v>
      </c>
      <c r="K84" t="s">
        <v>38</v>
      </c>
      <c r="N84">
        <v>44495</v>
      </c>
      <c r="O84">
        <v>661.4</v>
      </c>
      <c r="P84" t="s">
        <v>38</v>
      </c>
      <c r="S84">
        <v>-88.3</v>
      </c>
      <c r="U84" t="s">
        <v>1237</v>
      </c>
      <c r="V84" t="s">
        <v>1237</v>
      </c>
      <c r="Y84" t="s">
        <v>30</v>
      </c>
      <c r="AF84" t="s">
        <v>30</v>
      </c>
      <c r="AK84">
        <v>33</v>
      </c>
      <c r="AL84">
        <v>20</v>
      </c>
      <c r="AM84">
        <v>41.2</v>
      </c>
      <c r="AO84">
        <v>113</v>
      </c>
      <c r="AP84">
        <v>13</v>
      </c>
      <c r="AQ84">
        <v>11.4</v>
      </c>
    </row>
    <row r="85" spans="1:43" x14ac:dyDescent="0.25">
      <c r="A85" t="s">
        <v>1238</v>
      </c>
      <c r="B85" t="s">
        <v>1239</v>
      </c>
      <c r="C85" t="s">
        <v>1289</v>
      </c>
      <c r="D85" t="s">
        <v>1288</v>
      </c>
      <c r="E85" t="s">
        <v>1290</v>
      </c>
      <c r="F85" s="1" t="str">
        <f t="shared" si="2"/>
        <v>33° 22' 39.7"</v>
      </c>
      <c r="G85" s="1" t="str">
        <f t="shared" si="3"/>
        <v>113° 12' 46"</v>
      </c>
      <c r="H85">
        <v>1216</v>
      </c>
      <c r="I85">
        <v>37209</v>
      </c>
      <c r="J85">
        <v>482.1</v>
      </c>
      <c r="K85" t="s">
        <v>38</v>
      </c>
      <c r="N85">
        <v>44495</v>
      </c>
      <c r="O85">
        <v>601.4</v>
      </c>
      <c r="P85" t="s">
        <v>38</v>
      </c>
      <c r="S85">
        <v>-119.3</v>
      </c>
      <c r="U85" t="s">
        <v>1237</v>
      </c>
      <c r="V85" t="s">
        <v>1237</v>
      </c>
      <c r="Y85" t="s">
        <v>30</v>
      </c>
      <c r="AF85" t="s">
        <v>30</v>
      </c>
      <c r="AK85">
        <v>33</v>
      </c>
      <c r="AL85">
        <v>22</v>
      </c>
      <c r="AM85">
        <v>39.700000000000003</v>
      </c>
      <c r="AO85">
        <v>113</v>
      </c>
      <c r="AP85">
        <v>12</v>
      </c>
      <c r="AQ85">
        <v>46</v>
      </c>
    </row>
    <row r="86" spans="1:43" x14ac:dyDescent="0.25">
      <c r="A86" t="s">
        <v>1238</v>
      </c>
      <c r="B86" t="s">
        <v>1239</v>
      </c>
      <c r="C86" t="s">
        <v>1292</v>
      </c>
      <c r="D86" t="s">
        <v>1291</v>
      </c>
      <c r="E86" t="s">
        <v>1293</v>
      </c>
      <c r="F86" s="1" t="str">
        <f t="shared" si="2"/>
        <v>33° 22' 39.1"</v>
      </c>
      <c r="G86" s="1" t="str">
        <f t="shared" si="3"/>
        <v>113° 10' 11.2"</v>
      </c>
      <c r="H86">
        <v>1153</v>
      </c>
      <c r="I86">
        <v>37209</v>
      </c>
      <c r="J86">
        <v>408.9</v>
      </c>
      <c r="K86" t="s">
        <v>38</v>
      </c>
      <c r="N86">
        <v>44496</v>
      </c>
      <c r="O86">
        <v>533</v>
      </c>
      <c r="P86" t="s">
        <v>38</v>
      </c>
      <c r="S86">
        <v>-124.1</v>
      </c>
      <c r="U86" t="s">
        <v>1237</v>
      </c>
      <c r="V86" t="s">
        <v>1237</v>
      </c>
      <c r="Y86" t="s">
        <v>30</v>
      </c>
      <c r="AF86" t="s">
        <v>30</v>
      </c>
      <c r="AK86">
        <v>33</v>
      </c>
      <c r="AL86">
        <v>22</v>
      </c>
      <c r="AM86">
        <v>39.1</v>
      </c>
      <c r="AO86">
        <v>113</v>
      </c>
      <c r="AP86">
        <v>10</v>
      </c>
      <c r="AQ86">
        <v>11.2</v>
      </c>
    </row>
    <row r="87" spans="1:43" x14ac:dyDescent="0.25">
      <c r="A87" t="s">
        <v>1238</v>
      </c>
      <c r="B87" t="s">
        <v>1239</v>
      </c>
      <c r="C87" t="s">
        <v>1304</v>
      </c>
      <c r="D87" t="s">
        <v>1303</v>
      </c>
      <c r="E87" t="s">
        <v>1305</v>
      </c>
      <c r="F87" s="1" t="str">
        <f t="shared" si="2"/>
        <v>33° 24' 50.1"</v>
      </c>
      <c r="G87" s="1" t="str">
        <f t="shared" si="3"/>
        <v>113° 7' 34.8"</v>
      </c>
      <c r="H87">
        <v>1093</v>
      </c>
      <c r="I87">
        <v>37208</v>
      </c>
      <c r="J87">
        <v>24</v>
      </c>
      <c r="K87" t="s">
        <v>38</v>
      </c>
      <c r="N87">
        <v>44494</v>
      </c>
      <c r="O87">
        <v>30.2</v>
      </c>
      <c r="P87" t="s">
        <v>38</v>
      </c>
      <c r="S87">
        <v>-6.2</v>
      </c>
      <c r="U87" t="s">
        <v>1237</v>
      </c>
      <c r="V87" t="s">
        <v>1237</v>
      </c>
      <c r="Y87" t="s">
        <v>30</v>
      </c>
      <c r="AF87" t="s">
        <v>30</v>
      </c>
      <c r="AK87">
        <v>33</v>
      </c>
      <c r="AL87">
        <v>24</v>
      </c>
      <c r="AM87">
        <v>50.1</v>
      </c>
      <c r="AO87">
        <v>113</v>
      </c>
      <c r="AP87">
        <v>7</v>
      </c>
      <c r="AQ87">
        <v>34.799999999999997</v>
      </c>
    </row>
    <row r="88" spans="1:43" x14ac:dyDescent="0.25">
      <c r="A88" t="s">
        <v>1238</v>
      </c>
      <c r="B88" t="s">
        <v>1239</v>
      </c>
      <c r="C88" t="s">
        <v>1368</v>
      </c>
      <c r="D88" t="s">
        <v>1367</v>
      </c>
      <c r="E88" t="s">
        <v>1369</v>
      </c>
      <c r="F88" s="1" t="str">
        <f t="shared" si="2"/>
        <v>33° 28' 17.9"</v>
      </c>
      <c r="G88" s="1" t="str">
        <f t="shared" si="3"/>
        <v>113° 9' 38.5"</v>
      </c>
      <c r="H88">
        <v>1142</v>
      </c>
      <c r="I88">
        <v>37209</v>
      </c>
      <c r="J88">
        <v>27.5</v>
      </c>
      <c r="K88" t="s">
        <v>38</v>
      </c>
      <c r="N88">
        <v>44494.556192129603</v>
      </c>
      <c r="O88">
        <v>22.6</v>
      </c>
      <c r="P88" t="s">
        <v>31</v>
      </c>
      <c r="S88">
        <v>4.9000000000000004</v>
      </c>
      <c r="U88" t="s">
        <v>1237</v>
      </c>
      <c r="V88" t="s">
        <v>1237</v>
      </c>
      <c r="Y88" t="s">
        <v>30</v>
      </c>
      <c r="AF88" t="s">
        <v>30</v>
      </c>
      <c r="AK88">
        <v>33</v>
      </c>
      <c r="AL88">
        <v>28</v>
      </c>
      <c r="AM88">
        <v>17.899999999999999</v>
      </c>
      <c r="AO88">
        <v>113</v>
      </c>
      <c r="AP88">
        <v>9</v>
      </c>
      <c r="AQ88">
        <v>38.5</v>
      </c>
    </row>
    <row r="89" spans="1:43" x14ac:dyDescent="0.25">
      <c r="A89" t="s">
        <v>1238</v>
      </c>
      <c r="B89" t="s">
        <v>1239</v>
      </c>
      <c r="C89" t="s">
        <v>1374</v>
      </c>
      <c r="D89" t="s">
        <v>1373</v>
      </c>
      <c r="E89" t="s">
        <v>1375</v>
      </c>
      <c r="F89" s="1" t="str">
        <f t="shared" si="2"/>
        <v>33° 26' 57.6"</v>
      </c>
      <c r="G89" s="1" t="str">
        <f t="shared" si="3"/>
        <v>113° 10' 36.7"</v>
      </c>
      <c r="H89">
        <v>1148</v>
      </c>
      <c r="I89">
        <v>37209</v>
      </c>
      <c r="J89">
        <v>360.1</v>
      </c>
      <c r="K89" t="s">
        <v>38</v>
      </c>
      <c r="N89">
        <v>44494</v>
      </c>
      <c r="O89">
        <v>435</v>
      </c>
      <c r="P89" t="s">
        <v>38</v>
      </c>
      <c r="S89">
        <v>-74.900000000000006</v>
      </c>
      <c r="U89" t="s">
        <v>1237</v>
      </c>
      <c r="V89" t="s">
        <v>1237</v>
      </c>
      <c r="Y89" t="s">
        <v>30</v>
      </c>
      <c r="AF89" t="s">
        <v>30</v>
      </c>
      <c r="AK89">
        <v>33</v>
      </c>
      <c r="AL89">
        <v>26</v>
      </c>
      <c r="AM89">
        <v>57.6</v>
      </c>
      <c r="AO89">
        <v>113</v>
      </c>
      <c r="AP89">
        <v>10</v>
      </c>
      <c r="AQ89">
        <v>36.700000000000003</v>
      </c>
    </row>
    <row r="90" spans="1:43" x14ac:dyDescent="0.25">
      <c r="A90" t="s">
        <v>1238</v>
      </c>
      <c r="B90" t="s">
        <v>1239</v>
      </c>
      <c r="C90" t="s">
        <v>1389</v>
      </c>
      <c r="D90" t="s">
        <v>1388</v>
      </c>
      <c r="E90" t="s">
        <v>1390</v>
      </c>
      <c r="F90" s="1" t="str">
        <f t="shared" si="2"/>
        <v>33° 27' 42.5"</v>
      </c>
      <c r="G90" s="1" t="str">
        <f t="shared" si="3"/>
        <v>113° 12' 15.1"</v>
      </c>
      <c r="H90">
        <v>1172</v>
      </c>
      <c r="I90">
        <v>37209</v>
      </c>
      <c r="J90">
        <v>99.1</v>
      </c>
      <c r="K90" t="s">
        <v>38</v>
      </c>
      <c r="N90">
        <v>44494</v>
      </c>
      <c r="O90">
        <v>81.8</v>
      </c>
      <c r="P90" t="s">
        <v>38</v>
      </c>
      <c r="S90">
        <v>17.3</v>
      </c>
      <c r="U90" t="s">
        <v>1237</v>
      </c>
      <c r="V90" t="s">
        <v>1237</v>
      </c>
      <c r="Y90" t="s">
        <v>30</v>
      </c>
      <c r="AF90" t="s">
        <v>30</v>
      </c>
      <c r="AK90">
        <v>33</v>
      </c>
      <c r="AL90">
        <v>27</v>
      </c>
      <c r="AM90">
        <v>42.5</v>
      </c>
      <c r="AO90">
        <v>113</v>
      </c>
      <c r="AP90">
        <v>12</v>
      </c>
      <c r="AQ90">
        <v>15.1</v>
      </c>
    </row>
    <row r="91" spans="1:43" x14ac:dyDescent="0.25">
      <c r="A91" t="s">
        <v>1238</v>
      </c>
      <c r="B91" t="s">
        <v>1239</v>
      </c>
      <c r="C91" t="s">
        <v>1424</v>
      </c>
      <c r="D91" t="s">
        <v>1423</v>
      </c>
      <c r="E91" t="s">
        <v>1425</v>
      </c>
      <c r="F91" s="1" t="str">
        <f t="shared" si="2"/>
        <v>33° 32' 12.5"</v>
      </c>
      <c r="G91" s="1" t="str">
        <f t="shared" si="3"/>
        <v>113° 13' 17.7"</v>
      </c>
      <c r="H91">
        <v>1260</v>
      </c>
      <c r="I91">
        <v>37208</v>
      </c>
      <c r="J91">
        <v>301.8</v>
      </c>
      <c r="K91" t="s">
        <v>38</v>
      </c>
      <c r="N91">
        <v>44494.611342592601</v>
      </c>
      <c r="O91">
        <v>304.8</v>
      </c>
      <c r="P91" t="s">
        <v>38</v>
      </c>
      <c r="S91">
        <v>-3</v>
      </c>
      <c r="U91" t="s">
        <v>1237</v>
      </c>
      <c r="V91" t="s">
        <v>1237</v>
      </c>
      <c r="Y91" t="s">
        <v>30</v>
      </c>
      <c r="AF91" t="s">
        <v>30</v>
      </c>
      <c r="AK91">
        <v>33</v>
      </c>
      <c r="AL91">
        <v>32</v>
      </c>
      <c r="AM91">
        <v>12.5</v>
      </c>
      <c r="AO91">
        <v>113</v>
      </c>
      <c r="AP91">
        <v>13</v>
      </c>
      <c r="AQ91">
        <v>17.7</v>
      </c>
    </row>
    <row r="92" spans="1:43" x14ac:dyDescent="0.25">
      <c r="A92" t="s">
        <v>1238</v>
      </c>
      <c r="B92" t="s">
        <v>1239</v>
      </c>
      <c r="C92" t="s">
        <v>1435</v>
      </c>
      <c r="D92" t="s">
        <v>1434</v>
      </c>
      <c r="E92" t="s">
        <v>1436</v>
      </c>
      <c r="F92" s="1" t="str">
        <f t="shared" si="2"/>
        <v>33° 30' 28.5"</v>
      </c>
      <c r="G92" s="1" t="str">
        <f t="shared" si="3"/>
        <v>113° 9' 8.1"</v>
      </c>
      <c r="H92">
        <v>1169</v>
      </c>
      <c r="I92">
        <v>37208</v>
      </c>
      <c r="J92">
        <v>76.400000000000006</v>
      </c>
      <c r="K92" t="s">
        <v>38</v>
      </c>
      <c r="N92">
        <v>44494.563020833302</v>
      </c>
      <c r="O92">
        <v>76.7</v>
      </c>
      <c r="P92" t="s">
        <v>31</v>
      </c>
      <c r="S92">
        <v>-0.3</v>
      </c>
      <c r="U92" t="s">
        <v>1237</v>
      </c>
      <c r="V92" t="s">
        <v>1237</v>
      </c>
      <c r="Y92" t="s">
        <v>30</v>
      </c>
      <c r="AF92" t="s">
        <v>30</v>
      </c>
      <c r="AK92">
        <v>33</v>
      </c>
      <c r="AL92">
        <v>30</v>
      </c>
      <c r="AM92">
        <v>28.5</v>
      </c>
      <c r="AO92">
        <v>113</v>
      </c>
      <c r="AP92">
        <v>9</v>
      </c>
      <c r="AQ92">
        <v>8.1</v>
      </c>
    </row>
    <row r="93" spans="1:43" x14ac:dyDescent="0.25">
      <c r="A93" t="s">
        <v>1238</v>
      </c>
      <c r="B93" t="s">
        <v>1239</v>
      </c>
      <c r="C93" t="s">
        <v>1441</v>
      </c>
      <c r="D93" t="s">
        <v>1440</v>
      </c>
      <c r="E93" t="s">
        <v>1442</v>
      </c>
      <c r="F93" s="1" t="str">
        <f t="shared" si="2"/>
        <v>33° 30' 38.2"</v>
      </c>
      <c r="G93" s="1" t="str">
        <f t="shared" si="3"/>
        <v>113° 18' 19.5"</v>
      </c>
      <c r="H93">
        <v>1295</v>
      </c>
      <c r="I93">
        <v>37209</v>
      </c>
      <c r="J93">
        <v>373</v>
      </c>
      <c r="K93" t="s">
        <v>38</v>
      </c>
      <c r="N93">
        <v>44516.489583333299</v>
      </c>
      <c r="O93">
        <v>363.5</v>
      </c>
      <c r="P93" t="s">
        <v>38</v>
      </c>
      <c r="S93">
        <v>9.5</v>
      </c>
      <c r="U93" t="s">
        <v>1237</v>
      </c>
      <c r="V93" t="s">
        <v>1237</v>
      </c>
      <c r="Y93" t="s">
        <v>30</v>
      </c>
      <c r="AF93" t="s">
        <v>30</v>
      </c>
      <c r="AK93">
        <v>33</v>
      </c>
      <c r="AL93">
        <v>30</v>
      </c>
      <c r="AM93">
        <v>38.200000000000003</v>
      </c>
      <c r="AO93">
        <v>113</v>
      </c>
      <c r="AP93">
        <v>18</v>
      </c>
      <c r="AQ93">
        <v>19.5</v>
      </c>
    </row>
    <row r="94" spans="1:43" x14ac:dyDescent="0.25">
      <c r="A94" t="s">
        <v>1238</v>
      </c>
      <c r="B94" t="s">
        <v>1239</v>
      </c>
      <c r="C94" t="s">
        <v>1484</v>
      </c>
      <c r="D94" t="s">
        <v>1483</v>
      </c>
      <c r="E94" t="s">
        <v>1485</v>
      </c>
      <c r="F94" s="1" t="str">
        <f t="shared" si="2"/>
        <v>33° 37' 57.7"</v>
      </c>
      <c r="G94" s="1" t="str">
        <f t="shared" si="3"/>
        <v>113° 21' 4.4"</v>
      </c>
      <c r="H94">
        <v>1486</v>
      </c>
      <c r="I94">
        <v>37209</v>
      </c>
      <c r="J94">
        <v>536.5</v>
      </c>
      <c r="K94" t="s">
        <v>38</v>
      </c>
      <c r="N94">
        <v>44496.4827546296</v>
      </c>
      <c r="O94">
        <v>513.20000000000005</v>
      </c>
      <c r="P94" t="s">
        <v>38</v>
      </c>
      <c r="S94">
        <v>23.3</v>
      </c>
      <c r="U94" t="s">
        <v>1237</v>
      </c>
      <c r="V94" t="s">
        <v>1237</v>
      </c>
      <c r="Y94" t="s">
        <v>30</v>
      </c>
      <c r="AF94" t="s">
        <v>30</v>
      </c>
      <c r="AK94">
        <v>33</v>
      </c>
      <c r="AL94">
        <v>37</v>
      </c>
      <c r="AM94">
        <v>57.7</v>
      </c>
      <c r="AO94">
        <v>113</v>
      </c>
      <c r="AP94">
        <v>21</v>
      </c>
      <c r="AQ94">
        <v>4.4000000000000004</v>
      </c>
    </row>
    <row r="95" spans="1:43" x14ac:dyDescent="0.25">
      <c r="A95" t="s">
        <v>1238</v>
      </c>
      <c r="B95" t="s">
        <v>1239</v>
      </c>
      <c r="C95" t="s">
        <v>1512</v>
      </c>
      <c r="D95" t="s">
        <v>1511</v>
      </c>
      <c r="E95" t="s">
        <v>1513</v>
      </c>
      <c r="F95" s="1" t="str">
        <f t="shared" si="2"/>
        <v>33° 39' 56.5"</v>
      </c>
      <c r="G95" s="1" t="str">
        <f t="shared" si="3"/>
        <v>113° 12' 59.1"</v>
      </c>
      <c r="H95">
        <v>1765</v>
      </c>
      <c r="I95">
        <v>37210</v>
      </c>
      <c r="J95">
        <v>325.7</v>
      </c>
      <c r="K95" t="s">
        <v>38</v>
      </c>
      <c r="N95">
        <v>44496.5317939815</v>
      </c>
      <c r="O95">
        <v>327.9</v>
      </c>
      <c r="P95" t="s">
        <v>38</v>
      </c>
      <c r="S95">
        <v>-2.2000000000000002</v>
      </c>
      <c r="U95" t="s">
        <v>1237</v>
      </c>
      <c r="V95" t="s">
        <v>1237</v>
      </c>
      <c r="Y95" t="s">
        <v>30</v>
      </c>
      <c r="AF95" t="s">
        <v>30</v>
      </c>
      <c r="AK95">
        <v>33</v>
      </c>
      <c r="AL95">
        <v>39</v>
      </c>
      <c r="AM95">
        <v>56.5</v>
      </c>
      <c r="AO95">
        <v>113</v>
      </c>
      <c r="AP95">
        <v>12</v>
      </c>
      <c r="AQ95">
        <v>59.1</v>
      </c>
    </row>
    <row r="96" spans="1:43" x14ac:dyDescent="0.25">
      <c r="A96" t="s">
        <v>1238</v>
      </c>
      <c r="B96" t="s">
        <v>1239</v>
      </c>
      <c r="C96" t="s">
        <v>1543</v>
      </c>
      <c r="D96" t="s">
        <v>1542</v>
      </c>
      <c r="F96" s="1" t="str">
        <f t="shared" si="2"/>
        <v>33° 43' 18.9"</v>
      </c>
      <c r="G96" s="1" t="str">
        <f t="shared" si="3"/>
        <v>113° 30' 27.4"</v>
      </c>
      <c r="H96">
        <v>1663.8</v>
      </c>
      <c r="I96">
        <v>37209</v>
      </c>
      <c r="J96">
        <v>465.5</v>
      </c>
      <c r="K96" t="s">
        <v>38</v>
      </c>
      <c r="N96">
        <v>44496.462210648097</v>
      </c>
      <c r="O96">
        <v>482.8</v>
      </c>
      <c r="P96" t="s">
        <v>38</v>
      </c>
      <c r="S96">
        <v>-17.3</v>
      </c>
      <c r="U96" t="s">
        <v>1237</v>
      </c>
      <c r="V96" t="s">
        <v>1237</v>
      </c>
      <c r="Y96" t="s">
        <v>30</v>
      </c>
      <c r="AF96" t="s">
        <v>30</v>
      </c>
      <c r="AK96">
        <v>33</v>
      </c>
      <c r="AL96">
        <v>43</v>
      </c>
      <c r="AM96">
        <v>18.899999999999999</v>
      </c>
      <c r="AO96">
        <v>113</v>
      </c>
      <c r="AP96">
        <v>30</v>
      </c>
      <c r="AQ96">
        <v>27.4</v>
      </c>
    </row>
    <row r="97" spans="1:43" x14ac:dyDescent="0.25">
      <c r="A97" t="s">
        <v>2149</v>
      </c>
      <c r="B97" t="s">
        <v>2150</v>
      </c>
      <c r="C97" t="s">
        <v>2146</v>
      </c>
      <c r="D97" t="s">
        <v>2145</v>
      </c>
      <c r="E97" t="s">
        <v>2147</v>
      </c>
      <c r="F97" s="1" t="str">
        <f t="shared" si="2"/>
        <v>35° 20' 52.7"</v>
      </c>
      <c r="G97" s="1" t="str">
        <f t="shared" si="3"/>
        <v>113° 55' 18.2"</v>
      </c>
      <c r="H97">
        <v>3153</v>
      </c>
      <c r="I97">
        <v>37180</v>
      </c>
      <c r="J97">
        <v>377</v>
      </c>
      <c r="K97" t="s">
        <v>38</v>
      </c>
      <c r="N97">
        <v>44487.663194444402</v>
      </c>
      <c r="O97">
        <v>379.1</v>
      </c>
      <c r="P97" t="s">
        <v>38</v>
      </c>
      <c r="S97">
        <v>-2.1</v>
      </c>
      <c r="U97" t="s">
        <v>2148</v>
      </c>
      <c r="V97" t="s">
        <v>2148</v>
      </c>
      <c r="Y97" t="s">
        <v>30</v>
      </c>
      <c r="AF97" t="s">
        <v>30</v>
      </c>
      <c r="AK97">
        <v>35</v>
      </c>
      <c r="AL97">
        <v>20</v>
      </c>
      <c r="AM97">
        <v>52.7</v>
      </c>
      <c r="AO97">
        <v>113</v>
      </c>
      <c r="AP97">
        <v>55</v>
      </c>
      <c r="AQ97">
        <v>18.2</v>
      </c>
    </row>
    <row r="98" spans="1:43" x14ac:dyDescent="0.25">
      <c r="A98" t="s">
        <v>2149</v>
      </c>
      <c r="B98" t="s">
        <v>2150</v>
      </c>
      <c r="C98" t="s">
        <v>2164</v>
      </c>
      <c r="D98" t="s">
        <v>2163</v>
      </c>
      <c r="E98" t="s">
        <v>2165</v>
      </c>
      <c r="F98" s="1" t="str">
        <f t="shared" si="2"/>
        <v>35° 15' 52.97"</v>
      </c>
      <c r="G98" s="1" t="str">
        <f t="shared" si="3"/>
        <v>113° 59' 6.94"</v>
      </c>
      <c r="H98">
        <v>3300.13</v>
      </c>
      <c r="I98">
        <v>37299</v>
      </c>
      <c r="J98">
        <v>562.4</v>
      </c>
      <c r="K98" t="s">
        <v>38</v>
      </c>
      <c r="L98" t="s">
        <v>31</v>
      </c>
      <c r="N98">
        <v>44593.635416666701</v>
      </c>
      <c r="O98">
        <v>597.45000000000005</v>
      </c>
      <c r="P98" t="s">
        <v>107</v>
      </c>
      <c r="Q98" t="s">
        <v>31</v>
      </c>
      <c r="S98">
        <v>-35.049999999999997</v>
      </c>
      <c r="U98" t="s">
        <v>2148</v>
      </c>
      <c r="V98" t="s">
        <v>2148</v>
      </c>
      <c r="Y98" t="s">
        <v>30</v>
      </c>
      <c r="AF98" t="s">
        <v>30</v>
      </c>
      <c r="AK98">
        <v>35</v>
      </c>
      <c r="AL98">
        <v>15</v>
      </c>
      <c r="AM98">
        <v>52.97</v>
      </c>
      <c r="AO98">
        <v>113</v>
      </c>
      <c r="AP98">
        <v>59</v>
      </c>
      <c r="AQ98">
        <v>6.94</v>
      </c>
    </row>
    <row r="99" spans="1:43" x14ac:dyDescent="0.25">
      <c r="A99" t="s">
        <v>2149</v>
      </c>
      <c r="B99" t="s">
        <v>2150</v>
      </c>
      <c r="C99" t="s">
        <v>2192</v>
      </c>
      <c r="D99" t="s">
        <v>2191</v>
      </c>
      <c r="E99" t="s">
        <v>2193</v>
      </c>
      <c r="F99" s="1" t="str">
        <f t="shared" si="2"/>
        <v>35° 40' 35"</v>
      </c>
      <c r="G99" s="1" t="str">
        <f t="shared" si="3"/>
        <v>114° 11' 6"</v>
      </c>
      <c r="H99">
        <v>3300</v>
      </c>
      <c r="I99">
        <v>37208</v>
      </c>
      <c r="J99">
        <v>557.4</v>
      </c>
      <c r="K99" t="s">
        <v>38</v>
      </c>
      <c r="N99">
        <v>44488.614583333299</v>
      </c>
      <c r="O99">
        <v>556.29999999999995</v>
      </c>
      <c r="P99" t="s">
        <v>38</v>
      </c>
      <c r="S99">
        <v>1.1000000000000001</v>
      </c>
      <c r="U99" t="s">
        <v>2148</v>
      </c>
      <c r="V99" t="s">
        <v>2148</v>
      </c>
      <c r="Y99" t="s">
        <v>30</v>
      </c>
      <c r="AF99" t="s">
        <v>30</v>
      </c>
      <c r="AK99">
        <v>35</v>
      </c>
      <c r="AL99">
        <v>40</v>
      </c>
      <c r="AM99">
        <v>35</v>
      </c>
      <c r="AO99">
        <v>114</v>
      </c>
      <c r="AP99">
        <v>11</v>
      </c>
      <c r="AQ99">
        <v>6</v>
      </c>
    </row>
    <row r="100" spans="1:43" x14ac:dyDescent="0.25">
      <c r="A100" t="s">
        <v>2149</v>
      </c>
      <c r="B100" t="s">
        <v>2150</v>
      </c>
      <c r="C100" t="s">
        <v>2195</v>
      </c>
      <c r="D100" t="s">
        <v>2194</v>
      </c>
      <c r="E100" t="s">
        <v>2196</v>
      </c>
      <c r="F100" s="1" t="str">
        <f t="shared" si="2"/>
        <v>35° 25' 58.78"</v>
      </c>
      <c r="G100" s="1" t="str">
        <f t="shared" si="3"/>
        <v>113° 46' 18.93"</v>
      </c>
      <c r="H100">
        <v>3353.65</v>
      </c>
      <c r="I100">
        <v>37208</v>
      </c>
      <c r="J100">
        <v>546.9</v>
      </c>
      <c r="K100" t="s">
        <v>38</v>
      </c>
      <c r="N100">
        <v>44502.715277777803</v>
      </c>
      <c r="O100">
        <v>551.6</v>
      </c>
      <c r="P100" t="s">
        <v>38</v>
      </c>
      <c r="S100">
        <v>-4.7</v>
      </c>
      <c r="U100" t="s">
        <v>2148</v>
      </c>
      <c r="V100" t="s">
        <v>2148</v>
      </c>
      <c r="Y100" t="s">
        <v>30</v>
      </c>
      <c r="AF100" t="s">
        <v>30</v>
      </c>
      <c r="AK100">
        <v>35</v>
      </c>
      <c r="AL100">
        <v>25</v>
      </c>
      <c r="AM100">
        <v>58.78</v>
      </c>
      <c r="AO100">
        <v>113</v>
      </c>
      <c r="AP100">
        <v>46</v>
      </c>
      <c r="AQ100">
        <v>18.93</v>
      </c>
    </row>
    <row r="101" spans="1:43" x14ac:dyDescent="0.25">
      <c r="A101" t="s">
        <v>2149</v>
      </c>
      <c r="B101" t="s">
        <v>2150</v>
      </c>
      <c r="C101" t="s">
        <v>2207</v>
      </c>
      <c r="D101" t="s">
        <v>2206</v>
      </c>
      <c r="E101" t="s">
        <v>2208</v>
      </c>
      <c r="F101" s="1" t="str">
        <f t="shared" si="2"/>
        <v>35° 29' 10.8"</v>
      </c>
      <c r="G101" s="1" t="str">
        <f t="shared" si="3"/>
        <v>113° 55' 20.9"</v>
      </c>
      <c r="H101">
        <v>2961</v>
      </c>
      <c r="I101">
        <v>37208</v>
      </c>
      <c r="J101">
        <v>449.6</v>
      </c>
      <c r="K101" t="s">
        <v>38</v>
      </c>
      <c r="N101">
        <v>44488.454861111102</v>
      </c>
      <c r="O101">
        <v>453.2</v>
      </c>
      <c r="P101" t="s">
        <v>38</v>
      </c>
      <c r="S101">
        <v>-3.6</v>
      </c>
      <c r="U101" t="s">
        <v>2148</v>
      </c>
      <c r="V101" t="s">
        <v>2148</v>
      </c>
      <c r="Y101" t="s">
        <v>30</v>
      </c>
      <c r="AF101" t="s">
        <v>30</v>
      </c>
      <c r="AK101">
        <v>35</v>
      </c>
      <c r="AL101">
        <v>29</v>
      </c>
      <c r="AM101">
        <v>10.8</v>
      </c>
      <c r="AO101">
        <v>113</v>
      </c>
      <c r="AP101">
        <v>55</v>
      </c>
      <c r="AQ101">
        <v>20.9</v>
      </c>
    </row>
    <row r="102" spans="1:43" x14ac:dyDescent="0.25">
      <c r="A102" t="s">
        <v>2149</v>
      </c>
      <c r="B102" t="s">
        <v>2150</v>
      </c>
      <c r="C102" t="s">
        <v>2216</v>
      </c>
      <c r="D102" t="s">
        <v>2215</v>
      </c>
      <c r="E102" t="s">
        <v>2217</v>
      </c>
      <c r="F102" s="1" t="str">
        <f t="shared" si="2"/>
        <v>35° 45' 50.6"</v>
      </c>
      <c r="G102" s="1" t="str">
        <f t="shared" si="3"/>
        <v>114° 8' 55.8"</v>
      </c>
      <c r="H102">
        <v>3010</v>
      </c>
      <c r="I102">
        <v>37208</v>
      </c>
      <c r="J102">
        <v>652.70000000000005</v>
      </c>
      <c r="K102" t="s">
        <v>38</v>
      </c>
      <c r="N102">
        <v>44488.590277777803</v>
      </c>
      <c r="O102">
        <v>654.4</v>
      </c>
      <c r="P102" t="s">
        <v>38</v>
      </c>
      <c r="S102">
        <v>-1.7</v>
      </c>
      <c r="U102" t="s">
        <v>2148</v>
      </c>
      <c r="V102" t="s">
        <v>2148</v>
      </c>
      <c r="Y102" t="s">
        <v>30</v>
      </c>
      <c r="AF102" t="s">
        <v>30</v>
      </c>
      <c r="AK102">
        <v>35</v>
      </c>
      <c r="AL102">
        <v>45</v>
      </c>
      <c r="AM102">
        <v>50.6</v>
      </c>
      <c r="AO102">
        <v>114</v>
      </c>
      <c r="AP102">
        <v>8</v>
      </c>
      <c r="AQ102">
        <v>55.8</v>
      </c>
    </row>
    <row r="103" spans="1:43" x14ac:dyDescent="0.25">
      <c r="A103" t="s">
        <v>2249</v>
      </c>
      <c r="B103" t="s">
        <v>2250</v>
      </c>
      <c r="C103" t="s">
        <v>2246</v>
      </c>
      <c r="D103" t="s">
        <v>2245</v>
      </c>
      <c r="E103" t="s">
        <v>2247</v>
      </c>
      <c r="F103" s="1" t="str">
        <f t="shared" si="2"/>
        <v>36° 46' 28.6"</v>
      </c>
      <c r="G103" s="1" t="str">
        <f t="shared" si="3"/>
        <v>112° 26' 4.5"</v>
      </c>
      <c r="H103">
        <v>5585</v>
      </c>
      <c r="I103">
        <v>37182</v>
      </c>
      <c r="J103">
        <v>485.3</v>
      </c>
      <c r="K103" t="s">
        <v>38</v>
      </c>
      <c r="N103">
        <v>44487.653472222199</v>
      </c>
      <c r="O103">
        <v>483.4</v>
      </c>
      <c r="P103" t="s">
        <v>38</v>
      </c>
      <c r="S103">
        <v>1.9</v>
      </c>
      <c r="U103" t="s">
        <v>2248</v>
      </c>
      <c r="V103" t="s">
        <v>2248</v>
      </c>
      <c r="Y103" t="s">
        <v>30</v>
      </c>
      <c r="AF103" t="s">
        <v>30</v>
      </c>
      <c r="AK103">
        <v>36</v>
      </c>
      <c r="AL103">
        <v>46</v>
      </c>
      <c r="AM103">
        <v>28.6</v>
      </c>
      <c r="AO103">
        <v>112</v>
      </c>
      <c r="AP103">
        <v>26</v>
      </c>
      <c r="AQ103">
        <v>4.5</v>
      </c>
    </row>
    <row r="104" spans="1:43" x14ac:dyDescent="0.25">
      <c r="A104" t="s">
        <v>2249</v>
      </c>
      <c r="B104" t="s">
        <v>2250</v>
      </c>
      <c r="C104" t="s">
        <v>2255</v>
      </c>
      <c r="D104" t="s">
        <v>2254</v>
      </c>
      <c r="F104" s="1" t="str">
        <f t="shared" si="2"/>
        <v>36° 54' 3.6"</v>
      </c>
      <c r="G104" s="1" t="str">
        <f t="shared" si="3"/>
        <v>112° 45' 25.8"</v>
      </c>
      <c r="H104">
        <v>5140</v>
      </c>
      <c r="I104">
        <v>37182</v>
      </c>
      <c r="J104">
        <v>84.7</v>
      </c>
      <c r="K104" t="s">
        <v>38</v>
      </c>
      <c r="N104">
        <v>44488.341666666704</v>
      </c>
      <c r="O104">
        <v>89.7</v>
      </c>
      <c r="P104" t="s">
        <v>31</v>
      </c>
      <c r="S104">
        <v>-5</v>
      </c>
      <c r="U104" t="s">
        <v>2248</v>
      </c>
      <c r="V104" t="s">
        <v>2248</v>
      </c>
      <c r="Y104" t="s">
        <v>30</v>
      </c>
      <c r="AF104" t="s">
        <v>30</v>
      </c>
      <c r="AK104">
        <v>36</v>
      </c>
      <c r="AL104">
        <v>54</v>
      </c>
      <c r="AM104">
        <v>3.6</v>
      </c>
      <c r="AO104">
        <v>112</v>
      </c>
      <c r="AP104">
        <v>45</v>
      </c>
      <c r="AQ104">
        <v>25.8</v>
      </c>
    </row>
    <row r="105" spans="1:43" x14ac:dyDescent="0.25">
      <c r="A105" t="s">
        <v>2078</v>
      </c>
      <c r="B105" t="s">
        <v>2079</v>
      </c>
      <c r="C105" t="s">
        <v>2075</v>
      </c>
      <c r="D105" t="s">
        <v>2074</v>
      </c>
      <c r="E105" t="s">
        <v>2076</v>
      </c>
      <c r="F105" s="1" t="str">
        <f t="shared" si="2"/>
        <v>34° 58' 23.3"</v>
      </c>
      <c r="G105" s="1" t="str">
        <f t="shared" si="3"/>
        <v>114° 32' 20.8"</v>
      </c>
      <c r="H105">
        <v>801</v>
      </c>
      <c r="I105">
        <v>37209</v>
      </c>
      <c r="J105">
        <v>336.4</v>
      </c>
      <c r="K105" t="s">
        <v>38</v>
      </c>
      <c r="N105">
        <v>44502.493055555598</v>
      </c>
      <c r="O105">
        <v>339.7</v>
      </c>
      <c r="P105" t="s">
        <v>38</v>
      </c>
      <c r="S105">
        <v>-3.3</v>
      </c>
      <c r="U105" t="s">
        <v>2077</v>
      </c>
      <c r="V105" t="s">
        <v>2077</v>
      </c>
      <c r="Y105" t="s">
        <v>30</v>
      </c>
      <c r="AF105" t="s">
        <v>30</v>
      </c>
      <c r="AK105">
        <v>34</v>
      </c>
      <c r="AL105">
        <v>58</v>
      </c>
      <c r="AM105">
        <v>23.3</v>
      </c>
      <c r="AO105">
        <v>114</v>
      </c>
      <c r="AP105">
        <v>32</v>
      </c>
      <c r="AQ105">
        <v>20.8</v>
      </c>
    </row>
    <row r="106" spans="1:43" x14ac:dyDescent="0.25">
      <c r="A106" t="s">
        <v>1689</v>
      </c>
      <c r="B106" t="s">
        <v>2049</v>
      </c>
      <c r="C106" t="s">
        <v>2046</v>
      </c>
      <c r="D106" t="s">
        <v>2045</v>
      </c>
      <c r="E106" t="s">
        <v>2047</v>
      </c>
      <c r="F106" s="1" t="str">
        <f t="shared" si="2"/>
        <v>34° 54' 11.6"</v>
      </c>
      <c r="G106" s="1" t="str">
        <f t="shared" si="3"/>
        <v>110° 15' 36.4"</v>
      </c>
      <c r="H106">
        <v>5040</v>
      </c>
      <c r="I106">
        <v>37181</v>
      </c>
      <c r="J106">
        <v>20.100000000000001</v>
      </c>
      <c r="K106" t="s">
        <v>38</v>
      </c>
      <c r="N106">
        <v>44487.53125</v>
      </c>
      <c r="O106">
        <v>39.9</v>
      </c>
      <c r="P106" t="s">
        <v>38</v>
      </c>
      <c r="S106">
        <v>-19.8</v>
      </c>
      <c r="U106" t="s">
        <v>2048</v>
      </c>
      <c r="V106" t="s">
        <v>1688</v>
      </c>
      <c r="Y106" t="s">
        <v>30</v>
      </c>
      <c r="AF106" t="s">
        <v>30</v>
      </c>
      <c r="AK106">
        <v>34</v>
      </c>
      <c r="AL106">
        <v>54</v>
      </c>
      <c r="AM106">
        <v>11.6</v>
      </c>
      <c r="AO106">
        <v>110</v>
      </c>
      <c r="AP106">
        <v>15</v>
      </c>
      <c r="AQ106">
        <v>36.4</v>
      </c>
    </row>
    <row r="107" spans="1:43" x14ac:dyDescent="0.25">
      <c r="A107" t="s">
        <v>1689</v>
      </c>
      <c r="B107" t="s">
        <v>2049</v>
      </c>
      <c r="C107" t="s">
        <v>2096</v>
      </c>
      <c r="D107" t="s">
        <v>2095</v>
      </c>
      <c r="F107" s="1" t="str">
        <f t="shared" si="2"/>
        <v>34° 56' 32.2"</v>
      </c>
      <c r="G107" s="1" t="str">
        <f t="shared" si="3"/>
        <v>110° 17' 21.6"</v>
      </c>
      <c r="H107">
        <v>5030</v>
      </c>
      <c r="I107">
        <v>37180</v>
      </c>
      <c r="J107">
        <v>41.7</v>
      </c>
      <c r="K107" t="s">
        <v>38</v>
      </c>
      <c r="N107">
        <v>44487.520833333299</v>
      </c>
      <c r="O107">
        <v>46.3</v>
      </c>
      <c r="P107" t="s">
        <v>38</v>
      </c>
      <c r="S107">
        <v>-4.5999999999999996</v>
      </c>
      <c r="U107" t="s">
        <v>2048</v>
      </c>
      <c r="V107" t="s">
        <v>1688</v>
      </c>
      <c r="Y107" t="s">
        <v>30</v>
      </c>
      <c r="AF107" t="s">
        <v>30</v>
      </c>
      <c r="AK107">
        <v>34</v>
      </c>
      <c r="AL107">
        <v>56</v>
      </c>
      <c r="AM107">
        <v>32.200000000000003</v>
      </c>
      <c r="AO107">
        <v>110</v>
      </c>
      <c r="AP107">
        <v>17</v>
      </c>
      <c r="AQ107">
        <v>21.6</v>
      </c>
    </row>
    <row r="108" spans="1:43" x14ac:dyDescent="0.25">
      <c r="A108" t="s">
        <v>1689</v>
      </c>
      <c r="B108" t="s">
        <v>1690</v>
      </c>
      <c r="C108" t="s">
        <v>1686</v>
      </c>
      <c r="D108" t="s">
        <v>1685</v>
      </c>
      <c r="E108" t="s">
        <v>1687</v>
      </c>
      <c r="F108" s="1" t="str">
        <f t="shared" si="2"/>
        <v>34° 0' 6.6"</v>
      </c>
      <c r="G108" s="1" t="str">
        <f t="shared" si="3"/>
        <v>109° 8' 59.6"</v>
      </c>
      <c r="H108">
        <v>8032</v>
      </c>
      <c r="I108">
        <v>37182</v>
      </c>
      <c r="J108">
        <v>155.19999999999999</v>
      </c>
      <c r="K108" t="s">
        <v>38</v>
      </c>
      <c r="N108">
        <v>44497.590358796297</v>
      </c>
      <c r="O108">
        <v>157.19999999999999</v>
      </c>
      <c r="P108" t="s">
        <v>38</v>
      </c>
      <c r="S108">
        <v>-2</v>
      </c>
      <c r="U108" t="s">
        <v>1688</v>
      </c>
      <c r="V108" t="s">
        <v>1688</v>
      </c>
      <c r="Y108" t="s">
        <v>30</v>
      </c>
      <c r="AF108" t="s">
        <v>30</v>
      </c>
      <c r="AK108">
        <v>34</v>
      </c>
      <c r="AL108">
        <v>0</v>
      </c>
      <c r="AM108">
        <v>6.6</v>
      </c>
      <c r="AO108">
        <v>109</v>
      </c>
      <c r="AP108">
        <v>8</v>
      </c>
      <c r="AQ108">
        <v>59.6</v>
      </c>
    </row>
    <row r="109" spans="1:43" x14ac:dyDescent="0.25">
      <c r="A109" t="s">
        <v>1689</v>
      </c>
      <c r="B109" t="s">
        <v>1690</v>
      </c>
      <c r="C109" t="s">
        <v>1698</v>
      </c>
      <c r="D109" t="s">
        <v>1697</v>
      </c>
      <c r="F109" s="1" t="str">
        <f t="shared" si="2"/>
        <v>34° 1' 35"</v>
      </c>
      <c r="G109" s="1" t="str">
        <f t="shared" si="3"/>
        <v>109° 26' 59.9"</v>
      </c>
      <c r="H109">
        <v>8255</v>
      </c>
      <c r="I109">
        <v>37182</v>
      </c>
      <c r="J109">
        <v>35.6</v>
      </c>
      <c r="K109" t="s">
        <v>31</v>
      </c>
      <c r="N109">
        <v>44490</v>
      </c>
      <c r="O109">
        <v>27.4</v>
      </c>
      <c r="P109" t="s">
        <v>38</v>
      </c>
      <c r="S109">
        <v>8.1999999999999993</v>
      </c>
      <c r="U109" t="s">
        <v>1688</v>
      </c>
      <c r="V109" t="s">
        <v>1688</v>
      </c>
      <c r="Y109" t="s">
        <v>30</v>
      </c>
      <c r="AF109" t="s">
        <v>30</v>
      </c>
      <c r="AK109">
        <v>34</v>
      </c>
      <c r="AL109">
        <v>1</v>
      </c>
      <c r="AM109">
        <v>35</v>
      </c>
      <c r="AO109">
        <v>109</v>
      </c>
      <c r="AP109">
        <v>26</v>
      </c>
      <c r="AQ109">
        <v>59.9</v>
      </c>
    </row>
    <row r="110" spans="1:43" x14ac:dyDescent="0.25">
      <c r="A110" t="s">
        <v>1689</v>
      </c>
      <c r="B110" t="s">
        <v>1690</v>
      </c>
      <c r="C110" t="s">
        <v>1734</v>
      </c>
      <c r="D110" t="s">
        <v>1733</v>
      </c>
      <c r="E110" t="s">
        <v>1735</v>
      </c>
      <c r="F110" s="1" t="str">
        <f t="shared" si="2"/>
        <v>34° 20' 18.53"</v>
      </c>
      <c r="G110" s="1" t="str">
        <f t="shared" si="3"/>
        <v>109° 22' 2.42"</v>
      </c>
      <c r="H110">
        <v>6062</v>
      </c>
      <c r="I110">
        <v>37182</v>
      </c>
      <c r="J110">
        <v>81.58</v>
      </c>
      <c r="K110" t="s">
        <v>31</v>
      </c>
      <c r="N110">
        <v>44594.59375</v>
      </c>
      <c r="O110">
        <v>120.68</v>
      </c>
      <c r="P110" t="s">
        <v>107</v>
      </c>
      <c r="S110">
        <v>-39.1</v>
      </c>
      <c r="U110" t="s">
        <v>1688</v>
      </c>
      <c r="V110" t="s">
        <v>1688</v>
      </c>
      <c r="Y110" t="s">
        <v>30</v>
      </c>
      <c r="AF110" t="s">
        <v>30</v>
      </c>
      <c r="AK110">
        <v>34</v>
      </c>
      <c r="AL110">
        <v>20</v>
      </c>
      <c r="AM110">
        <v>18.53</v>
      </c>
      <c r="AO110">
        <v>109</v>
      </c>
      <c r="AP110">
        <v>22</v>
      </c>
      <c r="AQ110">
        <v>2.42</v>
      </c>
    </row>
    <row r="111" spans="1:43" x14ac:dyDescent="0.25">
      <c r="A111" t="s">
        <v>1689</v>
      </c>
      <c r="B111" t="s">
        <v>1690</v>
      </c>
      <c r="C111" t="s">
        <v>1737</v>
      </c>
      <c r="D111" t="s">
        <v>1736</v>
      </c>
      <c r="E111" t="s">
        <v>1738</v>
      </c>
      <c r="F111" s="1" t="str">
        <f t="shared" si="2"/>
        <v>34° 20' 33.4"</v>
      </c>
      <c r="G111" s="1" t="str">
        <f t="shared" si="3"/>
        <v>109° 17' 37.6"</v>
      </c>
      <c r="H111">
        <v>6521</v>
      </c>
      <c r="I111">
        <v>37182</v>
      </c>
      <c r="J111">
        <v>569.45000000000005</v>
      </c>
      <c r="K111" t="s">
        <v>38</v>
      </c>
      <c r="N111">
        <v>44497.514305555596</v>
      </c>
      <c r="O111">
        <v>653.9</v>
      </c>
      <c r="P111" t="s">
        <v>38</v>
      </c>
      <c r="S111">
        <v>-84.45</v>
      </c>
      <c r="U111" t="s">
        <v>1688</v>
      </c>
      <c r="V111" t="s">
        <v>1688</v>
      </c>
      <c r="Y111" t="s">
        <v>30</v>
      </c>
      <c r="AF111" t="s">
        <v>30</v>
      </c>
      <c r="AK111">
        <v>34</v>
      </c>
      <c r="AL111">
        <v>20</v>
      </c>
      <c r="AM111">
        <v>33.4</v>
      </c>
      <c r="AO111">
        <v>109</v>
      </c>
      <c r="AP111">
        <v>17</v>
      </c>
      <c r="AQ111">
        <v>37.6</v>
      </c>
    </row>
    <row r="112" spans="1:43" x14ac:dyDescent="0.25">
      <c r="A112" t="s">
        <v>1689</v>
      </c>
      <c r="B112" t="s">
        <v>1690</v>
      </c>
      <c r="C112" t="s">
        <v>1740</v>
      </c>
      <c r="D112" t="s">
        <v>1739</v>
      </c>
      <c r="E112" t="s">
        <v>1741</v>
      </c>
      <c r="F112" s="1" t="str">
        <f t="shared" si="2"/>
        <v>34° 20' 47.46"</v>
      </c>
      <c r="G112" s="1" t="str">
        <f t="shared" si="3"/>
        <v>109° 43' 54.56"</v>
      </c>
      <c r="H112">
        <v>6422</v>
      </c>
      <c r="I112">
        <v>37180</v>
      </c>
      <c r="J112">
        <v>27.42</v>
      </c>
      <c r="K112" t="s">
        <v>31</v>
      </c>
      <c r="N112">
        <v>44488</v>
      </c>
      <c r="O112">
        <v>27.7</v>
      </c>
      <c r="P112" t="s">
        <v>31</v>
      </c>
      <c r="S112">
        <v>-0.28000000000000003</v>
      </c>
      <c r="U112" t="s">
        <v>1688</v>
      </c>
      <c r="V112" t="s">
        <v>1688</v>
      </c>
      <c r="Y112" t="s">
        <v>30</v>
      </c>
      <c r="AF112" t="s">
        <v>30</v>
      </c>
      <c r="AK112">
        <v>34</v>
      </c>
      <c r="AL112">
        <v>20</v>
      </c>
      <c r="AM112">
        <v>47.46</v>
      </c>
      <c r="AO112">
        <v>109</v>
      </c>
      <c r="AP112">
        <v>43</v>
      </c>
      <c r="AQ112">
        <v>54.56</v>
      </c>
    </row>
    <row r="113" spans="1:43" x14ac:dyDescent="0.25">
      <c r="A113" t="s">
        <v>1689</v>
      </c>
      <c r="B113" t="s">
        <v>1690</v>
      </c>
      <c r="C113" t="s">
        <v>1780</v>
      </c>
      <c r="D113" t="s">
        <v>1779</v>
      </c>
      <c r="E113" t="s">
        <v>1781</v>
      </c>
      <c r="F113" s="1" t="str">
        <f t="shared" si="2"/>
        <v>34° 25' 10.7"</v>
      </c>
      <c r="G113" s="1" t="str">
        <f t="shared" si="3"/>
        <v>109° 37' 24.5"</v>
      </c>
      <c r="H113">
        <v>6310</v>
      </c>
      <c r="I113">
        <v>37180</v>
      </c>
      <c r="J113">
        <v>13.56</v>
      </c>
      <c r="K113" t="s">
        <v>31</v>
      </c>
      <c r="N113">
        <v>44489</v>
      </c>
      <c r="O113">
        <v>16.5</v>
      </c>
      <c r="P113" t="s">
        <v>38</v>
      </c>
      <c r="S113">
        <v>-2.94</v>
      </c>
      <c r="U113" t="s">
        <v>1688</v>
      </c>
      <c r="V113" t="s">
        <v>1688</v>
      </c>
      <c r="Y113" t="s">
        <v>30</v>
      </c>
      <c r="AF113" t="s">
        <v>30</v>
      </c>
      <c r="AK113">
        <v>34</v>
      </c>
      <c r="AL113">
        <v>25</v>
      </c>
      <c r="AM113">
        <v>10.7</v>
      </c>
      <c r="AO113">
        <v>109</v>
      </c>
      <c r="AP113">
        <v>37</v>
      </c>
      <c r="AQ113">
        <v>24.5</v>
      </c>
    </row>
    <row r="114" spans="1:43" x14ac:dyDescent="0.25">
      <c r="A114" t="s">
        <v>1689</v>
      </c>
      <c r="B114" t="s">
        <v>1690</v>
      </c>
      <c r="C114" t="s">
        <v>1793</v>
      </c>
      <c r="D114" t="s">
        <v>1792</v>
      </c>
      <c r="E114" t="s">
        <v>1794</v>
      </c>
      <c r="F114" s="1" t="str">
        <f t="shared" si="2"/>
        <v>34° 21' 22.3"</v>
      </c>
      <c r="G114" s="1" t="str">
        <f t="shared" si="3"/>
        <v>110° 17' 33.1"</v>
      </c>
      <c r="H114">
        <v>6365</v>
      </c>
      <c r="I114">
        <v>37181</v>
      </c>
      <c r="J114">
        <v>428.7</v>
      </c>
      <c r="K114" t="s">
        <v>38</v>
      </c>
      <c r="N114">
        <v>44488</v>
      </c>
      <c r="O114">
        <v>422.9</v>
      </c>
      <c r="P114" t="s">
        <v>38</v>
      </c>
      <c r="S114">
        <v>5.8</v>
      </c>
      <c r="U114" t="s">
        <v>1688</v>
      </c>
      <c r="V114" t="s">
        <v>1688</v>
      </c>
      <c r="Y114" t="s">
        <v>30</v>
      </c>
      <c r="AF114" t="s">
        <v>30</v>
      </c>
      <c r="AK114">
        <v>34</v>
      </c>
      <c r="AL114">
        <v>21</v>
      </c>
      <c r="AM114">
        <v>22.3</v>
      </c>
      <c r="AO114">
        <v>110</v>
      </c>
      <c r="AP114">
        <v>17</v>
      </c>
      <c r="AQ114">
        <v>33.1</v>
      </c>
    </row>
    <row r="115" spans="1:43" x14ac:dyDescent="0.25">
      <c r="A115" t="s">
        <v>1689</v>
      </c>
      <c r="B115" t="s">
        <v>1690</v>
      </c>
      <c r="C115" t="s">
        <v>1808</v>
      </c>
      <c r="D115" t="s">
        <v>1807</v>
      </c>
      <c r="E115" t="s">
        <v>1809</v>
      </c>
      <c r="F115" s="1" t="str">
        <f t="shared" si="2"/>
        <v>34° 30' 9.5"</v>
      </c>
      <c r="G115" s="1" t="str">
        <f t="shared" si="3"/>
        <v>110° 4' 35.5"</v>
      </c>
      <c r="H115">
        <v>5618</v>
      </c>
      <c r="I115">
        <v>37181</v>
      </c>
      <c r="J115">
        <v>103.75</v>
      </c>
      <c r="K115" t="s">
        <v>38</v>
      </c>
      <c r="N115">
        <v>44488</v>
      </c>
      <c r="O115">
        <v>94.65</v>
      </c>
      <c r="P115" t="s">
        <v>31</v>
      </c>
      <c r="S115">
        <v>9.1</v>
      </c>
      <c r="U115" t="s">
        <v>1688</v>
      </c>
      <c r="V115" t="s">
        <v>1688</v>
      </c>
      <c r="Y115" t="s">
        <v>30</v>
      </c>
      <c r="AF115" t="s">
        <v>30</v>
      </c>
      <c r="AK115">
        <v>34</v>
      </c>
      <c r="AL115">
        <v>30</v>
      </c>
      <c r="AM115">
        <v>9.5</v>
      </c>
      <c r="AO115">
        <v>110</v>
      </c>
      <c r="AP115">
        <v>4</v>
      </c>
      <c r="AQ115">
        <v>35.5</v>
      </c>
    </row>
    <row r="116" spans="1:43" x14ac:dyDescent="0.25">
      <c r="A116" t="s">
        <v>1689</v>
      </c>
      <c r="B116" t="s">
        <v>1690</v>
      </c>
      <c r="C116" t="s">
        <v>1811</v>
      </c>
      <c r="D116" t="s">
        <v>1810</v>
      </c>
      <c r="F116" s="1" t="str">
        <f t="shared" si="2"/>
        <v>34° 30' 15.1"</v>
      </c>
      <c r="G116" s="1" t="str">
        <f t="shared" si="3"/>
        <v>109° 23' 47.7"</v>
      </c>
      <c r="H116">
        <v>5790</v>
      </c>
      <c r="I116">
        <v>37180</v>
      </c>
      <c r="J116">
        <v>24.13</v>
      </c>
      <c r="K116" t="s">
        <v>31</v>
      </c>
      <c r="N116">
        <v>44489</v>
      </c>
      <c r="O116">
        <v>27.1</v>
      </c>
      <c r="P116" t="s">
        <v>31</v>
      </c>
      <c r="S116">
        <v>-2.97</v>
      </c>
      <c r="U116" t="s">
        <v>1688</v>
      </c>
      <c r="V116" t="s">
        <v>1688</v>
      </c>
      <c r="Y116" t="s">
        <v>30</v>
      </c>
      <c r="AF116" t="s">
        <v>30</v>
      </c>
      <c r="AK116">
        <v>34</v>
      </c>
      <c r="AL116">
        <v>30</v>
      </c>
      <c r="AM116">
        <v>15.1</v>
      </c>
      <c r="AO116">
        <v>109</v>
      </c>
      <c r="AP116">
        <v>23</v>
      </c>
      <c r="AQ116">
        <v>47.7</v>
      </c>
    </row>
    <row r="117" spans="1:43" x14ac:dyDescent="0.25">
      <c r="A117" t="s">
        <v>1689</v>
      </c>
      <c r="B117" t="s">
        <v>1690</v>
      </c>
      <c r="C117" t="s">
        <v>1844</v>
      </c>
      <c r="D117" t="s">
        <v>1843</v>
      </c>
      <c r="E117" t="s">
        <v>1845</v>
      </c>
      <c r="F117" s="1" t="str">
        <f t="shared" si="2"/>
        <v>34° 28' 10.6"</v>
      </c>
      <c r="G117" s="1" t="str">
        <f t="shared" si="3"/>
        <v>110° 6' 12.6"</v>
      </c>
      <c r="H117">
        <v>5658</v>
      </c>
      <c r="I117">
        <v>37181</v>
      </c>
      <c r="J117">
        <v>138.5</v>
      </c>
      <c r="K117" t="s">
        <v>38</v>
      </c>
      <c r="N117">
        <v>44488</v>
      </c>
      <c r="O117">
        <v>116.5</v>
      </c>
      <c r="P117" t="s">
        <v>38</v>
      </c>
      <c r="S117">
        <v>22</v>
      </c>
      <c r="U117" t="s">
        <v>1688</v>
      </c>
      <c r="V117" t="s">
        <v>1688</v>
      </c>
      <c r="Y117" t="s">
        <v>30</v>
      </c>
      <c r="AF117" t="s">
        <v>30</v>
      </c>
      <c r="AK117">
        <v>34</v>
      </c>
      <c r="AL117">
        <v>28</v>
      </c>
      <c r="AM117">
        <v>10.6</v>
      </c>
      <c r="AO117">
        <v>110</v>
      </c>
      <c r="AP117">
        <v>6</v>
      </c>
      <c r="AQ117">
        <v>12.6</v>
      </c>
    </row>
    <row r="118" spans="1:43" x14ac:dyDescent="0.25">
      <c r="A118" t="s">
        <v>1689</v>
      </c>
      <c r="B118" t="s">
        <v>1690</v>
      </c>
      <c r="C118" t="s">
        <v>1864</v>
      </c>
      <c r="D118" t="s">
        <v>1863</v>
      </c>
      <c r="E118" t="s">
        <v>1865</v>
      </c>
      <c r="F118" s="1" t="str">
        <f t="shared" si="2"/>
        <v>34° 31' 50.4"</v>
      </c>
      <c r="G118" s="1" t="str">
        <f t="shared" si="3"/>
        <v>110° 6' 20.7"</v>
      </c>
      <c r="H118">
        <v>5632</v>
      </c>
      <c r="I118">
        <v>37181</v>
      </c>
      <c r="J118">
        <v>159.1</v>
      </c>
      <c r="K118" t="s">
        <v>38</v>
      </c>
      <c r="N118">
        <v>44488</v>
      </c>
      <c r="O118">
        <v>151.19999999999999</v>
      </c>
      <c r="P118" t="s">
        <v>38</v>
      </c>
      <c r="S118">
        <v>7.9</v>
      </c>
      <c r="U118" t="s">
        <v>1688</v>
      </c>
      <c r="V118" t="s">
        <v>1688</v>
      </c>
      <c r="Y118" t="s">
        <v>30</v>
      </c>
      <c r="AF118" t="s">
        <v>30</v>
      </c>
      <c r="AK118">
        <v>34</v>
      </c>
      <c r="AL118">
        <v>31</v>
      </c>
      <c r="AM118">
        <v>50.4</v>
      </c>
      <c r="AO118">
        <v>110</v>
      </c>
      <c r="AP118">
        <v>6</v>
      </c>
      <c r="AQ118">
        <v>20.7</v>
      </c>
    </row>
    <row r="119" spans="1:43" x14ac:dyDescent="0.25">
      <c r="A119" t="s">
        <v>1689</v>
      </c>
      <c r="B119" t="s">
        <v>1690</v>
      </c>
      <c r="C119" t="s">
        <v>1873</v>
      </c>
      <c r="D119" t="s">
        <v>1872</v>
      </c>
      <c r="E119" t="s">
        <v>1874</v>
      </c>
      <c r="F119" s="1" t="str">
        <f t="shared" si="2"/>
        <v>34° 32' 2.6"</v>
      </c>
      <c r="G119" s="1" t="str">
        <f t="shared" si="3"/>
        <v>109° 27' 47.7"</v>
      </c>
      <c r="H119">
        <v>5840</v>
      </c>
      <c r="I119">
        <v>37180</v>
      </c>
      <c r="J119">
        <v>266.89999999999998</v>
      </c>
      <c r="K119" t="s">
        <v>38</v>
      </c>
      <c r="N119">
        <v>44489</v>
      </c>
      <c r="O119">
        <v>304.3</v>
      </c>
      <c r="P119" t="s">
        <v>38</v>
      </c>
      <c r="S119">
        <v>-37.4</v>
      </c>
      <c r="U119" t="s">
        <v>1688</v>
      </c>
      <c r="V119" t="s">
        <v>1688</v>
      </c>
      <c r="Y119" t="s">
        <v>30</v>
      </c>
      <c r="AF119" t="s">
        <v>30</v>
      </c>
      <c r="AK119">
        <v>34</v>
      </c>
      <c r="AL119">
        <v>32</v>
      </c>
      <c r="AM119">
        <v>2.6</v>
      </c>
      <c r="AO119">
        <v>109</v>
      </c>
      <c r="AP119">
        <v>27</v>
      </c>
      <c r="AQ119">
        <v>47.7</v>
      </c>
    </row>
    <row r="120" spans="1:43" x14ac:dyDescent="0.25">
      <c r="A120" t="s">
        <v>1689</v>
      </c>
      <c r="B120" t="s">
        <v>1690</v>
      </c>
      <c r="C120" t="s">
        <v>1879</v>
      </c>
      <c r="D120" t="s">
        <v>1878</v>
      </c>
      <c r="E120" t="s">
        <v>1880</v>
      </c>
      <c r="F120" s="1" t="str">
        <f t="shared" si="2"/>
        <v>34° 36' 36.2"</v>
      </c>
      <c r="G120" s="1" t="str">
        <f t="shared" si="3"/>
        <v>109° 37' 52.4"</v>
      </c>
      <c r="H120">
        <v>5433</v>
      </c>
      <c r="I120">
        <v>37180</v>
      </c>
      <c r="J120">
        <v>42.99</v>
      </c>
      <c r="K120" t="s">
        <v>31</v>
      </c>
      <c r="N120">
        <v>44489</v>
      </c>
      <c r="O120">
        <v>35.1</v>
      </c>
      <c r="P120" t="s">
        <v>31</v>
      </c>
      <c r="S120">
        <v>7.89</v>
      </c>
      <c r="U120" t="s">
        <v>1688</v>
      </c>
      <c r="V120" t="s">
        <v>1688</v>
      </c>
      <c r="Y120" t="s">
        <v>30</v>
      </c>
      <c r="AF120" t="s">
        <v>30</v>
      </c>
      <c r="AK120">
        <v>34</v>
      </c>
      <c r="AL120">
        <v>36</v>
      </c>
      <c r="AM120">
        <v>36.200000000000003</v>
      </c>
      <c r="AO120">
        <v>109</v>
      </c>
      <c r="AP120">
        <v>37</v>
      </c>
      <c r="AQ120">
        <v>52.4</v>
      </c>
    </row>
    <row r="121" spans="1:43" x14ac:dyDescent="0.25">
      <c r="A121" t="s">
        <v>1689</v>
      </c>
      <c r="B121" t="s">
        <v>1690</v>
      </c>
      <c r="C121" t="s">
        <v>1888</v>
      </c>
      <c r="D121" t="s">
        <v>1887</v>
      </c>
      <c r="E121" t="s">
        <v>1889</v>
      </c>
      <c r="F121" s="1" t="str">
        <f t="shared" si="2"/>
        <v>34° 36' 55.6"</v>
      </c>
      <c r="G121" s="1" t="str">
        <f t="shared" si="3"/>
        <v>111° 11' 13"</v>
      </c>
      <c r="H121">
        <v>6905</v>
      </c>
      <c r="I121">
        <v>37179</v>
      </c>
      <c r="J121">
        <v>507.4</v>
      </c>
      <c r="K121" t="s">
        <v>38</v>
      </c>
      <c r="N121">
        <v>44489.572916666701</v>
      </c>
      <c r="O121">
        <v>514.29999999999995</v>
      </c>
      <c r="P121" t="s">
        <v>38</v>
      </c>
      <c r="S121">
        <v>-6.9</v>
      </c>
      <c r="U121" t="s">
        <v>1688</v>
      </c>
      <c r="V121" t="s">
        <v>1688</v>
      </c>
      <c r="Y121" t="s">
        <v>30</v>
      </c>
      <c r="AF121" t="s">
        <v>30</v>
      </c>
      <c r="AK121">
        <v>34</v>
      </c>
      <c r="AL121">
        <v>36</v>
      </c>
      <c r="AM121">
        <v>55.6</v>
      </c>
      <c r="AO121">
        <v>111</v>
      </c>
      <c r="AP121">
        <v>11</v>
      </c>
      <c r="AQ121">
        <v>13</v>
      </c>
    </row>
    <row r="122" spans="1:43" x14ac:dyDescent="0.25">
      <c r="A122" t="s">
        <v>1689</v>
      </c>
      <c r="B122" t="s">
        <v>1690</v>
      </c>
      <c r="C122" t="s">
        <v>1927</v>
      </c>
      <c r="D122" t="s">
        <v>1926</v>
      </c>
      <c r="E122" t="s">
        <v>1928</v>
      </c>
      <c r="F122" s="1" t="str">
        <f t="shared" si="2"/>
        <v>34° 40' 58"</v>
      </c>
      <c r="G122" s="1" t="str">
        <f t="shared" si="3"/>
        <v>111° 3' 31.2"</v>
      </c>
      <c r="H122">
        <v>6503</v>
      </c>
      <c r="I122">
        <v>37179</v>
      </c>
      <c r="J122">
        <v>666.9</v>
      </c>
      <c r="K122" t="s">
        <v>38</v>
      </c>
      <c r="N122">
        <v>44489.625</v>
      </c>
      <c r="O122">
        <v>664.1</v>
      </c>
      <c r="P122" t="s">
        <v>38</v>
      </c>
      <c r="S122">
        <v>2.8</v>
      </c>
      <c r="U122" t="s">
        <v>1688</v>
      </c>
      <c r="V122" t="s">
        <v>1688</v>
      </c>
      <c r="Y122" t="s">
        <v>30</v>
      </c>
      <c r="AF122" t="s">
        <v>30</v>
      </c>
      <c r="AK122">
        <v>34</v>
      </c>
      <c r="AL122">
        <v>40</v>
      </c>
      <c r="AM122">
        <v>58</v>
      </c>
      <c r="AO122">
        <v>111</v>
      </c>
      <c r="AP122">
        <v>3</v>
      </c>
      <c r="AQ122">
        <v>31.2</v>
      </c>
    </row>
    <row r="123" spans="1:43" x14ac:dyDescent="0.25">
      <c r="A123" t="s">
        <v>1689</v>
      </c>
      <c r="B123" t="s">
        <v>1690</v>
      </c>
      <c r="C123" t="s">
        <v>2060</v>
      </c>
      <c r="D123" t="s">
        <v>2059</v>
      </c>
      <c r="E123" t="s">
        <v>2061</v>
      </c>
      <c r="F123" s="1" t="str">
        <f t="shared" si="2"/>
        <v>34° 52' 22.3"</v>
      </c>
      <c r="G123" s="1" t="str">
        <f t="shared" si="3"/>
        <v>110° 52' 23.5"</v>
      </c>
      <c r="H123">
        <v>5539</v>
      </c>
      <c r="I123">
        <v>37181</v>
      </c>
      <c r="J123">
        <v>403.3</v>
      </c>
      <c r="K123" t="s">
        <v>38</v>
      </c>
      <c r="N123">
        <v>44489.673611111102</v>
      </c>
      <c r="O123">
        <v>404.6</v>
      </c>
      <c r="P123" t="s">
        <v>38</v>
      </c>
      <c r="S123">
        <v>-1.3</v>
      </c>
      <c r="U123" t="s">
        <v>1688</v>
      </c>
      <c r="V123" t="s">
        <v>1688</v>
      </c>
      <c r="Y123" t="s">
        <v>30</v>
      </c>
      <c r="AF123" t="s">
        <v>30</v>
      </c>
      <c r="AK123">
        <v>34</v>
      </c>
      <c r="AL123">
        <v>52</v>
      </c>
      <c r="AM123">
        <v>22.3</v>
      </c>
      <c r="AO123">
        <v>110</v>
      </c>
      <c r="AP123">
        <v>52</v>
      </c>
      <c r="AQ123">
        <v>23.5</v>
      </c>
    </row>
    <row r="124" spans="1:43" x14ac:dyDescent="0.25">
      <c r="A124" t="s">
        <v>1689</v>
      </c>
      <c r="B124" t="s">
        <v>1690</v>
      </c>
      <c r="C124" t="s">
        <v>2068</v>
      </c>
      <c r="D124" t="s">
        <v>2067</v>
      </c>
      <c r="F124" s="1" t="str">
        <f t="shared" si="2"/>
        <v>34° 53' 12.36"</v>
      </c>
      <c r="G124" s="1" t="str">
        <f t="shared" si="3"/>
        <v>110° 6' 24.96"</v>
      </c>
      <c r="H124">
        <v>5141</v>
      </c>
      <c r="I124">
        <v>37180</v>
      </c>
      <c r="J124">
        <v>55.2</v>
      </c>
      <c r="K124" t="s">
        <v>38</v>
      </c>
      <c r="N124">
        <v>44489.541666666701</v>
      </c>
      <c r="O124">
        <v>57.5</v>
      </c>
      <c r="P124" t="s">
        <v>31</v>
      </c>
      <c r="S124">
        <v>-2.2999999999999998</v>
      </c>
      <c r="U124" t="s">
        <v>1688</v>
      </c>
      <c r="V124" t="s">
        <v>1688</v>
      </c>
      <c r="Y124" t="s">
        <v>30</v>
      </c>
      <c r="AF124" t="s">
        <v>30</v>
      </c>
      <c r="AK124">
        <v>34</v>
      </c>
      <c r="AL124">
        <v>53</v>
      </c>
      <c r="AM124">
        <v>12.36</v>
      </c>
      <c r="AO124">
        <v>110</v>
      </c>
      <c r="AP124">
        <v>6</v>
      </c>
      <c r="AQ124">
        <v>24.96</v>
      </c>
    </row>
    <row r="125" spans="1:43" x14ac:dyDescent="0.25">
      <c r="A125" t="s">
        <v>1689</v>
      </c>
      <c r="B125" t="s">
        <v>1690</v>
      </c>
      <c r="C125" t="s">
        <v>2081</v>
      </c>
      <c r="D125" t="s">
        <v>2080</v>
      </c>
      <c r="E125" t="s">
        <v>2082</v>
      </c>
      <c r="F125" s="1" t="str">
        <f t="shared" si="2"/>
        <v>34° 58' 55.5"</v>
      </c>
      <c r="G125" s="1" t="str">
        <f t="shared" si="3"/>
        <v>109° 56' 37.4"</v>
      </c>
      <c r="H125">
        <v>5235</v>
      </c>
      <c r="I125">
        <v>37180</v>
      </c>
      <c r="J125">
        <v>28.4</v>
      </c>
      <c r="K125" t="s">
        <v>38</v>
      </c>
      <c r="N125">
        <v>44487.583333333299</v>
      </c>
      <c r="O125">
        <v>30.4</v>
      </c>
      <c r="P125" t="s">
        <v>38</v>
      </c>
      <c r="S125">
        <v>-2</v>
      </c>
      <c r="U125" t="s">
        <v>1688</v>
      </c>
      <c r="V125" t="s">
        <v>1688</v>
      </c>
      <c r="Y125" t="s">
        <v>30</v>
      </c>
      <c r="AF125" t="s">
        <v>30</v>
      </c>
      <c r="AK125">
        <v>34</v>
      </c>
      <c r="AL125">
        <v>58</v>
      </c>
      <c r="AM125">
        <v>55.5</v>
      </c>
      <c r="AO125">
        <v>109</v>
      </c>
      <c r="AP125">
        <v>56</v>
      </c>
      <c r="AQ125">
        <v>37.4</v>
      </c>
    </row>
    <row r="126" spans="1:43" x14ac:dyDescent="0.25">
      <c r="A126" t="s">
        <v>1689</v>
      </c>
      <c r="B126" t="s">
        <v>1690</v>
      </c>
      <c r="C126" t="s">
        <v>2084</v>
      </c>
      <c r="D126" t="s">
        <v>2083</v>
      </c>
      <c r="E126" t="s">
        <v>2085</v>
      </c>
      <c r="F126" s="1" t="str">
        <f t="shared" si="2"/>
        <v>35° 0' 0.6"</v>
      </c>
      <c r="G126" s="1" t="str">
        <f t="shared" si="3"/>
        <v>110° 20' 19.6"</v>
      </c>
      <c r="H126">
        <v>5150</v>
      </c>
      <c r="I126">
        <v>37181</v>
      </c>
      <c r="J126">
        <v>40.700000000000003</v>
      </c>
      <c r="K126" t="s">
        <v>38</v>
      </c>
      <c r="N126">
        <v>44488.5</v>
      </c>
      <c r="O126">
        <v>40.1</v>
      </c>
      <c r="P126" t="s">
        <v>31</v>
      </c>
      <c r="S126">
        <v>0.6</v>
      </c>
      <c r="U126" t="s">
        <v>1688</v>
      </c>
      <c r="V126" t="s">
        <v>1688</v>
      </c>
      <c r="Y126" t="s">
        <v>30</v>
      </c>
      <c r="AF126" t="s">
        <v>30</v>
      </c>
      <c r="AK126">
        <v>35</v>
      </c>
      <c r="AL126">
        <v>0</v>
      </c>
      <c r="AM126">
        <v>0.6</v>
      </c>
      <c r="AO126">
        <v>110</v>
      </c>
      <c r="AP126">
        <v>20</v>
      </c>
      <c r="AQ126">
        <v>19.600000000000001</v>
      </c>
    </row>
    <row r="127" spans="1:43" x14ac:dyDescent="0.25">
      <c r="A127" t="s">
        <v>1689</v>
      </c>
      <c r="B127" t="s">
        <v>1690</v>
      </c>
      <c r="C127" t="s">
        <v>2101</v>
      </c>
      <c r="D127" t="s">
        <v>2100</v>
      </c>
      <c r="E127" t="s">
        <v>2102</v>
      </c>
      <c r="F127" s="1" t="str">
        <f t="shared" si="2"/>
        <v>34° 57' 49.6"</v>
      </c>
      <c r="G127" s="1" t="str">
        <f t="shared" si="3"/>
        <v>110° 48' 28.2"</v>
      </c>
      <c r="H127">
        <v>5162</v>
      </c>
      <c r="I127">
        <v>37179</v>
      </c>
      <c r="J127">
        <v>286.8</v>
      </c>
      <c r="K127" t="s">
        <v>38</v>
      </c>
      <c r="N127">
        <v>44489.572916666701</v>
      </c>
      <c r="O127">
        <v>284.39999999999998</v>
      </c>
      <c r="P127" t="s">
        <v>38</v>
      </c>
      <c r="S127">
        <v>2.4</v>
      </c>
      <c r="U127" t="s">
        <v>1688</v>
      </c>
      <c r="V127" t="s">
        <v>1688</v>
      </c>
      <c r="Y127" t="s">
        <v>30</v>
      </c>
      <c r="AF127" t="s">
        <v>30</v>
      </c>
      <c r="AK127">
        <v>34</v>
      </c>
      <c r="AL127">
        <v>57</v>
      </c>
      <c r="AM127">
        <v>49.6</v>
      </c>
      <c r="AO127">
        <v>110</v>
      </c>
      <c r="AP127">
        <v>48</v>
      </c>
      <c r="AQ127">
        <v>28.2</v>
      </c>
    </row>
    <row r="128" spans="1:43" x14ac:dyDescent="0.25">
      <c r="A128" t="s">
        <v>1689</v>
      </c>
      <c r="B128" t="s">
        <v>1690</v>
      </c>
      <c r="C128" t="s">
        <v>2112</v>
      </c>
      <c r="D128" t="s">
        <v>2111</v>
      </c>
      <c r="E128" t="s">
        <v>2113</v>
      </c>
      <c r="F128" s="1" t="str">
        <f t="shared" si="2"/>
        <v>35° 4' 15.2"</v>
      </c>
      <c r="G128" s="1" t="str">
        <f t="shared" si="3"/>
        <v>110° 41' 40.9"</v>
      </c>
      <c r="H128">
        <v>4830</v>
      </c>
      <c r="I128">
        <v>37181</v>
      </c>
      <c r="J128">
        <v>41.7</v>
      </c>
      <c r="K128" t="s">
        <v>38</v>
      </c>
      <c r="N128">
        <v>44487.666666666701</v>
      </c>
      <c r="O128">
        <v>43.5</v>
      </c>
      <c r="P128" t="s">
        <v>38</v>
      </c>
      <c r="S128">
        <v>-1.8</v>
      </c>
      <c r="U128" t="s">
        <v>1688</v>
      </c>
      <c r="V128" t="s">
        <v>1688</v>
      </c>
      <c r="Y128" t="s">
        <v>30</v>
      </c>
      <c r="AF128" t="s">
        <v>30</v>
      </c>
      <c r="AK128">
        <v>35</v>
      </c>
      <c r="AL128">
        <v>4</v>
      </c>
      <c r="AM128">
        <v>15.2</v>
      </c>
      <c r="AO128">
        <v>110</v>
      </c>
      <c r="AP128">
        <v>41</v>
      </c>
      <c r="AQ128">
        <v>40.9</v>
      </c>
    </row>
    <row r="129" spans="1:43" x14ac:dyDescent="0.25">
      <c r="A129" t="s">
        <v>1689</v>
      </c>
      <c r="B129" t="s">
        <v>1690</v>
      </c>
      <c r="C129" t="s">
        <v>2130</v>
      </c>
      <c r="D129" t="s">
        <v>2129</v>
      </c>
      <c r="E129" t="s">
        <v>2131</v>
      </c>
      <c r="F129" s="1" t="str">
        <f t="shared" si="2"/>
        <v>35° 11' 48.6"</v>
      </c>
      <c r="G129" s="1" t="str">
        <f t="shared" si="3"/>
        <v>109° 26' 8.6"</v>
      </c>
      <c r="H129">
        <v>5785</v>
      </c>
      <c r="I129">
        <v>37180</v>
      </c>
      <c r="J129">
        <v>57.3</v>
      </c>
      <c r="K129" t="s">
        <v>38</v>
      </c>
      <c r="N129">
        <v>44488.572916666701</v>
      </c>
      <c r="O129">
        <v>64.099999999999994</v>
      </c>
      <c r="P129" t="s">
        <v>31</v>
      </c>
      <c r="S129">
        <v>-6.8</v>
      </c>
      <c r="U129" t="s">
        <v>1688</v>
      </c>
      <c r="V129" t="s">
        <v>1688</v>
      </c>
      <c r="Y129" t="s">
        <v>30</v>
      </c>
      <c r="AF129" t="s">
        <v>30</v>
      </c>
      <c r="AK129">
        <v>35</v>
      </c>
      <c r="AL129">
        <v>11</v>
      </c>
      <c r="AM129">
        <v>48.6</v>
      </c>
      <c r="AO129">
        <v>109</v>
      </c>
      <c r="AP129">
        <v>26</v>
      </c>
      <c r="AQ129">
        <v>8.6</v>
      </c>
    </row>
    <row r="130" spans="1:43" x14ac:dyDescent="0.25">
      <c r="A130" t="s">
        <v>1689</v>
      </c>
      <c r="B130" t="s">
        <v>1690</v>
      </c>
      <c r="C130" t="s">
        <v>2152</v>
      </c>
      <c r="D130" t="s">
        <v>2151</v>
      </c>
      <c r="E130" t="s">
        <v>2153</v>
      </c>
      <c r="F130" s="1" t="str">
        <f t="shared" ref="F130:F193" si="4">CONCATENATE(AK130,"° ",AL130,"' ",AM130,"""")</f>
        <v>35° 14' 41.6"</v>
      </c>
      <c r="G130" s="1" t="str">
        <f t="shared" ref="G130:G193" si="5">CONCATENATE(AO130,"° ",AP130,"' ",AQ130,"""")</f>
        <v>111° 41' 0.1"</v>
      </c>
      <c r="H130">
        <v>7174</v>
      </c>
      <c r="I130">
        <v>37182</v>
      </c>
      <c r="J130">
        <v>82.1</v>
      </c>
      <c r="K130" t="s">
        <v>38</v>
      </c>
      <c r="N130">
        <v>44491.5</v>
      </c>
      <c r="O130">
        <v>79.8</v>
      </c>
      <c r="P130" t="s">
        <v>38</v>
      </c>
      <c r="S130">
        <v>2.2999999999999998</v>
      </c>
      <c r="U130" t="s">
        <v>1688</v>
      </c>
      <c r="V130" t="s">
        <v>1688</v>
      </c>
      <c r="Y130" t="s">
        <v>30</v>
      </c>
      <c r="AF130" t="s">
        <v>30</v>
      </c>
      <c r="AK130">
        <v>35</v>
      </c>
      <c r="AL130">
        <v>14</v>
      </c>
      <c r="AM130">
        <v>41.6</v>
      </c>
      <c r="AO130">
        <v>111</v>
      </c>
      <c r="AP130">
        <v>41</v>
      </c>
      <c r="AQ130">
        <v>0.1</v>
      </c>
    </row>
    <row r="131" spans="1:43" x14ac:dyDescent="0.25">
      <c r="A131" t="s">
        <v>1689</v>
      </c>
      <c r="B131" t="s">
        <v>1690</v>
      </c>
      <c r="C131" t="s">
        <v>2155</v>
      </c>
      <c r="D131" t="s">
        <v>2154</v>
      </c>
      <c r="E131" t="s">
        <v>2156</v>
      </c>
      <c r="F131" s="1" t="str">
        <f t="shared" si="4"/>
        <v>35° 15' 22.2"</v>
      </c>
      <c r="G131" s="1" t="str">
        <f t="shared" si="5"/>
        <v>111° 44' 38"</v>
      </c>
      <c r="H131">
        <v>7318</v>
      </c>
      <c r="I131">
        <v>37298</v>
      </c>
      <c r="J131">
        <v>52.98</v>
      </c>
      <c r="K131" t="s">
        <v>38</v>
      </c>
      <c r="N131">
        <v>44586.381944444402</v>
      </c>
      <c r="O131">
        <v>31.3</v>
      </c>
      <c r="P131" t="s">
        <v>31</v>
      </c>
      <c r="S131">
        <v>21.68</v>
      </c>
      <c r="U131" t="s">
        <v>1688</v>
      </c>
      <c r="V131" t="s">
        <v>1688</v>
      </c>
      <c r="Y131" t="s">
        <v>30</v>
      </c>
      <c r="AF131" t="s">
        <v>30</v>
      </c>
      <c r="AK131">
        <v>35</v>
      </c>
      <c r="AL131">
        <v>15</v>
      </c>
      <c r="AM131">
        <v>22.2</v>
      </c>
      <c r="AO131">
        <v>111</v>
      </c>
      <c r="AP131">
        <v>44</v>
      </c>
      <c r="AQ131">
        <v>38</v>
      </c>
    </row>
    <row r="132" spans="1:43" x14ac:dyDescent="0.25">
      <c r="A132" t="s">
        <v>1689</v>
      </c>
      <c r="B132" t="s">
        <v>1690</v>
      </c>
      <c r="C132" t="s">
        <v>2158</v>
      </c>
      <c r="D132" t="s">
        <v>2157</v>
      </c>
      <c r="E132" t="s">
        <v>2159</v>
      </c>
      <c r="F132" s="1" t="str">
        <f t="shared" si="4"/>
        <v>35° 15' 51"</v>
      </c>
      <c r="G132" s="1" t="str">
        <f t="shared" si="5"/>
        <v>111° 43' 47.4"</v>
      </c>
      <c r="H132">
        <v>7300</v>
      </c>
      <c r="I132">
        <v>37209</v>
      </c>
      <c r="J132">
        <v>81</v>
      </c>
      <c r="K132" t="s">
        <v>38</v>
      </c>
      <c r="N132">
        <v>44487.197916666701</v>
      </c>
      <c r="O132">
        <v>74.599999999999994</v>
      </c>
      <c r="P132" t="s">
        <v>31</v>
      </c>
      <c r="S132">
        <v>6.4</v>
      </c>
      <c r="U132" t="s">
        <v>1688</v>
      </c>
      <c r="V132" t="s">
        <v>1688</v>
      </c>
      <c r="Y132" t="s">
        <v>30</v>
      </c>
      <c r="AF132" t="s">
        <v>30</v>
      </c>
      <c r="AK132">
        <v>35</v>
      </c>
      <c r="AL132">
        <v>15</v>
      </c>
      <c r="AM132">
        <v>51</v>
      </c>
      <c r="AO132">
        <v>111</v>
      </c>
      <c r="AP132">
        <v>43</v>
      </c>
      <c r="AQ132">
        <v>47.4</v>
      </c>
    </row>
    <row r="133" spans="1:43" x14ac:dyDescent="0.25">
      <c r="A133" t="s">
        <v>1689</v>
      </c>
      <c r="B133" t="s">
        <v>1690</v>
      </c>
      <c r="C133" t="s">
        <v>2167</v>
      </c>
      <c r="D133" t="s">
        <v>2166</v>
      </c>
      <c r="F133" s="1" t="str">
        <f t="shared" si="4"/>
        <v>35° 15' 56.9"</v>
      </c>
      <c r="G133" s="1" t="str">
        <f t="shared" si="5"/>
        <v>111° 43' 4.8"</v>
      </c>
      <c r="H133">
        <v>7322</v>
      </c>
      <c r="I133">
        <v>37298</v>
      </c>
      <c r="J133">
        <v>188.6</v>
      </c>
      <c r="K133" t="s">
        <v>38</v>
      </c>
      <c r="N133">
        <v>44586.402777777803</v>
      </c>
      <c r="O133">
        <v>186.3</v>
      </c>
      <c r="P133" t="s">
        <v>31</v>
      </c>
      <c r="S133">
        <v>2.2999999999999998</v>
      </c>
      <c r="U133" t="s">
        <v>1688</v>
      </c>
      <c r="V133" t="s">
        <v>1688</v>
      </c>
      <c r="Y133" t="s">
        <v>30</v>
      </c>
      <c r="AF133" t="s">
        <v>30</v>
      </c>
      <c r="AK133">
        <v>35</v>
      </c>
      <c r="AL133">
        <v>15</v>
      </c>
      <c r="AM133">
        <v>56.9</v>
      </c>
      <c r="AO133">
        <v>111</v>
      </c>
      <c r="AP133">
        <v>43</v>
      </c>
      <c r="AQ133">
        <v>4.8</v>
      </c>
    </row>
    <row r="134" spans="1:43" x14ac:dyDescent="0.25">
      <c r="A134" t="s">
        <v>1689</v>
      </c>
      <c r="B134" t="s">
        <v>1690</v>
      </c>
      <c r="C134" t="s">
        <v>2172</v>
      </c>
      <c r="D134" t="s">
        <v>2171</v>
      </c>
      <c r="F134" s="1" t="str">
        <f t="shared" si="4"/>
        <v>35° 16' 22.5"</v>
      </c>
      <c r="G134" s="1" t="str">
        <f t="shared" si="5"/>
        <v>111° 43' 31.4"</v>
      </c>
      <c r="H134">
        <v>7332</v>
      </c>
      <c r="I134">
        <v>37298</v>
      </c>
      <c r="J134">
        <v>123.71</v>
      </c>
      <c r="K134" t="s">
        <v>38</v>
      </c>
      <c r="N134">
        <v>44586.371527777803</v>
      </c>
      <c r="O134">
        <v>127.2</v>
      </c>
      <c r="P134" t="s">
        <v>31</v>
      </c>
      <c r="S134">
        <v>-3.49</v>
      </c>
      <c r="U134" t="s">
        <v>1688</v>
      </c>
      <c r="V134" t="s">
        <v>1688</v>
      </c>
      <c r="Y134" t="s">
        <v>30</v>
      </c>
      <c r="AF134" t="s">
        <v>30</v>
      </c>
      <c r="AK134">
        <v>35</v>
      </c>
      <c r="AL134">
        <v>16</v>
      </c>
      <c r="AM134">
        <v>22.5</v>
      </c>
      <c r="AO134">
        <v>111</v>
      </c>
      <c r="AP134">
        <v>43</v>
      </c>
      <c r="AQ134">
        <v>31.4</v>
      </c>
    </row>
    <row r="135" spans="1:43" x14ac:dyDescent="0.25">
      <c r="A135" t="s">
        <v>600</v>
      </c>
      <c r="B135" t="s">
        <v>601</v>
      </c>
      <c r="C135" t="s">
        <v>596</v>
      </c>
      <c r="D135" t="s">
        <v>595</v>
      </c>
      <c r="E135" t="s">
        <v>597</v>
      </c>
      <c r="F135" s="1" t="str">
        <f t="shared" si="4"/>
        <v>32° 27' 27.2"</v>
      </c>
      <c r="G135" s="1" t="str">
        <f t="shared" si="5"/>
        <v>112° 50' 20.3"</v>
      </c>
      <c r="H135">
        <v>1420</v>
      </c>
      <c r="I135">
        <v>37183</v>
      </c>
      <c r="J135">
        <v>682.05</v>
      </c>
      <c r="K135" t="s">
        <v>38</v>
      </c>
      <c r="N135">
        <v>44496.496527777803</v>
      </c>
      <c r="O135">
        <v>667.2</v>
      </c>
      <c r="P135" t="s">
        <v>38</v>
      </c>
      <c r="S135">
        <v>14.85</v>
      </c>
      <c r="U135" t="s">
        <v>598</v>
      </c>
      <c r="V135" t="s">
        <v>599</v>
      </c>
      <c r="Y135" t="s">
        <v>30</v>
      </c>
      <c r="AF135" t="s">
        <v>30</v>
      </c>
      <c r="AK135">
        <v>32</v>
      </c>
      <c r="AL135">
        <v>27</v>
      </c>
      <c r="AM135">
        <v>27.2</v>
      </c>
      <c r="AO135">
        <v>112</v>
      </c>
      <c r="AP135">
        <v>50</v>
      </c>
      <c r="AQ135">
        <v>20.3</v>
      </c>
    </row>
    <row r="136" spans="1:43" x14ac:dyDescent="0.25">
      <c r="A136" t="s">
        <v>600</v>
      </c>
      <c r="B136" t="s">
        <v>1035</v>
      </c>
      <c r="C136" t="s">
        <v>1032</v>
      </c>
      <c r="D136" t="s">
        <v>1031</v>
      </c>
      <c r="E136" t="s">
        <v>1033</v>
      </c>
      <c r="F136" s="1" t="str">
        <f t="shared" si="4"/>
        <v>33° 2' 0.8"</v>
      </c>
      <c r="G136" s="1" t="str">
        <f t="shared" si="5"/>
        <v>113° 3' 17.4"</v>
      </c>
      <c r="H136">
        <v>543</v>
      </c>
      <c r="I136">
        <v>37183</v>
      </c>
      <c r="J136">
        <v>77</v>
      </c>
      <c r="K136" t="s">
        <v>38</v>
      </c>
      <c r="N136">
        <v>44498.461805555598</v>
      </c>
      <c r="O136">
        <v>108.6</v>
      </c>
      <c r="P136" t="s">
        <v>31</v>
      </c>
      <c r="S136">
        <v>-31.6</v>
      </c>
      <c r="U136" t="s">
        <v>1034</v>
      </c>
      <c r="V136" t="s">
        <v>599</v>
      </c>
      <c r="Y136" t="s">
        <v>30</v>
      </c>
      <c r="AF136" t="s">
        <v>30</v>
      </c>
      <c r="AK136">
        <v>33</v>
      </c>
      <c r="AL136">
        <v>2</v>
      </c>
      <c r="AM136">
        <v>0.8</v>
      </c>
      <c r="AO136">
        <v>113</v>
      </c>
      <c r="AP136">
        <v>3</v>
      </c>
      <c r="AQ136">
        <v>17.399999999999999</v>
      </c>
    </row>
    <row r="137" spans="1:43" x14ac:dyDescent="0.25">
      <c r="A137" t="s">
        <v>600</v>
      </c>
      <c r="B137" t="s">
        <v>782</v>
      </c>
      <c r="C137" t="s">
        <v>779</v>
      </c>
      <c r="D137" t="s">
        <v>778</v>
      </c>
      <c r="E137" t="s">
        <v>780</v>
      </c>
      <c r="F137" s="1" t="str">
        <f t="shared" si="4"/>
        <v>32° 46' 27.8"</v>
      </c>
      <c r="G137" s="1" t="str">
        <f t="shared" si="5"/>
        <v>113° 14' 53.2"</v>
      </c>
      <c r="H137">
        <v>623</v>
      </c>
      <c r="I137">
        <v>37182</v>
      </c>
      <c r="J137">
        <v>166.8</v>
      </c>
      <c r="K137" t="s">
        <v>38</v>
      </c>
      <c r="N137">
        <v>44497.513888888898</v>
      </c>
      <c r="O137">
        <v>173.8</v>
      </c>
      <c r="P137" t="s">
        <v>38</v>
      </c>
      <c r="S137">
        <v>-7</v>
      </c>
      <c r="U137" t="s">
        <v>781</v>
      </c>
      <c r="V137" t="s">
        <v>599</v>
      </c>
      <c r="Y137" t="s">
        <v>30</v>
      </c>
      <c r="AF137" t="s">
        <v>30</v>
      </c>
      <c r="AK137">
        <v>32</v>
      </c>
      <c r="AL137">
        <v>46</v>
      </c>
      <c r="AM137">
        <v>27.8</v>
      </c>
      <c r="AO137">
        <v>113</v>
      </c>
      <c r="AP137">
        <v>14</v>
      </c>
      <c r="AQ137">
        <v>53.2</v>
      </c>
    </row>
    <row r="138" spans="1:43" x14ac:dyDescent="0.25">
      <c r="A138" t="s">
        <v>600</v>
      </c>
      <c r="B138" t="s">
        <v>782</v>
      </c>
      <c r="C138" t="s">
        <v>824</v>
      </c>
      <c r="D138" t="s">
        <v>823</v>
      </c>
      <c r="F138" s="1" t="str">
        <f t="shared" si="4"/>
        <v>32° 49' 29.2"</v>
      </c>
      <c r="G138" s="1" t="str">
        <f t="shared" si="5"/>
        <v>113° 47' 54.9"</v>
      </c>
      <c r="H138">
        <v>335</v>
      </c>
      <c r="I138">
        <v>37180</v>
      </c>
      <c r="J138">
        <v>33.4</v>
      </c>
      <c r="K138" t="s">
        <v>38</v>
      </c>
      <c r="N138">
        <v>44497.625</v>
      </c>
      <c r="O138">
        <v>35.700000000000003</v>
      </c>
      <c r="P138" t="s">
        <v>31</v>
      </c>
      <c r="S138">
        <v>-2.2999999999999998</v>
      </c>
      <c r="U138" t="s">
        <v>781</v>
      </c>
      <c r="V138" t="s">
        <v>599</v>
      </c>
      <c r="Y138" t="s">
        <v>30</v>
      </c>
      <c r="AF138" t="s">
        <v>30</v>
      </c>
      <c r="AK138">
        <v>32</v>
      </c>
      <c r="AL138">
        <v>49</v>
      </c>
      <c r="AM138">
        <v>29.2</v>
      </c>
      <c r="AO138">
        <v>113</v>
      </c>
      <c r="AP138">
        <v>47</v>
      </c>
      <c r="AQ138">
        <v>54.9</v>
      </c>
    </row>
    <row r="139" spans="1:43" x14ac:dyDescent="0.25">
      <c r="A139" t="s">
        <v>600</v>
      </c>
      <c r="B139" t="s">
        <v>782</v>
      </c>
      <c r="C139" t="s">
        <v>831</v>
      </c>
      <c r="D139" t="s">
        <v>830</v>
      </c>
      <c r="E139" t="s">
        <v>832</v>
      </c>
      <c r="F139" s="1" t="str">
        <f t="shared" si="4"/>
        <v>32° 48' 38.8"</v>
      </c>
      <c r="G139" s="1" t="str">
        <f t="shared" si="5"/>
        <v>113° 35' 31.6"</v>
      </c>
      <c r="H139">
        <v>419</v>
      </c>
      <c r="I139">
        <v>37181</v>
      </c>
      <c r="J139">
        <v>92.9</v>
      </c>
      <c r="K139" t="s">
        <v>38</v>
      </c>
      <c r="N139">
        <v>44497.586805555598</v>
      </c>
      <c r="O139">
        <v>99.3</v>
      </c>
      <c r="P139" t="s">
        <v>38</v>
      </c>
      <c r="S139">
        <v>-6.4</v>
      </c>
      <c r="U139" t="s">
        <v>781</v>
      </c>
      <c r="V139" t="s">
        <v>599</v>
      </c>
      <c r="Y139" t="s">
        <v>30</v>
      </c>
      <c r="AF139" t="s">
        <v>30</v>
      </c>
      <c r="AK139">
        <v>32</v>
      </c>
      <c r="AL139">
        <v>48</v>
      </c>
      <c r="AM139">
        <v>38.799999999999997</v>
      </c>
      <c r="AO139">
        <v>113</v>
      </c>
      <c r="AP139">
        <v>35</v>
      </c>
      <c r="AQ139">
        <v>31.6</v>
      </c>
    </row>
    <row r="140" spans="1:43" x14ac:dyDescent="0.25">
      <c r="A140" t="s">
        <v>600</v>
      </c>
      <c r="B140" t="s">
        <v>782</v>
      </c>
      <c r="C140" t="s">
        <v>867</v>
      </c>
      <c r="D140" t="s">
        <v>866</v>
      </c>
      <c r="F140" s="1" t="str">
        <f t="shared" si="4"/>
        <v>32° 51' 15.4"</v>
      </c>
      <c r="G140" s="1" t="str">
        <f t="shared" si="5"/>
        <v>113° 47' 20.5"</v>
      </c>
      <c r="H140">
        <v>385</v>
      </c>
      <c r="I140">
        <v>37181</v>
      </c>
      <c r="J140">
        <v>81.849999999999994</v>
      </c>
      <c r="K140" t="s">
        <v>38</v>
      </c>
      <c r="N140">
        <v>44497.631944444402</v>
      </c>
      <c r="O140">
        <v>81.5</v>
      </c>
      <c r="P140" t="s">
        <v>31</v>
      </c>
      <c r="S140">
        <v>0.35</v>
      </c>
      <c r="U140" t="s">
        <v>781</v>
      </c>
      <c r="V140" t="s">
        <v>599</v>
      </c>
      <c r="Y140" t="s">
        <v>30</v>
      </c>
      <c r="AF140" t="s">
        <v>30</v>
      </c>
      <c r="AK140">
        <v>32</v>
      </c>
      <c r="AL140">
        <v>51</v>
      </c>
      <c r="AM140">
        <v>15.4</v>
      </c>
      <c r="AO140">
        <v>113</v>
      </c>
      <c r="AP140">
        <v>47</v>
      </c>
      <c r="AQ140">
        <v>20.5</v>
      </c>
    </row>
    <row r="141" spans="1:43" x14ac:dyDescent="0.25">
      <c r="A141" t="s">
        <v>600</v>
      </c>
      <c r="B141" t="s">
        <v>782</v>
      </c>
      <c r="C141" t="s">
        <v>899</v>
      </c>
      <c r="D141" t="s">
        <v>898</v>
      </c>
      <c r="F141" s="1" t="str">
        <f t="shared" si="4"/>
        <v>32° 53' 53.6"</v>
      </c>
      <c r="G141" s="1" t="str">
        <f t="shared" si="5"/>
        <v>113° 32' 17.7"</v>
      </c>
      <c r="H141">
        <v>383</v>
      </c>
      <c r="I141">
        <v>37180</v>
      </c>
      <c r="J141">
        <v>35.200000000000003</v>
      </c>
      <c r="K141" t="s">
        <v>38</v>
      </c>
      <c r="N141">
        <v>44498.604166666701</v>
      </c>
      <c r="O141">
        <v>47.4</v>
      </c>
      <c r="P141" t="s">
        <v>31</v>
      </c>
      <c r="S141">
        <v>-12.2</v>
      </c>
      <c r="U141" t="s">
        <v>781</v>
      </c>
      <c r="V141" t="s">
        <v>599</v>
      </c>
      <c r="Y141" t="s">
        <v>30</v>
      </c>
      <c r="AF141" t="s">
        <v>30</v>
      </c>
      <c r="AK141">
        <v>32</v>
      </c>
      <c r="AL141">
        <v>53</v>
      </c>
      <c r="AM141">
        <v>53.6</v>
      </c>
      <c r="AO141">
        <v>113</v>
      </c>
      <c r="AP141">
        <v>32</v>
      </c>
      <c r="AQ141">
        <v>17.7</v>
      </c>
    </row>
    <row r="142" spans="1:43" x14ac:dyDescent="0.25">
      <c r="A142" t="s">
        <v>600</v>
      </c>
      <c r="B142" t="s">
        <v>782</v>
      </c>
      <c r="C142" t="s">
        <v>904</v>
      </c>
      <c r="D142" t="s">
        <v>903</v>
      </c>
      <c r="F142" s="1" t="str">
        <f t="shared" si="4"/>
        <v>32° 53' 57.2"</v>
      </c>
      <c r="G142" s="1" t="str">
        <f t="shared" si="5"/>
        <v>113° 21' 41.6"</v>
      </c>
      <c r="H142">
        <v>463</v>
      </c>
      <c r="I142">
        <v>37182</v>
      </c>
      <c r="J142">
        <v>58.2</v>
      </c>
      <c r="K142" t="s">
        <v>38</v>
      </c>
      <c r="N142">
        <v>44497.548611111102</v>
      </c>
      <c r="O142">
        <v>59.6</v>
      </c>
      <c r="P142" t="s">
        <v>38</v>
      </c>
      <c r="S142">
        <v>-1.4</v>
      </c>
      <c r="U142" t="s">
        <v>781</v>
      </c>
      <c r="V142" t="s">
        <v>599</v>
      </c>
      <c r="Y142" t="s">
        <v>30</v>
      </c>
      <c r="AF142" t="s">
        <v>30</v>
      </c>
      <c r="AK142">
        <v>32</v>
      </c>
      <c r="AL142">
        <v>53</v>
      </c>
      <c r="AM142">
        <v>57.2</v>
      </c>
      <c r="AO142">
        <v>113</v>
      </c>
      <c r="AP142">
        <v>21</v>
      </c>
      <c r="AQ142">
        <v>41.6</v>
      </c>
    </row>
    <row r="143" spans="1:43" x14ac:dyDescent="0.25">
      <c r="A143" t="s">
        <v>600</v>
      </c>
      <c r="B143" t="s">
        <v>782</v>
      </c>
      <c r="C143" t="s">
        <v>914</v>
      </c>
      <c r="D143" t="s">
        <v>913</v>
      </c>
      <c r="E143" t="s">
        <v>915</v>
      </c>
      <c r="F143" s="1" t="str">
        <f t="shared" si="4"/>
        <v>32° 53' 0.5"</v>
      </c>
      <c r="G143" s="1" t="str">
        <f t="shared" si="5"/>
        <v>113° 42' 26.9"</v>
      </c>
      <c r="H143">
        <v>408</v>
      </c>
      <c r="I143">
        <v>37181</v>
      </c>
      <c r="J143">
        <v>105.9</v>
      </c>
      <c r="K143" t="s">
        <v>38</v>
      </c>
      <c r="N143">
        <v>44497.6875</v>
      </c>
      <c r="O143">
        <v>118.7</v>
      </c>
      <c r="P143" t="s">
        <v>31</v>
      </c>
      <c r="S143">
        <v>-12.8</v>
      </c>
      <c r="U143" t="s">
        <v>781</v>
      </c>
      <c r="V143" t="s">
        <v>599</v>
      </c>
      <c r="Y143" t="s">
        <v>30</v>
      </c>
      <c r="AF143" t="s">
        <v>30</v>
      </c>
      <c r="AK143">
        <v>32</v>
      </c>
      <c r="AL143">
        <v>53</v>
      </c>
      <c r="AM143">
        <v>0.5</v>
      </c>
      <c r="AO143">
        <v>113</v>
      </c>
      <c r="AP143">
        <v>42</v>
      </c>
      <c r="AQ143">
        <v>26.9</v>
      </c>
    </row>
    <row r="144" spans="1:43" x14ac:dyDescent="0.25">
      <c r="A144" t="s">
        <v>600</v>
      </c>
      <c r="B144" t="s">
        <v>782</v>
      </c>
      <c r="C144" t="s">
        <v>917</v>
      </c>
      <c r="D144" t="s">
        <v>916</v>
      </c>
      <c r="F144" s="1" t="str">
        <f t="shared" si="4"/>
        <v>32° 53' 1.2"</v>
      </c>
      <c r="G144" s="1" t="str">
        <f t="shared" si="5"/>
        <v>113° 45' 52"</v>
      </c>
      <c r="H144">
        <v>410</v>
      </c>
      <c r="I144">
        <v>37181</v>
      </c>
      <c r="J144">
        <v>106.6</v>
      </c>
      <c r="K144" t="s">
        <v>38</v>
      </c>
      <c r="N144">
        <v>44497.645833333299</v>
      </c>
      <c r="O144">
        <v>94.8</v>
      </c>
      <c r="P144" t="s">
        <v>31</v>
      </c>
      <c r="S144">
        <v>11.8</v>
      </c>
      <c r="U144" t="s">
        <v>781</v>
      </c>
      <c r="V144" t="s">
        <v>599</v>
      </c>
      <c r="Y144" t="s">
        <v>30</v>
      </c>
      <c r="AF144" t="s">
        <v>30</v>
      </c>
      <c r="AK144">
        <v>32</v>
      </c>
      <c r="AL144">
        <v>53</v>
      </c>
      <c r="AM144">
        <v>1.2</v>
      </c>
      <c r="AO144">
        <v>113</v>
      </c>
      <c r="AP144">
        <v>45</v>
      </c>
      <c r="AQ144">
        <v>52</v>
      </c>
    </row>
    <row r="145" spans="1:43" x14ac:dyDescent="0.25">
      <c r="A145" t="s">
        <v>600</v>
      </c>
      <c r="B145" t="s">
        <v>782</v>
      </c>
      <c r="C145" t="s">
        <v>937</v>
      </c>
      <c r="D145" t="s">
        <v>936</v>
      </c>
      <c r="E145" t="s">
        <v>938</v>
      </c>
      <c r="F145" s="1" t="str">
        <f t="shared" si="4"/>
        <v>32° 54' 19.8"</v>
      </c>
      <c r="G145" s="1" t="str">
        <f t="shared" si="5"/>
        <v>113° 6' 4.9"</v>
      </c>
      <c r="H145">
        <v>708</v>
      </c>
      <c r="I145">
        <v>37182</v>
      </c>
      <c r="J145">
        <v>230.15</v>
      </c>
      <c r="K145" t="s">
        <v>38</v>
      </c>
      <c r="N145">
        <v>44495.5</v>
      </c>
      <c r="O145">
        <v>228.8</v>
      </c>
      <c r="P145" t="s">
        <v>38</v>
      </c>
      <c r="S145">
        <v>1.35</v>
      </c>
      <c r="U145" t="s">
        <v>781</v>
      </c>
      <c r="V145" t="s">
        <v>599</v>
      </c>
      <c r="Y145" t="s">
        <v>30</v>
      </c>
      <c r="AF145" t="s">
        <v>30</v>
      </c>
      <c r="AK145">
        <v>32</v>
      </c>
      <c r="AL145">
        <v>54</v>
      </c>
      <c r="AM145">
        <v>19.8</v>
      </c>
      <c r="AO145">
        <v>113</v>
      </c>
      <c r="AP145">
        <v>6</v>
      </c>
      <c r="AQ145">
        <v>4.9000000000000004</v>
      </c>
    </row>
    <row r="146" spans="1:43" x14ac:dyDescent="0.25">
      <c r="A146" t="s">
        <v>600</v>
      </c>
      <c r="B146" t="s">
        <v>782</v>
      </c>
      <c r="C146" t="s">
        <v>1056</v>
      </c>
      <c r="D146" t="s">
        <v>1055</v>
      </c>
      <c r="E146" t="s">
        <v>1057</v>
      </c>
      <c r="F146" s="1" t="str">
        <f t="shared" si="4"/>
        <v>33° 1' 44.3"</v>
      </c>
      <c r="G146" s="1" t="str">
        <f t="shared" si="5"/>
        <v>113° 14' 11.3"</v>
      </c>
      <c r="H146">
        <v>501</v>
      </c>
      <c r="I146">
        <v>37180</v>
      </c>
      <c r="J146">
        <v>48.05</v>
      </c>
      <c r="K146" t="s">
        <v>38</v>
      </c>
      <c r="N146">
        <v>44498.5</v>
      </c>
      <c r="O146">
        <v>53.1</v>
      </c>
      <c r="P146" t="s">
        <v>31</v>
      </c>
      <c r="S146">
        <v>-5.05</v>
      </c>
      <c r="U146" t="s">
        <v>781</v>
      </c>
      <c r="V146" t="s">
        <v>599</v>
      </c>
      <c r="Y146" t="s">
        <v>30</v>
      </c>
      <c r="AF146" t="s">
        <v>30</v>
      </c>
      <c r="AK146">
        <v>33</v>
      </c>
      <c r="AL146">
        <v>1</v>
      </c>
      <c r="AM146">
        <v>44.3</v>
      </c>
      <c r="AO146">
        <v>113</v>
      </c>
      <c r="AP146">
        <v>14</v>
      </c>
      <c r="AQ146">
        <v>11.3</v>
      </c>
    </row>
    <row r="147" spans="1:43" x14ac:dyDescent="0.25">
      <c r="A147" t="s">
        <v>600</v>
      </c>
      <c r="B147" t="s">
        <v>782</v>
      </c>
      <c r="C147" t="s">
        <v>1068</v>
      </c>
      <c r="D147" t="s">
        <v>1067</v>
      </c>
      <c r="E147" t="s">
        <v>1069</v>
      </c>
      <c r="F147" s="1" t="str">
        <f t="shared" si="4"/>
        <v>33° 4' 23.5"</v>
      </c>
      <c r="G147" s="1" t="str">
        <f t="shared" si="5"/>
        <v>113° 16' 47.1"</v>
      </c>
      <c r="H147">
        <v>605</v>
      </c>
      <c r="I147">
        <v>37180</v>
      </c>
      <c r="J147">
        <v>134.25</v>
      </c>
      <c r="K147" t="s">
        <v>38</v>
      </c>
      <c r="N147">
        <v>44498.513888888898</v>
      </c>
      <c r="O147">
        <v>71.2</v>
      </c>
      <c r="P147" t="s">
        <v>31</v>
      </c>
      <c r="S147">
        <v>63.05</v>
      </c>
      <c r="U147" t="s">
        <v>781</v>
      </c>
      <c r="V147" t="s">
        <v>599</v>
      </c>
      <c r="Y147" t="s">
        <v>30</v>
      </c>
      <c r="AF147" t="s">
        <v>30</v>
      </c>
      <c r="AK147">
        <v>33</v>
      </c>
      <c r="AL147">
        <v>4</v>
      </c>
      <c r="AM147">
        <v>23.5</v>
      </c>
      <c r="AO147">
        <v>113</v>
      </c>
      <c r="AP147">
        <v>16</v>
      </c>
      <c r="AQ147">
        <v>47.1</v>
      </c>
    </row>
    <row r="148" spans="1:43" x14ac:dyDescent="0.25">
      <c r="A148" t="s">
        <v>600</v>
      </c>
      <c r="B148" t="s">
        <v>782</v>
      </c>
      <c r="C148" t="s">
        <v>1106</v>
      </c>
      <c r="D148" t="s">
        <v>1105</v>
      </c>
      <c r="E148" t="s">
        <v>1107</v>
      </c>
      <c r="F148" s="1" t="str">
        <f t="shared" si="4"/>
        <v>33° 8' 23.8"</v>
      </c>
      <c r="G148" s="1" t="str">
        <f t="shared" si="5"/>
        <v>113° 19' 22.6"</v>
      </c>
      <c r="H148">
        <v>798</v>
      </c>
      <c r="I148">
        <v>37180</v>
      </c>
      <c r="J148">
        <v>389.9</v>
      </c>
      <c r="K148" t="s">
        <v>38</v>
      </c>
      <c r="N148">
        <v>44498.541666666701</v>
      </c>
      <c r="O148">
        <v>450</v>
      </c>
      <c r="P148" t="s">
        <v>38</v>
      </c>
      <c r="S148">
        <v>-60.1</v>
      </c>
      <c r="U148" t="s">
        <v>781</v>
      </c>
      <c r="V148" t="s">
        <v>599</v>
      </c>
      <c r="Y148" t="s">
        <v>30</v>
      </c>
      <c r="AF148" t="s">
        <v>30</v>
      </c>
      <c r="AK148">
        <v>33</v>
      </c>
      <c r="AL148">
        <v>8</v>
      </c>
      <c r="AM148">
        <v>23.8</v>
      </c>
      <c r="AO148">
        <v>113</v>
      </c>
      <c r="AP148">
        <v>19</v>
      </c>
      <c r="AQ148">
        <v>22.6</v>
      </c>
    </row>
    <row r="149" spans="1:43" x14ac:dyDescent="0.25">
      <c r="A149" t="s">
        <v>600</v>
      </c>
      <c r="B149" t="s">
        <v>782</v>
      </c>
      <c r="C149" t="s">
        <v>1127</v>
      </c>
      <c r="D149" t="s">
        <v>1126</v>
      </c>
      <c r="E149" t="s">
        <v>1128</v>
      </c>
      <c r="F149" s="1" t="str">
        <f t="shared" si="4"/>
        <v>33° 5' 15.7"</v>
      </c>
      <c r="G149" s="1" t="str">
        <f t="shared" si="5"/>
        <v>113° 23' 15.4"</v>
      </c>
      <c r="H149">
        <v>693</v>
      </c>
      <c r="I149">
        <v>37180</v>
      </c>
      <c r="J149">
        <v>294.85000000000002</v>
      </c>
      <c r="K149" t="s">
        <v>38</v>
      </c>
      <c r="N149">
        <v>44498.569444444402</v>
      </c>
      <c r="O149">
        <v>328.2</v>
      </c>
      <c r="P149" t="s">
        <v>38</v>
      </c>
      <c r="S149">
        <v>-33.35</v>
      </c>
      <c r="U149" t="s">
        <v>781</v>
      </c>
      <c r="V149" t="s">
        <v>599</v>
      </c>
      <c r="Y149" t="s">
        <v>30</v>
      </c>
      <c r="AF149" t="s">
        <v>30</v>
      </c>
      <c r="AK149">
        <v>33</v>
      </c>
      <c r="AL149">
        <v>5</v>
      </c>
      <c r="AM149">
        <v>15.7</v>
      </c>
      <c r="AO149">
        <v>113</v>
      </c>
      <c r="AP149">
        <v>23</v>
      </c>
      <c r="AQ149">
        <v>15.4</v>
      </c>
    </row>
    <row r="150" spans="1:43" x14ac:dyDescent="0.25">
      <c r="A150" t="s">
        <v>600</v>
      </c>
      <c r="B150" t="s">
        <v>782</v>
      </c>
      <c r="C150" t="s">
        <v>1145</v>
      </c>
      <c r="D150" t="s">
        <v>1144</v>
      </c>
      <c r="E150" t="s">
        <v>1146</v>
      </c>
      <c r="F150" s="1" t="str">
        <f t="shared" si="4"/>
        <v>33° 7' 26.67"</v>
      </c>
      <c r="G150" s="1" t="str">
        <f t="shared" si="5"/>
        <v>113° 25' 56.91"</v>
      </c>
      <c r="H150">
        <v>786.34</v>
      </c>
      <c r="I150">
        <v>37299</v>
      </c>
      <c r="J150">
        <v>385.2</v>
      </c>
      <c r="K150" t="s">
        <v>38</v>
      </c>
      <c r="N150">
        <v>44609.5</v>
      </c>
      <c r="O150">
        <v>411.4</v>
      </c>
      <c r="P150" t="s">
        <v>107</v>
      </c>
      <c r="S150">
        <v>-26.2</v>
      </c>
      <c r="U150" t="s">
        <v>781</v>
      </c>
      <c r="V150" t="s">
        <v>599</v>
      </c>
      <c r="Y150" t="s">
        <v>30</v>
      </c>
      <c r="AF150" t="s">
        <v>30</v>
      </c>
      <c r="AK150">
        <v>33</v>
      </c>
      <c r="AL150">
        <v>7</v>
      </c>
      <c r="AM150">
        <v>26.67</v>
      </c>
      <c r="AO150">
        <v>113</v>
      </c>
      <c r="AP150">
        <v>25</v>
      </c>
      <c r="AQ150">
        <v>56.91</v>
      </c>
    </row>
    <row r="151" spans="1:43" x14ac:dyDescent="0.25">
      <c r="A151" t="s">
        <v>600</v>
      </c>
      <c r="B151" t="s">
        <v>782</v>
      </c>
      <c r="C151" t="s">
        <v>1241</v>
      </c>
      <c r="D151" t="s">
        <v>1240</v>
      </c>
      <c r="E151" t="s">
        <v>1242</v>
      </c>
      <c r="F151" s="1" t="str">
        <f t="shared" si="4"/>
        <v>33° 20' 21.6"</v>
      </c>
      <c r="G151" s="1" t="str">
        <f t="shared" si="5"/>
        <v>113° 28' 56.3"</v>
      </c>
      <c r="H151">
        <v>1270</v>
      </c>
      <c r="I151">
        <v>37202</v>
      </c>
      <c r="J151">
        <v>306</v>
      </c>
      <c r="K151" t="s">
        <v>38</v>
      </c>
      <c r="N151">
        <v>44494.5625</v>
      </c>
      <c r="O151">
        <v>305</v>
      </c>
      <c r="P151" t="s">
        <v>38</v>
      </c>
      <c r="S151">
        <v>1</v>
      </c>
      <c r="U151" t="s">
        <v>781</v>
      </c>
      <c r="V151" t="s">
        <v>599</v>
      </c>
      <c r="Y151" t="s">
        <v>30</v>
      </c>
      <c r="AF151" t="s">
        <v>30</v>
      </c>
      <c r="AK151">
        <v>33</v>
      </c>
      <c r="AL151">
        <v>20</v>
      </c>
      <c r="AM151">
        <v>21.6</v>
      </c>
      <c r="AO151">
        <v>113</v>
      </c>
      <c r="AP151">
        <v>28</v>
      </c>
      <c r="AQ151">
        <v>56.3</v>
      </c>
    </row>
    <row r="152" spans="1:43" x14ac:dyDescent="0.25">
      <c r="A152" t="s">
        <v>453</v>
      </c>
      <c r="B152" t="s">
        <v>791</v>
      </c>
      <c r="C152" t="s">
        <v>788</v>
      </c>
      <c r="D152" t="s">
        <v>787</v>
      </c>
      <c r="E152" t="s">
        <v>789</v>
      </c>
      <c r="F152" s="1" t="str">
        <f t="shared" si="4"/>
        <v>32° 45' 24.7"</v>
      </c>
      <c r="G152" s="1" t="str">
        <f t="shared" si="5"/>
        <v>110° 53' 46.5"</v>
      </c>
      <c r="H152">
        <v>3965</v>
      </c>
      <c r="I152">
        <v>37208</v>
      </c>
      <c r="J152">
        <v>128.69999999999999</v>
      </c>
      <c r="K152" t="s">
        <v>38</v>
      </c>
      <c r="N152">
        <v>44523.6472222222</v>
      </c>
      <c r="O152">
        <v>77</v>
      </c>
      <c r="P152" t="s">
        <v>31</v>
      </c>
      <c r="S152">
        <v>51.7</v>
      </c>
      <c r="U152" t="s">
        <v>790</v>
      </c>
      <c r="V152" t="s">
        <v>452</v>
      </c>
      <c r="Y152" t="s">
        <v>30</v>
      </c>
      <c r="AF152" t="s">
        <v>30</v>
      </c>
      <c r="AK152">
        <v>32</v>
      </c>
      <c r="AL152">
        <v>45</v>
      </c>
      <c r="AM152">
        <v>24.7</v>
      </c>
      <c r="AO152">
        <v>110</v>
      </c>
      <c r="AP152">
        <v>53</v>
      </c>
      <c r="AQ152">
        <v>46.5</v>
      </c>
    </row>
    <row r="153" spans="1:43" x14ac:dyDescent="0.25">
      <c r="A153" t="s">
        <v>453</v>
      </c>
      <c r="B153" t="s">
        <v>454</v>
      </c>
      <c r="C153" t="s">
        <v>449</v>
      </c>
      <c r="D153" t="s">
        <v>448</v>
      </c>
      <c r="E153" t="s">
        <v>450</v>
      </c>
      <c r="F153" s="1" t="str">
        <f t="shared" si="4"/>
        <v>32° 11' 56.7"</v>
      </c>
      <c r="G153" s="1" t="str">
        <f t="shared" si="5"/>
        <v>110° 14' 33.3"</v>
      </c>
      <c r="H153">
        <v>4210</v>
      </c>
      <c r="I153">
        <v>37237</v>
      </c>
      <c r="J153">
        <v>123.8</v>
      </c>
      <c r="K153" t="s">
        <v>38</v>
      </c>
      <c r="N153">
        <v>44531.576388888898</v>
      </c>
      <c r="O153">
        <v>79.5</v>
      </c>
      <c r="P153" t="s">
        <v>31</v>
      </c>
      <c r="S153">
        <v>44.3</v>
      </c>
      <c r="U153" t="s">
        <v>451</v>
      </c>
      <c r="V153" t="s">
        <v>452</v>
      </c>
      <c r="Y153" t="s">
        <v>30</v>
      </c>
      <c r="AF153" t="s">
        <v>30</v>
      </c>
      <c r="AK153">
        <v>32</v>
      </c>
      <c r="AL153">
        <v>11</v>
      </c>
      <c r="AM153">
        <v>56.7</v>
      </c>
      <c r="AO153">
        <v>110</v>
      </c>
      <c r="AP153">
        <v>14</v>
      </c>
      <c r="AQ153">
        <v>33.299999999999997</v>
      </c>
    </row>
    <row r="154" spans="1:43" x14ac:dyDescent="0.25">
      <c r="A154" t="s">
        <v>453</v>
      </c>
      <c r="B154" t="s">
        <v>454</v>
      </c>
      <c r="C154" t="s">
        <v>552</v>
      </c>
      <c r="D154" t="s">
        <v>551</v>
      </c>
      <c r="F154" s="1" t="str">
        <f t="shared" si="4"/>
        <v>32° 20' 0.3"</v>
      </c>
      <c r="G154" s="1" t="str">
        <f t="shared" si="5"/>
        <v>110° 28' 34.6"</v>
      </c>
      <c r="H154">
        <v>3230</v>
      </c>
      <c r="I154">
        <v>37209</v>
      </c>
      <c r="J154">
        <v>106.6</v>
      </c>
      <c r="K154" t="s">
        <v>38</v>
      </c>
      <c r="N154">
        <v>44531.425694444399</v>
      </c>
      <c r="O154">
        <v>129.5</v>
      </c>
      <c r="P154" t="s">
        <v>38</v>
      </c>
      <c r="S154">
        <v>-22.9</v>
      </c>
      <c r="U154" t="s">
        <v>451</v>
      </c>
      <c r="V154" t="s">
        <v>452</v>
      </c>
      <c r="Y154" t="s">
        <v>30</v>
      </c>
      <c r="AF154" t="s">
        <v>30</v>
      </c>
      <c r="AK154">
        <v>32</v>
      </c>
      <c r="AL154">
        <v>20</v>
      </c>
      <c r="AM154">
        <v>0.3</v>
      </c>
      <c r="AO154">
        <v>110</v>
      </c>
      <c r="AP154">
        <v>28</v>
      </c>
      <c r="AQ154">
        <v>34.6</v>
      </c>
    </row>
    <row r="155" spans="1:43" x14ac:dyDescent="0.25">
      <c r="A155" t="s">
        <v>453</v>
      </c>
      <c r="B155" t="s">
        <v>454</v>
      </c>
      <c r="C155" t="s">
        <v>668</v>
      </c>
      <c r="D155" t="s">
        <v>667</v>
      </c>
      <c r="E155" t="s">
        <v>669</v>
      </c>
      <c r="F155" s="1" t="str">
        <f t="shared" si="4"/>
        <v>32° 36' 44.8"</v>
      </c>
      <c r="G155" s="1" t="str">
        <f t="shared" si="5"/>
        <v>110° 46' 24.1"</v>
      </c>
      <c r="H155">
        <v>4480</v>
      </c>
      <c r="I155">
        <v>37208</v>
      </c>
      <c r="J155">
        <v>33.6</v>
      </c>
      <c r="K155" t="s">
        <v>38</v>
      </c>
      <c r="N155">
        <v>44530.5847222222</v>
      </c>
      <c r="O155">
        <v>45.3</v>
      </c>
      <c r="P155" t="s">
        <v>31</v>
      </c>
      <c r="S155">
        <v>-11.7</v>
      </c>
      <c r="U155" t="s">
        <v>451</v>
      </c>
      <c r="V155" t="s">
        <v>452</v>
      </c>
      <c r="Y155" t="s">
        <v>30</v>
      </c>
      <c r="AF155" t="s">
        <v>30</v>
      </c>
      <c r="AK155">
        <v>32</v>
      </c>
      <c r="AL155">
        <v>36</v>
      </c>
      <c r="AM155">
        <v>44.8</v>
      </c>
      <c r="AO155">
        <v>110</v>
      </c>
      <c r="AP155">
        <v>46</v>
      </c>
      <c r="AQ155">
        <v>24.1</v>
      </c>
    </row>
    <row r="156" spans="1:43" x14ac:dyDescent="0.25">
      <c r="A156" t="s">
        <v>453</v>
      </c>
      <c r="B156" t="s">
        <v>454</v>
      </c>
      <c r="C156" t="s">
        <v>741</v>
      </c>
      <c r="D156" t="s">
        <v>740</v>
      </c>
      <c r="F156" s="1" t="str">
        <f t="shared" si="4"/>
        <v>32° 42' 11.1"</v>
      </c>
      <c r="G156" s="1" t="str">
        <f t="shared" si="5"/>
        <v>110° 39' 32.5"</v>
      </c>
      <c r="H156">
        <v>2910</v>
      </c>
      <c r="I156">
        <v>37207</v>
      </c>
      <c r="J156">
        <v>502</v>
      </c>
      <c r="K156" t="s">
        <v>38</v>
      </c>
      <c r="N156">
        <v>44530.538888888899</v>
      </c>
      <c r="O156">
        <v>481.5</v>
      </c>
      <c r="P156" t="s">
        <v>38</v>
      </c>
      <c r="S156">
        <v>20.5</v>
      </c>
      <c r="U156" t="s">
        <v>451</v>
      </c>
      <c r="V156" t="s">
        <v>452</v>
      </c>
      <c r="Y156" t="s">
        <v>30</v>
      </c>
      <c r="AF156" t="s">
        <v>30</v>
      </c>
      <c r="AK156">
        <v>32</v>
      </c>
      <c r="AL156">
        <v>42</v>
      </c>
      <c r="AM156">
        <v>11.1</v>
      </c>
      <c r="AO156">
        <v>110</v>
      </c>
      <c r="AP156">
        <v>39</v>
      </c>
      <c r="AQ156">
        <v>32.5</v>
      </c>
    </row>
    <row r="157" spans="1:43" x14ac:dyDescent="0.25">
      <c r="A157" t="s">
        <v>453</v>
      </c>
      <c r="B157" t="s">
        <v>454</v>
      </c>
      <c r="C157" t="s">
        <v>747</v>
      </c>
      <c r="D157" t="s">
        <v>746</v>
      </c>
      <c r="F157" s="1" t="str">
        <f t="shared" si="4"/>
        <v>32° 44' 14.2"</v>
      </c>
      <c r="G157" s="1" t="str">
        <f t="shared" si="5"/>
        <v>110° 35' 10.1"</v>
      </c>
      <c r="H157">
        <v>2978</v>
      </c>
      <c r="I157">
        <v>37208</v>
      </c>
      <c r="J157">
        <v>296.10000000000002</v>
      </c>
      <c r="K157" t="s">
        <v>38</v>
      </c>
      <c r="N157">
        <v>44530.561111111099</v>
      </c>
      <c r="O157">
        <v>294.60000000000002</v>
      </c>
      <c r="P157" t="s">
        <v>38</v>
      </c>
      <c r="S157">
        <v>1.5</v>
      </c>
      <c r="U157" t="s">
        <v>451</v>
      </c>
      <c r="V157" t="s">
        <v>452</v>
      </c>
      <c r="Y157" t="s">
        <v>30</v>
      </c>
      <c r="AF157" t="s">
        <v>30</v>
      </c>
      <c r="AK157">
        <v>32</v>
      </c>
      <c r="AL157">
        <v>44</v>
      </c>
      <c r="AM157">
        <v>14.2</v>
      </c>
      <c r="AO157">
        <v>110</v>
      </c>
      <c r="AP157">
        <v>35</v>
      </c>
      <c r="AQ157">
        <v>10.1</v>
      </c>
    </row>
    <row r="158" spans="1:43" x14ac:dyDescent="0.25">
      <c r="A158" t="s">
        <v>453</v>
      </c>
      <c r="B158" t="s">
        <v>454</v>
      </c>
      <c r="C158" t="s">
        <v>834</v>
      </c>
      <c r="D158" t="s">
        <v>833</v>
      </c>
      <c r="E158" t="s">
        <v>835</v>
      </c>
      <c r="F158" s="1" t="str">
        <f t="shared" si="4"/>
        <v>32° 48' 40.8"</v>
      </c>
      <c r="G158" s="1" t="str">
        <f t="shared" si="5"/>
        <v>110° 41' 19.9"</v>
      </c>
      <c r="H158">
        <v>2206.36</v>
      </c>
      <c r="I158">
        <v>37207</v>
      </c>
      <c r="J158">
        <v>16.600000000000001</v>
      </c>
      <c r="K158" t="s">
        <v>38</v>
      </c>
      <c r="N158">
        <v>44523.625</v>
      </c>
      <c r="O158">
        <v>21.2</v>
      </c>
      <c r="P158" t="s">
        <v>31</v>
      </c>
      <c r="S158">
        <v>-4.5999999999999996</v>
      </c>
      <c r="U158" t="s">
        <v>451</v>
      </c>
      <c r="V158" t="s">
        <v>452</v>
      </c>
      <c r="Y158" t="s">
        <v>30</v>
      </c>
      <c r="AF158" t="s">
        <v>30</v>
      </c>
      <c r="AK158">
        <v>32</v>
      </c>
      <c r="AL158">
        <v>48</v>
      </c>
      <c r="AM158">
        <v>40.799999999999997</v>
      </c>
      <c r="AO158">
        <v>110</v>
      </c>
      <c r="AP158">
        <v>41</v>
      </c>
      <c r="AQ158">
        <v>19.899999999999999</v>
      </c>
    </row>
    <row r="159" spans="1:43" x14ac:dyDescent="0.25">
      <c r="A159" t="s">
        <v>453</v>
      </c>
      <c r="B159" t="s">
        <v>454</v>
      </c>
      <c r="C159" t="s">
        <v>954</v>
      </c>
      <c r="D159" t="s">
        <v>953</v>
      </c>
      <c r="F159" s="1" t="str">
        <f t="shared" si="4"/>
        <v>32° 55' 26.8"</v>
      </c>
      <c r="G159" s="1" t="str">
        <f t="shared" si="5"/>
        <v>110° 44' 26.2"</v>
      </c>
      <c r="H159">
        <v>2025</v>
      </c>
      <c r="I159">
        <v>37207</v>
      </c>
      <c r="J159">
        <v>27.8</v>
      </c>
      <c r="K159" t="s">
        <v>38</v>
      </c>
      <c r="N159">
        <v>44523.581250000003</v>
      </c>
      <c r="O159">
        <v>25.9</v>
      </c>
      <c r="P159" t="s">
        <v>31</v>
      </c>
      <c r="S159">
        <v>1.9</v>
      </c>
      <c r="U159" t="s">
        <v>451</v>
      </c>
      <c r="V159" t="s">
        <v>452</v>
      </c>
      <c r="Y159" t="s">
        <v>30</v>
      </c>
      <c r="AF159" t="s">
        <v>30</v>
      </c>
      <c r="AK159">
        <v>32</v>
      </c>
      <c r="AL159">
        <v>55</v>
      </c>
      <c r="AM159">
        <v>26.8</v>
      </c>
      <c r="AO159">
        <v>110</v>
      </c>
      <c r="AP159">
        <v>44</v>
      </c>
      <c r="AQ159">
        <v>26.2</v>
      </c>
    </row>
    <row r="160" spans="1:43" x14ac:dyDescent="0.25">
      <c r="A160" t="s">
        <v>453</v>
      </c>
      <c r="B160" t="s">
        <v>454</v>
      </c>
      <c r="C160" t="s">
        <v>1011</v>
      </c>
      <c r="D160" t="s">
        <v>1010</v>
      </c>
      <c r="E160" t="s">
        <v>1012</v>
      </c>
      <c r="F160" s="1" t="str">
        <f t="shared" si="4"/>
        <v>32° 58' 23"</v>
      </c>
      <c r="G160" s="1" t="str">
        <f t="shared" si="5"/>
        <v>110° 46' 32.9"</v>
      </c>
      <c r="H160">
        <v>1925</v>
      </c>
      <c r="I160">
        <v>37207</v>
      </c>
      <c r="J160">
        <v>22.7</v>
      </c>
      <c r="K160" t="s">
        <v>38</v>
      </c>
      <c r="N160">
        <v>44523.565972222197</v>
      </c>
      <c r="O160">
        <v>28.2</v>
      </c>
      <c r="P160" t="s">
        <v>31</v>
      </c>
      <c r="S160">
        <v>-5.5</v>
      </c>
      <c r="U160" t="s">
        <v>451</v>
      </c>
      <c r="V160" t="s">
        <v>452</v>
      </c>
      <c r="Y160" t="s">
        <v>30</v>
      </c>
      <c r="AF160" t="s">
        <v>30</v>
      </c>
      <c r="AK160">
        <v>32</v>
      </c>
      <c r="AL160">
        <v>58</v>
      </c>
      <c r="AM160">
        <v>23</v>
      </c>
      <c r="AO160">
        <v>110</v>
      </c>
      <c r="AP160">
        <v>46</v>
      </c>
      <c r="AQ160">
        <v>32.9</v>
      </c>
    </row>
    <row r="161" spans="1:43" x14ac:dyDescent="0.25">
      <c r="A161" t="s">
        <v>1521</v>
      </c>
      <c r="B161" t="s">
        <v>1522</v>
      </c>
      <c r="C161" t="s">
        <v>1518</v>
      </c>
      <c r="D161" t="s">
        <v>1517</v>
      </c>
      <c r="E161" t="s">
        <v>1519</v>
      </c>
      <c r="F161" s="1" t="str">
        <f t="shared" si="4"/>
        <v>33° 44' 50"</v>
      </c>
      <c r="G161" s="1" t="str">
        <f t="shared" si="5"/>
        <v>113° 37' 2.6"</v>
      </c>
      <c r="H161">
        <v>1918.3</v>
      </c>
      <c r="I161">
        <v>37210</v>
      </c>
      <c r="J161">
        <v>296.8</v>
      </c>
      <c r="K161" t="s">
        <v>38</v>
      </c>
      <c r="N161">
        <v>44494</v>
      </c>
      <c r="O161">
        <v>328.7</v>
      </c>
      <c r="P161" t="s">
        <v>38</v>
      </c>
      <c r="S161">
        <v>-31.9</v>
      </c>
      <c r="U161" t="s">
        <v>1520</v>
      </c>
      <c r="V161" t="s">
        <v>1520</v>
      </c>
      <c r="Y161" t="s">
        <v>30</v>
      </c>
      <c r="AF161" t="s">
        <v>30</v>
      </c>
      <c r="AK161">
        <v>33</v>
      </c>
      <c r="AL161">
        <v>44</v>
      </c>
      <c r="AM161">
        <v>50</v>
      </c>
      <c r="AO161">
        <v>113</v>
      </c>
      <c r="AP161">
        <v>37</v>
      </c>
      <c r="AQ161">
        <v>2.6</v>
      </c>
    </row>
    <row r="162" spans="1:43" x14ac:dyDescent="0.25">
      <c r="A162" t="s">
        <v>1521</v>
      </c>
      <c r="B162" t="s">
        <v>1522</v>
      </c>
      <c r="C162" t="s">
        <v>1554</v>
      </c>
      <c r="D162" t="s">
        <v>1553</v>
      </c>
      <c r="F162" s="1" t="str">
        <f t="shared" si="4"/>
        <v>33° 44' 7.2"</v>
      </c>
      <c r="G162" s="1" t="str">
        <f t="shared" si="5"/>
        <v>113° 31' 32.5"</v>
      </c>
      <c r="H162">
        <v>1697</v>
      </c>
      <c r="I162">
        <v>37210</v>
      </c>
      <c r="J162">
        <v>100</v>
      </c>
      <c r="K162" t="s">
        <v>38</v>
      </c>
      <c r="N162">
        <v>44494.447916666701</v>
      </c>
      <c r="O162">
        <v>132.19999999999999</v>
      </c>
      <c r="P162" t="s">
        <v>38</v>
      </c>
      <c r="S162">
        <v>-32.200000000000003</v>
      </c>
      <c r="U162" t="s">
        <v>1520</v>
      </c>
      <c r="V162" t="s">
        <v>1520</v>
      </c>
      <c r="Y162" t="s">
        <v>30</v>
      </c>
      <c r="AF162" t="s">
        <v>30</v>
      </c>
      <c r="AK162">
        <v>33</v>
      </c>
      <c r="AL162">
        <v>44</v>
      </c>
      <c r="AM162">
        <v>7.2</v>
      </c>
      <c r="AO162">
        <v>113</v>
      </c>
      <c r="AP162">
        <v>31</v>
      </c>
      <c r="AQ162">
        <v>32.5</v>
      </c>
    </row>
    <row r="163" spans="1:43" x14ac:dyDescent="0.25">
      <c r="A163" t="s">
        <v>1521</v>
      </c>
      <c r="B163" t="s">
        <v>1522</v>
      </c>
      <c r="C163" t="s">
        <v>1562</v>
      </c>
      <c r="D163" t="s">
        <v>1561</v>
      </c>
      <c r="E163" t="s">
        <v>1563</v>
      </c>
      <c r="F163" s="1" t="str">
        <f t="shared" si="4"/>
        <v>33° 49' 55"</v>
      </c>
      <c r="G163" s="1" t="str">
        <f t="shared" si="5"/>
        <v>113° 36' 52.8"</v>
      </c>
      <c r="H163">
        <v>2009</v>
      </c>
      <c r="I163">
        <v>37210</v>
      </c>
      <c r="J163">
        <v>553.70000000000005</v>
      </c>
      <c r="K163" t="s">
        <v>38</v>
      </c>
      <c r="N163">
        <v>44494.572916666701</v>
      </c>
      <c r="O163">
        <v>644.5</v>
      </c>
      <c r="P163" t="s">
        <v>38</v>
      </c>
      <c r="S163">
        <v>-90.8</v>
      </c>
      <c r="U163" t="s">
        <v>1520</v>
      </c>
      <c r="V163" t="s">
        <v>1520</v>
      </c>
      <c r="Y163" t="s">
        <v>30</v>
      </c>
      <c r="AF163" t="s">
        <v>30</v>
      </c>
      <c r="AK163">
        <v>33</v>
      </c>
      <c r="AL163">
        <v>49</v>
      </c>
      <c r="AM163">
        <v>55</v>
      </c>
      <c r="AO163">
        <v>113</v>
      </c>
      <c r="AP163">
        <v>36</v>
      </c>
      <c r="AQ163">
        <v>52.8</v>
      </c>
    </row>
    <row r="164" spans="1:43" x14ac:dyDescent="0.25">
      <c r="A164" t="s">
        <v>1521</v>
      </c>
      <c r="B164" t="s">
        <v>1522</v>
      </c>
      <c r="C164" t="s">
        <v>1575</v>
      </c>
      <c r="D164" t="s">
        <v>1574</v>
      </c>
      <c r="F164" s="1" t="str">
        <f t="shared" si="4"/>
        <v>33° 50' 53.6"</v>
      </c>
      <c r="G164" s="1" t="str">
        <f t="shared" si="5"/>
        <v>113° 32' 49.1"</v>
      </c>
      <c r="H164">
        <v>1939.09</v>
      </c>
      <c r="I164">
        <v>37209</v>
      </c>
      <c r="J164">
        <v>50.2</v>
      </c>
      <c r="K164" t="s">
        <v>38</v>
      </c>
      <c r="N164">
        <v>44494.621527777803</v>
      </c>
      <c r="O164">
        <v>47.4</v>
      </c>
      <c r="P164" t="s">
        <v>31</v>
      </c>
      <c r="R164" t="s">
        <v>655</v>
      </c>
      <c r="S164">
        <v>2.8</v>
      </c>
      <c r="U164" t="s">
        <v>1520</v>
      </c>
      <c r="V164" t="s">
        <v>1520</v>
      </c>
      <c r="Y164" t="s">
        <v>30</v>
      </c>
      <c r="AF164" t="s">
        <v>30</v>
      </c>
      <c r="AK164">
        <v>33</v>
      </c>
      <c r="AL164">
        <v>50</v>
      </c>
      <c r="AM164">
        <v>53.6</v>
      </c>
      <c r="AO164">
        <v>113</v>
      </c>
      <c r="AP164">
        <v>32</v>
      </c>
      <c r="AQ164">
        <v>49.1</v>
      </c>
    </row>
    <row r="165" spans="1:43" x14ac:dyDescent="0.25">
      <c r="A165" t="s">
        <v>1521</v>
      </c>
      <c r="B165" t="s">
        <v>1522</v>
      </c>
      <c r="C165" t="s">
        <v>1594</v>
      </c>
      <c r="D165" t="s">
        <v>1593</v>
      </c>
      <c r="F165" s="1" t="str">
        <f t="shared" si="4"/>
        <v>33° 48' 17.72"</v>
      </c>
      <c r="G165" s="1" t="str">
        <f t="shared" si="5"/>
        <v>113° 34' 56.6"</v>
      </c>
      <c r="H165">
        <v>1861.45</v>
      </c>
      <c r="I165">
        <v>37298</v>
      </c>
      <c r="J165">
        <v>30.15</v>
      </c>
      <c r="K165" t="s">
        <v>38</v>
      </c>
      <c r="N165">
        <v>44608.541666666701</v>
      </c>
      <c r="O165">
        <v>33.340000000000003</v>
      </c>
      <c r="P165" t="s">
        <v>107</v>
      </c>
      <c r="S165">
        <v>-3.19</v>
      </c>
      <c r="U165" t="s">
        <v>1520</v>
      </c>
      <c r="V165" t="s">
        <v>1520</v>
      </c>
      <c r="Y165" t="s">
        <v>30</v>
      </c>
      <c r="AF165" t="s">
        <v>30</v>
      </c>
      <c r="AK165">
        <v>33</v>
      </c>
      <c r="AL165">
        <v>48</v>
      </c>
      <c r="AM165">
        <v>17.72</v>
      </c>
      <c r="AO165">
        <v>113</v>
      </c>
      <c r="AP165">
        <v>34</v>
      </c>
      <c r="AQ165">
        <v>56.6</v>
      </c>
    </row>
    <row r="166" spans="1:43" x14ac:dyDescent="0.25">
      <c r="A166" t="s">
        <v>1521</v>
      </c>
      <c r="B166" t="s">
        <v>1522</v>
      </c>
      <c r="C166" t="s">
        <v>1596</v>
      </c>
      <c r="D166" t="s">
        <v>1595</v>
      </c>
      <c r="E166" t="s">
        <v>1597</v>
      </c>
      <c r="F166" s="1" t="str">
        <f t="shared" si="4"/>
        <v>33° 48' 28"</v>
      </c>
      <c r="G166" s="1" t="str">
        <f t="shared" si="5"/>
        <v>113° 33' 58.3"</v>
      </c>
      <c r="H166">
        <v>1859</v>
      </c>
      <c r="I166">
        <v>37210</v>
      </c>
      <c r="J166">
        <v>409.4</v>
      </c>
      <c r="K166" t="s">
        <v>38</v>
      </c>
      <c r="N166">
        <v>44490.586805555598</v>
      </c>
      <c r="O166">
        <v>547.79999999999995</v>
      </c>
      <c r="P166" t="s">
        <v>38</v>
      </c>
      <c r="S166">
        <v>-138.4</v>
      </c>
      <c r="U166" t="s">
        <v>1520</v>
      </c>
      <c r="V166" t="s">
        <v>1520</v>
      </c>
      <c r="Y166" t="s">
        <v>30</v>
      </c>
      <c r="AF166" t="s">
        <v>30</v>
      </c>
      <c r="AK166">
        <v>33</v>
      </c>
      <c r="AL166">
        <v>48</v>
      </c>
      <c r="AM166">
        <v>28</v>
      </c>
      <c r="AO166">
        <v>113</v>
      </c>
      <c r="AP166">
        <v>33</v>
      </c>
      <c r="AQ166">
        <v>58.3</v>
      </c>
    </row>
    <row r="167" spans="1:43" x14ac:dyDescent="0.25">
      <c r="A167" t="s">
        <v>1521</v>
      </c>
      <c r="B167" t="s">
        <v>1522</v>
      </c>
      <c r="C167" t="s">
        <v>1614</v>
      </c>
      <c r="D167" t="s">
        <v>1613</v>
      </c>
      <c r="E167" t="s">
        <v>1615</v>
      </c>
      <c r="F167" s="1" t="str">
        <f t="shared" si="4"/>
        <v>33° 53' 32.07"</v>
      </c>
      <c r="G167" s="1" t="str">
        <f t="shared" si="5"/>
        <v>113° 25' 8.41"</v>
      </c>
      <c r="H167">
        <v>1991.42</v>
      </c>
      <c r="I167">
        <v>37209</v>
      </c>
      <c r="J167">
        <v>237.9</v>
      </c>
      <c r="K167" t="s">
        <v>38</v>
      </c>
      <c r="N167">
        <v>44497.4375</v>
      </c>
      <c r="O167">
        <v>253.8</v>
      </c>
      <c r="P167" t="s">
        <v>38</v>
      </c>
      <c r="S167">
        <v>-15.9</v>
      </c>
      <c r="U167" t="s">
        <v>1520</v>
      </c>
      <c r="V167" t="s">
        <v>1520</v>
      </c>
      <c r="Y167" t="s">
        <v>30</v>
      </c>
      <c r="AF167" t="s">
        <v>30</v>
      </c>
      <c r="AK167">
        <v>33</v>
      </c>
      <c r="AL167">
        <v>53</v>
      </c>
      <c r="AM167">
        <v>32.07</v>
      </c>
      <c r="AO167">
        <v>113</v>
      </c>
      <c r="AP167">
        <v>25</v>
      </c>
      <c r="AQ167">
        <v>8.41</v>
      </c>
    </row>
    <row r="168" spans="1:43" x14ac:dyDescent="0.25">
      <c r="A168" t="s">
        <v>1521</v>
      </c>
      <c r="B168" t="s">
        <v>1522</v>
      </c>
      <c r="C168" t="s">
        <v>1617</v>
      </c>
      <c r="D168" t="s">
        <v>1616</v>
      </c>
      <c r="E168" t="s">
        <v>1618</v>
      </c>
      <c r="F168" s="1" t="str">
        <f t="shared" si="4"/>
        <v>33° 54' 49.3"</v>
      </c>
      <c r="G168" s="1" t="str">
        <f t="shared" si="5"/>
        <v>113° 12' 6.4"</v>
      </c>
      <c r="H168">
        <v>2235</v>
      </c>
      <c r="I168">
        <v>37209</v>
      </c>
      <c r="J168">
        <v>635.20000000000005</v>
      </c>
      <c r="K168" t="s">
        <v>38</v>
      </c>
      <c r="N168">
        <v>44495.5847222222</v>
      </c>
      <c r="O168">
        <v>650</v>
      </c>
      <c r="P168" t="s">
        <v>38</v>
      </c>
      <c r="S168">
        <v>-14.8</v>
      </c>
      <c r="U168" t="s">
        <v>1520</v>
      </c>
      <c r="V168" t="s">
        <v>1520</v>
      </c>
      <c r="Y168" t="s">
        <v>30</v>
      </c>
      <c r="AF168" t="s">
        <v>30</v>
      </c>
      <c r="AK168">
        <v>33</v>
      </c>
      <c r="AL168">
        <v>54</v>
      </c>
      <c r="AM168">
        <v>49.3</v>
      </c>
      <c r="AO168">
        <v>113</v>
      </c>
      <c r="AP168">
        <v>12</v>
      </c>
      <c r="AQ168">
        <v>6.4</v>
      </c>
    </row>
    <row r="169" spans="1:43" x14ac:dyDescent="0.25">
      <c r="A169" t="s">
        <v>1521</v>
      </c>
      <c r="B169" t="s">
        <v>1522</v>
      </c>
      <c r="C169" t="s">
        <v>1626</v>
      </c>
      <c r="D169" t="s">
        <v>1625</v>
      </c>
      <c r="E169" t="s">
        <v>1627</v>
      </c>
      <c r="F169" s="1" t="str">
        <f t="shared" si="4"/>
        <v>33° 52' 11.6"</v>
      </c>
      <c r="G169" s="1" t="str">
        <f t="shared" si="5"/>
        <v>113° 30' 17.9"</v>
      </c>
      <c r="H169">
        <v>1955</v>
      </c>
      <c r="I169">
        <v>37210</v>
      </c>
      <c r="J169">
        <v>395.8</v>
      </c>
      <c r="K169" t="s">
        <v>38</v>
      </c>
      <c r="N169">
        <v>44497.529861111099</v>
      </c>
      <c r="O169">
        <v>374.8</v>
      </c>
      <c r="P169" t="s">
        <v>38</v>
      </c>
      <c r="S169">
        <v>21</v>
      </c>
      <c r="U169" t="s">
        <v>1520</v>
      </c>
      <c r="V169" t="s">
        <v>1520</v>
      </c>
      <c r="Y169" t="s">
        <v>30</v>
      </c>
      <c r="AF169" t="s">
        <v>30</v>
      </c>
      <c r="AK169">
        <v>33</v>
      </c>
      <c r="AL169">
        <v>52</v>
      </c>
      <c r="AM169">
        <v>11.6</v>
      </c>
      <c r="AO169">
        <v>113</v>
      </c>
      <c r="AP169">
        <v>30</v>
      </c>
      <c r="AQ169">
        <v>17.899999999999999</v>
      </c>
    </row>
    <row r="170" spans="1:43" x14ac:dyDescent="0.25">
      <c r="A170" t="s">
        <v>1521</v>
      </c>
      <c r="B170" t="s">
        <v>1522</v>
      </c>
      <c r="C170" t="s">
        <v>1635</v>
      </c>
      <c r="D170" t="s">
        <v>1634</v>
      </c>
      <c r="E170" t="s">
        <v>1636</v>
      </c>
      <c r="F170" s="1" t="str">
        <f t="shared" si="4"/>
        <v>33° 57' 26.1"</v>
      </c>
      <c r="G170" s="1" t="str">
        <f t="shared" si="5"/>
        <v>113° 4' 49.4"</v>
      </c>
      <c r="H170">
        <v>2257</v>
      </c>
      <c r="I170">
        <v>37208</v>
      </c>
      <c r="J170">
        <v>615.1</v>
      </c>
      <c r="K170" t="s">
        <v>38</v>
      </c>
      <c r="N170">
        <v>44495.524305555598</v>
      </c>
      <c r="O170">
        <v>650.9</v>
      </c>
      <c r="P170" t="s">
        <v>38</v>
      </c>
      <c r="S170">
        <v>-35.799999999999997</v>
      </c>
      <c r="U170" t="s">
        <v>1520</v>
      </c>
      <c r="V170" t="s">
        <v>1520</v>
      </c>
      <c r="Y170" t="s">
        <v>30</v>
      </c>
      <c r="AF170" t="s">
        <v>30</v>
      </c>
      <c r="AK170">
        <v>33</v>
      </c>
      <c r="AL170">
        <v>57</v>
      </c>
      <c r="AM170">
        <v>26.1</v>
      </c>
      <c r="AO170">
        <v>113</v>
      </c>
      <c r="AP170">
        <v>4</v>
      </c>
      <c r="AQ170">
        <v>49.4</v>
      </c>
    </row>
    <row r="171" spans="1:43" x14ac:dyDescent="0.25">
      <c r="A171" t="s">
        <v>1521</v>
      </c>
      <c r="B171" t="s">
        <v>1522</v>
      </c>
      <c r="C171" t="s">
        <v>1638</v>
      </c>
      <c r="D171" t="s">
        <v>1637</v>
      </c>
      <c r="E171" t="s">
        <v>1639</v>
      </c>
      <c r="F171" s="1" t="str">
        <f t="shared" si="4"/>
        <v>33° 57' 40.8"</v>
      </c>
      <c r="G171" s="1" t="str">
        <f t="shared" si="5"/>
        <v>113° 25' 13.8"</v>
      </c>
      <c r="H171">
        <v>2175</v>
      </c>
      <c r="I171">
        <v>37209</v>
      </c>
      <c r="J171">
        <v>504.2</v>
      </c>
      <c r="K171" t="s">
        <v>38</v>
      </c>
      <c r="N171">
        <v>44497.484027777798</v>
      </c>
      <c r="O171">
        <v>550.1</v>
      </c>
      <c r="P171" t="s">
        <v>38</v>
      </c>
      <c r="S171">
        <v>-45.9</v>
      </c>
      <c r="U171" t="s">
        <v>1520</v>
      </c>
      <c r="V171" t="s">
        <v>1520</v>
      </c>
      <c r="Y171" t="s">
        <v>30</v>
      </c>
      <c r="AF171" t="s">
        <v>30</v>
      </c>
      <c r="AK171">
        <v>33</v>
      </c>
      <c r="AL171">
        <v>57</v>
      </c>
      <c r="AM171">
        <v>40.799999999999997</v>
      </c>
      <c r="AO171">
        <v>113</v>
      </c>
      <c r="AP171">
        <v>25</v>
      </c>
      <c r="AQ171">
        <v>13.8</v>
      </c>
    </row>
    <row r="172" spans="1:43" x14ac:dyDescent="0.25">
      <c r="A172" t="s">
        <v>1521</v>
      </c>
      <c r="B172" t="s">
        <v>1522</v>
      </c>
      <c r="C172" t="s">
        <v>1641</v>
      </c>
      <c r="D172" t="s">
        <v>1640</v>
      </c>
      <c r="E172" t="s">
        <v>1642</v>
      </c>
      <c r="F172" s="1" t="str">
        <f t="shared" si="4"/>
        <v>34° 0' 3.3"</v>
      </c>
      <c r="G172" s="1" t="str">
        <f t="shared" si="5"/>
        <v>113° 15' 44.5"</v>
      </c>
      <c r="H172">
        <v>2198</v>
      </c>
      <c r="I172">
        <v>37209</v>
      </c>
      <c r="J172">
        <v>518</v>
      </c>
      <c r="K172" t="s">
        <v>38</v>
      </c>
      <c r="N172">
        <v>44495.682638888902</v>
      </c>
      <c r="O172">
        <v>561.5</v>
      </c>
      <c r="P172" t="s">
        <v>38</v>
      </c>
      <c r="S172">
        <v>-43.5</v>
      </c>
      <c r="U172" t="s">
        <v>1520</v>
      </c>
      <c r="V172" t="s">
        <v>1520</v>
      </c>
      <c r="Y172" t="s">
        <v>30</v>
      </c>
      <c r="AF172" t="s">
        <v>30</v>
      </c>
      <c r="AK172">
        <v>34</v>
      </c>
      <c r="AL172">
        <v>0</v>
      </c>
      <c r="AM172">
        <v>3.3</v>
      </c>
      <c r="AO172">
        <v>113</v>
      </c>
      <c r="AP172">
        <v>15</v>
      </c>
      <c r="AQ172">
        <v>44.5</v>
      </c>
    </row>
    <row r="173" spans="1:43" x14ac:dyDescent="0.25">
      <c r="A173" t="s">
        <v>1521</v>
      </c>
      <c r="B173" t="s">
        <v>1522</v>
      </c>
      <c r="C173" t="s">
        <v>1644</v>
      </c>
      <c r="D173" t="s">
        <v>1643</v>
      </c>
      <c r="E173" t="s">
        <v>1645</v>
      </c>
      <c r="F173" s="1" t="str">
        <f t="shared" si="4"/>
        <v>33° 55' 32.7"</v>
      </c>
      <c r="G173" s="1" t="str">
        <f t="shared" si="5"/>
        <v>113° 23' 27.9"</v>
      </c>
      <c r="H173">
        <v>2028</v>
      </c>
      <c r="I173">
        <v>37209</v>
      </c>
      <c r="J173">
        <v>246.3</v>
      </c>
      <c r="K173" t="s">
        <v>38</v>
      </c>
      <c r="N173">
        <v>44497.466666666704</v>
      </c>
      <c r="O173">
        <v>273.3</v>
      </c>
      <c r="P173" t="s">
        <v>38</v>
      </c>
      <c r="S173">
        <v>-27</v>
      </c>
      <c r="U173" t="s">
        <v>1520</v>
      </c>
      <c r="V173" t="s">
        <v>1520</v>
      </c>
      <c r="Y173" t="s">
        <v>30</v>
      </c>
      <c r="AF173" t="s">
        <v>30</v>
      </c>
      <c r="AK173">
        <v>33</v>
      </c>
      <c r="AL173">
        <v>55</v>
      </c>
      <c r="AM173">
        <v>32.700000000000003</v>
      </c>
      <c r="AO173">
        <v>113</v>
      </c>
      <c r="AP173">
        <v>23</v>
      </c>
      <c r="AQ173">
        <v>27.9</v>
      </c>
    </row>
    <row r="174" spans="1:43" x14ac:dyDescent="0.25">
      <c r="A174" t="s">
        <v>1521</v>
      </c>
      <c r="B174" t="s">
        <v>1522</v>
      </c>
      <c r="C174" t="s">
        <v>1647</v>
      </c>
      <c r="D174" t="s">
        <v>1646</v>
      </c>
      <c r="E174" t="s">
        <v>1648</v>
      </c>
      <c r="F174" s="1" t="str">
        <f t="shared" si="4"/>
        <v>33° 55' 42.9"</v>
      </c>
      <c r="G174" s="1" t="str">
        <f t="shared" si="5"/>
        <v>113° 6' 23.8"</v>
      </c>
      <c r="H174">
        <v>2224</v>
      </c>
      <c r="I174">
        <v>37208</v>
      </c>
      <c r="J174">
        <v>649.6</v>
      </c>
      <c r="K174" t="s">
        <v>38</v>
      </c>
      <c r="N174">
        <v>44495.540972222203</v>
      </c>
      <c r="O174">
        <v>694</v>
      </c>
      <c r="P174" t="s">
        <v>38</v>
      </c>
      <c r="S174">
        <v>-44.4</v>
      </c>
      <c r="U174" t="s">
        <v>1520</v>
      </c>
      <c r="V174" t="s">
        <v>1520</v>
      </c>
      <c r="Y174" t="s">
        <v>30</v>
      </c>
      <c r="AF174" t="s">
        <v>30</v>
      </c>
      <c r="AK174">
        <v>33</v>
      </c>
      <c r="AL174">
        <v>55</v>
      </c>
      <c r="AM174">
        <v>42.9</v>
      </c>
      <c r="AO174">
        <v>113</v>
      </c>
      <c r="AP174">
        <v>6</v>
      </c>
      <c r="AQ174">
        <v>23.8</v>
      </c>
    </row>
    <row r="175" spans="1:43" x14ac:dyDescent="0.25">
      <c r="A175" t="s">
        <v>1521</v>
      </c>
      <c r="B175" t="s">
        <v>1522</v>
      </c>
      <c r="C175" t="s">
        <v>1656</v>
      </c>
      <c r="D175" t="s">
        <v>1655</v>
      </c>
      <c r="E175" t="s">
        <v>1657</v>
      </c>
      <c r="F175" s="1" t="str">
        <f t="shared" si="4"/>
        <v>33° 56' 34.3"</v>
      </c>
      <c r="G175" s="1" t="str">
        <f t="shared" si="5"/>
        <v>113° 19' 56.8"</v>
      </c>
      <c r="H175">
        <v>2056</v>
      </c>
      <c r="I175">
        <v>37209</v>
      </c>
      <c r="J175">
        <v>363.9</v>
      </c>
      <c r="K175" t="s">
        <v>38</v>
      </c>
      <c r="N175">
        <v>44495</v>
      </c>
      <c r="O175">
        <v>381.1</v>
      </c>
      <c r="P175" t="s">
        <v>38</v>
      </c>
      <c r="R175" t="s">
        <v>1658</v>
      </c>
      <c r="S175">
        <v>-17.2</v>
      </c>
      <c r="U175" t="s">
        <v>1520</v>
      </c>
      <c r="V175" t="s">
        <v>1520</v>
      </c>
      <c r="Y175" t="s">
        <v>30</v>
      </c>
      <c r="AF175" t="s">
        <v>30</v>
      </c>
      <c r="AK175">
        <v>33</v>
      </c>
      <c r="AL175">
        <v>56</v>
      </c>
      <c r="AM175">
        <v>34.299999999999997</v>
      </c>
      <c r="AO175">
        <v>113</v>
      </c>
      <c r="AP175">
        <v>19</v>
      </c>
      <c r="AQ175">
        <v>56.8</v>
      </c>
    </row>
    <row r="176" spans="1:43" x14ac:dyDescent="0.25">
      <c r="A176" t="s">
        <v>1521</v>
      </c>
      <c r="B176" t="s">
        <v>1522</v>
      </c>
      <c r="C176" t="s">
        <v>1665</v>
      </c>
      <c r="D176" t="s">
        <v>1664</v>
      </c>
      <c r="E176" t="s">
        <v>1666</v>
      </c>
      <c r="F176" s="1" t="str">
        <f t="shared" si="4"/>
        <v>33° 56' 36.2"</v>
      </c>
      <c r="G176" s="1" t="str">
        <f t="shared" si="5"/>
        <v>113° 0' 30.4"</v>
      </c>
      <c r="H176">
        <v>2409</v>
      </c>
      <c r="I176">
        <v>37208</v>
      </c>
      <c r="J176">
        <v>491.6</v>
      </c>
      <c r="K176" t="s">
        <v>38</v>
      </c>
      <c r="N176">
        <v>44495.429166666698</v>
      </c>
      <c r="O176">
        <v>488.9</v>
      </c>
      <c r="P176" t="s">
        <v>38</v>
      </c>
      <c r="S176">
        <v>2.7</v>
      </c>
      <c r="U176" t="s">
        <v>1520</v>
      </c>
      <c r="V176" t="s">
        <v>1520</v>
      </c>
      <c r="Y176" t="s">
        <v>30</v>
      </c>
      <c r="AF176" t="s">
        <v>30</v>
      </c>
      <c r="AK176">
        <v>33</v>
      </c>
      <c r="AL176">
        <v>56</v>
      </c>
      <c r="AM176">
        <v>36.200000000000003</v>
      </c>
      <c r="AO176">
        <v>113</v>
      </c>
      <c r="AP176">
        <v>0</v>
      </c>
      <c r="AQ176">
        <v>30.4</v>
      </c>
    </row>
    <row r="177" spans="1:43" x14ac:dyDescent="0.25">
      <c r="A177" t="s">
        <v>1521</v>
      </c>
      <c r="B177" t="s">
        <v>1522</v>
      </c>
      <c r="C177" t="s">
        <v>1683</v>
      </c>
      <c r="D177" t="s">
        <v>1682</v>
      </c>
      <c r="E177" t="s">
        <v>1684</v>
      </c>
      <c r="F177" s="1" t="str">
        <f t="shared" si="4"/>
        <v>34° 0' 5.1"</v>
      </c>
      <c r="G177" s="1" t="str">
        <f t="shared" si="5"/>
        <v>113° 10' 15.4"</v>
      </c>
      <c r="H177">
        <v>2191</v>
      </c>
      <c r="I177">
        <v>37208</v>
      </c>
      <c r="J177">
        <v>551.70000000000005</v>
      </c>
      <c r="K177" t="s">
        <v>38</v>
      </c>
      <c r="N177">
        <v>44495.646527777797</v>
      </c>
      <c r="O177">
        <v>569.5</v>
      </c>
      <c r="P177" t="s">
        <v>38</v>
      </c>
      <c r="S177">
        <v>-17.8</v>
      </c>
      <c r="U177" t="s">
        <v>1520</v>
      </c>
      <c r="V177" t="s">
        <v>1520</v>
      </c>
      <c r="Y177" t="s">
        <v>30</v>
      </c>
      <c r="AF177" t="s">
        <v>30</v>
      </c>
      <c r="AK177">
        <v>34</v>
      </c>
      <c r="AL177">
        <v>0</v>
      </c>
      <c r="AM177">
        <v>5.0999999999999996</v>
      </c>
      <c r="AO177">
        <v>113</v>
      </c>
      <c r="AP177">
        <v>10</v>
      </c>
      <c r="AQ177">
        <v>15.4</v>
      </c>
    </row>
    <row r="178" spans="1:43" x14ac:dyDescent="0.25">
      <c r="A178" t="s">
        <v>1521</v>
      </c>
      <c r="B178" t="s">
        <v>1522</v>
      </c>
      <c r="C178" t="s">
        <v>2298</v>
      </c>
      <c r="D178" t="s">
        <v>2297</v>
      </c>
      <c r="E178" t="s">
        <v>2299</v>
      </c>
      <c r="F178" s="1" t="str">
        <f t="shared" si="4"/>
        <v>33° 54' 5.7"</v>
      </c>
      <c r="G178" s="1" t="str">
        <f t="shared" si="5"/>
        <v>113° 17' 50.9"</v>
      </c>
      <c r="H178">
        <v>2205</v>
      </c>
      <c r="I178">
        <v>37209</v>
      </c>
      <c r="J178">
        <v>536.1</v>
      </c>
      <c r="K178" t="s">
        <v>38</v>
      </c>
      <c r="N178">
        <v>44495.6027777778</v>
      </c>
      <c r="O178">
        <v>553.20000000000005</v>
      </c>
      <c r="P178" t="s">
        <v>38</v>
      </c>
      <c r="S178">
        <v>-17.100000000000001</v>
      </c>
      <c r="U178" t="s">
        <v>1520</v>
      </c>
      <c r="V178" t="s">
        <v>1520</v>
      </c>
      <c r="Y178" t="s">
        <v>30</v>
      </c>
      <c r="AF178" t="s">
        <v>30</v>
      </c>
      <c r="AK178">
        <v>33</v>
      </c>
      <c r="AL178">
        <v>54</v>
      </c>
      <c r="AM178">
        <v>5.7</v>
      </c>
      <c r="AO178">
        <v>113</v>
      </c>
      <c r="AP178">
        <v>17</v>
      </c>
      <c r="AQ178">
        <v>50.9</v>
      </c>
    </row>
    <row r="179" spans="1:43" x14ac:dyDescent="0.25">
      <c r="A179" t="s">
        <v>2222</v>
      </c>
      <c r="B179" t="s">
        <v>2223</v>
      </c>
      <c r="C179" t="s">
        <v>2219</v>
      </c>
      <c r="D179" t="s">
        <v>2218</v>
      </c>
      <c r="E179" t="s">
        <v>2220</v>
      </c>
      <c r="F179" s="1" t="str">
        <f t="shared" si="4"/>
        <v>35° 58' 55.2"</v>
      </c>
      <c r="G179" s="1" t="str">
        <f t="shared" si="5"/>
        <v>114° 4' 33.92"</v>
      </c>
      <c r="H179">
        <v>3187.04</v>
      </c>
      <c r="I179">
        <v>37299</v>
      </c>
      <c r="J179">
        <v>403.48</v>
      </c>
      <c r="K179" t="s">
        <v>38</v>
      </c>
      <c r="N179">
        <v>44593.541666666701</v>
      </c>
      <c r="O179">
        <v>432.15</v>
      </c>
      <c r="P179" t="s">
        <v>107</v>
      </c>
      <c r="S179">
        <v>-28.67</v>
      </c>
      <c r="U179" t="s">
        <v>2221</v>
      </c>
      <c r="V179" t="s">
        <v>2221</v>
      </c>
      <c r="Y179" t="s">
        <v>30</v>
      </c>
      <c r="AF179" t="s">
        <v>30</v>
      </c>
      <c r="AK179">
        <v>35</v>
      </c>
      <c r="AL179">
        <v>58</v>
      </c>
      <c r="AM179">
        <v>55.2</v>
      </c>
      <c r="AO179">
        <v>114</v>
      </c>
      <c r="AP179">
        <v>4</v>
      </c>
      <c r="AQ179">
        <v>33.92</v>
      </c>
    </row>
    <row r="180" spans="1:43" x14ac:dyDescent="0.25">
      <c r="A180" t="s">
        <v>1608</v>
      </c>
      <c r="B180" t="s">
        <v>1609</v>
      </c>
      <c r="C180" t="s">
        <v>1605</v>
      </c>
      <c r="D180" t="s">
        <v>1604</v>
      </c>
      <c r="E180" t="s">
        <v>1606</v>
      </c>
      <c r="F180" s="1" t="str">
        <f t="shared" si="4"/>
        <v>33° 49' 36.2"</v>
      </c>
      <c r="G180" s="1" t="str">
        <f t="shared" si="5"/>
        <v>109° 5' 53.4"</v>
      </c>
      <c r="H180">
        <v>7907</v>
      </c>
      <c r="I180">
        <v>37182</v>
      </c>
      <c r="J180">
        <v>7.11</v>
      </c>
      <c r="K180" t="s">
        <v>31</v>
      </c>
      <c r="N180">
        <v>44489</v>
      </c>
      <c r="O180">
        <v>7.3</v>
      </c>
      <c r="P180" t="s">
        <v>31</v>
      </c>
      <c r="S180">
        <v>-0.19</v>
      </c>
      <c r="U180" t="s">
        <v>1607</v>
      </c>
      <c r="V180" t="s">
        <v>1607</v>
      </c>
      <c r="Y180" t="s">
        <v>30</v>
      </c>
      <c r="AF180" t="s">
        <v>30</v>
      </c>
      <c r="AK180">
        <v>33</v>
      </c>
      <c r="AL180">
        <v>49</v>
      </c>
      <c r="AM180">
        <v>36.200000000000003</v>
      </c>
      <c r="AO180">
        <v>109</v>
      </c>
      <c r="AP180">
        <v>5</v>
      </c>
      <c r="AQ180">
        <v>53.4</v>
      </c>
    </row>
    <row r="181" spans="1:43" x14ac:dyDescent="0.25">
      <c r="A181" t="s">
        <v>2237</v>
      </c>
      <c r="B181" t="s">
        <v>2238</v>
      </c>
      <c r="C181" t="s">
        <v>2234</v>
      </c>
      <c r="D181" t="s">
        <v>2233</v>
      </c>
      <c r="E181" t="s">
        <v>2235</v>
      </c>
      <c r="F181" s="1" t="str">
        <f t="shared" si="4"/>
        <v>36° 57' 22.7"</v>
      </c>
      <c r="G181" s="1" t="str">
        <f t="shared" si="5"/>
        <v>111° 30' 26.5"</v>
      </c>
      <c r="H181">
        <v>4112</v>
      </c>
      <c r="I181">
        <v>37182</v>
      </c>
      <c r="J181">
        <v>468.5</v>
      </c>
      <c r="K181" t="s">
        <v>38</v>
      </c>
      <c r="N181">
        <v>44487.576388888898</v>
      </c>
      <c r="O181">
        <v>536.79999999999995</v>
      </c>
      <c r="P181" t="s">
        <v>38</v>
      </c>
      <c r="S181">
        <v>-68.3</v>
      </c>
      <c r="U181" t="s">
        <v>2236</v>
      </c>
      <c r="V181" t="s">
        <v>2236</v>
      </c>
      <c r="Y181" t="s">
        <v>30</v>
      </c>
      <c r="AF181" t="s">
        <v>30</v>
      </c>
      <c r="AK181">
        <v>36</v>
      </c>
      <c r="AL181">
        <v>57</v>
      </c>
      <c r="AM181">
        <v>22.7</v>
      </c>
      <c r="AO181">
        <v>111</v>
      </c>
      <c r="AP181">
        <v>30</v>
      </c>
      <c r="AQ181">
        <v>26.5</v>
      </c>
    </row>
    <row r="182" spans="1:43" x14ac:dyDescent="0.25">
      <c r="A182" t="s">
        <v>1464</v>
      </c>
      <c r="B182" t="s">
        <v>1496</v>
      </c>
      <c r="C182" t="s">
        <v>1493</v>
      </c>
      <c r="D182" t="s">
        <v>1492</v>
      </c>
      <c r="E182" t="s">
        <v>1494</v>
      </c>
      <c r="F182" s="1" t="str">
        <f t="shared" si="4"/>
        <v>33° 37' 18.5"</v>
      </c>
      <c r="G182" s="1" t="str">
        <f t="shared" si="5"/>
        <v>114° 26' 44.8"</v>
      </c>
      <c r="H182">
        <v>558</v>
      </c>
      <c r="I182">
        <v>37292</v>
      </c>
      <c r="J182">
        <v>322.3</v>
      </c>
      <c r="K182" t="s">
        <v>38</v>
      </c>
      <c r="N182">
        <v>44496.489583333299</v>
      </c>
      <c r="O182">
        <v>314.8</v>
      </c>
      <c r="P182" t="s">
        <v>38</v>
      </c>
      <c r="S182">
        <v>7.5</v>
      </c>
      <c r="U182" t="s">
        <v>1495</v>
      </c>
      <c r="V182" t="s">
        <v>1463</v>
      </c>
      <c r="Y182" t="s">
        <v>30</v>
      </c>
      <c r="AF182" t="s">
        <v>30</v>
      </c>
      <c r="AK182">
        <v>33</v>
      </c>
      <c r="AL182">
        <v>37</v>
      </c>
      <c r="AM182">
        <v>18.5</v>
      </c>
      <c r="AO182">
        <v>114</v>
      </c>
      <c r="AP182">
        <v>26</v>
      </c>
      <c r="AQ182">
        <v>44.8</v>
      </c>
    </row>
    <row r="183" spans="1:43" x14ac:dyDescent="0.25">
      <c r="A183" t="s">
        <v>1464</v>
      </c>
      <c r="B183" t="s">
        <v>1465</v>
      </c>
      <c r="C183" t="s">
        <v>1461</v>
      </c>
      <c r="D183" t="s">
        <v>1460</v>
      </c>
      <c r="F183" s="1" t="str">
        <f t="shared" si="4"/>
        <v>33° 31' 21.6"</v>
      </c>
      <c r="G183" s="1" t="str">
        <f t="shared" si="5"/>
        <v>114° 6' 57"</v>
      </c>
      <c r="H183">
        <v>1495</v>
      </c>
      <c r="I183">
        <v>37291</v>
      </c>
      <c r="J183">
        <v>65.900000000000006</v>
      </c>
      <c r="K183" t="s">
        <v>38</v>
      </c>
      <c r="N183">
        <v>44496.392361111102</v>
      </c>
      <c r="O183">
        <v>68.3</v>
      </c>
      <c r="P183" t="s">
        <v>31</v>
      </c>
      <c r="S183">
        <v>-2.4</v>
      </c>
      <c r="U183" t="s">
        <v>1462</v>
      </c>
      <c r="V183" t="s">
        <v>1463</v>
      </c>
      <c r="Y183" t="s">
        <v>30</v>
      </c>
      <c r="AF183" t="s">
        <v>30</v>
      </c>
      <c r="AK183">
        <v>33</v>
      </c>
      <c r="AL183">
        <v>31</v>
      </c>
      <c r="AM183">
        <v>21.6</v>
      </c>
      <c r="AO183">
        <v>114</v>
      </c>
      <c r="AP183">
        <v>6</v>
      </c>
      <c r="AQ183">
        <v>57</v>
      </c>
    </row>
    <row r="184" spans="1:43" x14ac:dyDescent="0.25">
      <c r="A184" t="s">
        <v>2201</v>
      </c>
      <c r="B184" t="s">
        <v>2202</v>
      </c>
      <c r="C184" t="s">
        <v>2198</v>
      </c>
      <c r="D184" t="s">
        <v>2197</v>
      </c>
      <c r="E184" t="s">
        <v>2199</v>
      </c>
      <c r="F184" s="1" t="str">
        <f t="shared" si="4"/>
        <v>35° 27' 47.09"</v>
      </c>
      <c r="G184" s="1" t="str">
        <f t="shared" si="5"/>
        <v>113° 35' 37.59"</v>
      </c>
      <c r="H184">
        <v>4250</v>
      </c>
      <c r="I184">
        <v>37179</v>
      </c>
      <c r="J184">
        <v>147.19999999999999</v>
      </c>
      <c r="K184" t="s">
        <v>38</v>
      </c>
      <c r="N184">
        <v>44502.739583333299</v>
      </c>
      <c r="O184">
        <v>169.7</v>
      </c>
      <c r="P184" t="s">
        <v>38</v>
      </c>
      <c r="S184">
        <v>-22.5</v>
      </c>
      <c r="U184" t="s">
        <v>2200</v>
      </c>
      <c r="V184" t="s">
        <v>2200</v>
      </c>
      <c r="Y184" t="s">
        <v>30</v>
      </c>
      <c r="AF184" t="s">
        <v>30</v>
      </c>
      <c r="AK184">
        <v>35</v>
      </c>
      <c r="AL184">
        <v>27</v>
      </c>
      <c r="AM184">
        <v>47.09</v>
      </c>
      <c r="AO184">
        <v>113</v>
      </c>
      <c r="AP184">
        <v>35</v>
      </c>
      <c r="AQ184">
        <v>37.590000000000003</v>
      </c>
    </row>
    <row r="185" spans="1:43" x14ac:dyDescent="0.25">
      <c r="A185" t="s">
        <v>1047</v>
      </c>
      <c r="B185" t="s">
        <v>1573</v>
      </c>
      <c r="C185" t="s">
        <v>1571</v>
      </c>
      <c r="D185" t="s">
        <v>1570</v>
      </c>
      <c r="F185" s="1" t="str">
        <f t="shared" si="4"/>
        <v>33° 50' 51.7"</v>
      </c>
      <c r="G185" s="1" t="str">
        <f t="shared" si="5"/>
        <v>111° 56' 47.3"</v>
      </c>
      <c r="H185">
        <v>2170</v>
      </c>
      <c r="I185">
        <v>37200</v>
      </c>
      <c r="J185">
        <v>136.1</v>
      </c>
      <c r="K185" t="s">
        <v>38</v>
      </c>
      <c r="N185">
        <v>44540</v>
      </c>
      <c r="O185">
        <v>114.9</v>
      </c>
      <c r="P185" t="s">
        <v>31</v>
      </c>
      <c r="S185">
        <v>21.2</v>
      </c>
      <c r="U185" t="s">
        <v>1572</v>
      </c>
      <c r="V185" t="s">
        <v>1046</v>
      </c>
      <c r="Y185" t="s">
        <v>30</v>
      </c>
      <c r="AF185" t="s">
        <v>30</v>
      </c>
      <c r="AK185">
        <v>33</v>
      </c>
      <c r="AL185">
        <v>50</v>
      </c>
      <c r="AM185">
        <v>51.7</v>
      </c>
      <c r="AO185">
        <v>111</v>
      </c>
      <c r="AP185">
        <v>56</v>
      </c>
      <c r="AQ185">
        <v>47.3</v>
      </c>
    </row>
    <row r="186" spans="1:43" x14ac:dyDescent="0.25">
      <c r="A186" t="s">
        <v>1047</v>
      </c>
      <c r="B186" t="s">
        <v>1573</v>
      </c>
      <c r="C186" t="s">
        <v>1599</v>
      </c>
      <c r="D186" t="s">
        <v>1598</v>
      </c>
      <c r="E186" t="s">
        <v>1600</v>
      </c>
      <c r="F186" s="1" t="str">
        <f t="shared" si="4"/>
        <v>33° 48' 50.4"</v>
      </c>
      <c r="G186" s="1" t="str">
        <f t="shared" si="5"/>
        <v>111° 53' 23.9"</v>
      </c>
      <c r="H186">
        <v>2558</v>
      </c>
      <c r="I186">
        <v>37201</v>
      </c>
      <c r="J186">
        <v>354.3</v>
      </c>
      <c r="K186" t="s">
        <v>38</v>
      </c>
      <c r="N186">
        <v>44545.385416666701</v>
      </c>
      <c r="O186">
        <v>206.5</v>
      </c>
      <c r="P186" t="s">
        <v>38</v>
      </c>
      <c r="S186">
        <v>147.80000000000001</v>
      </c>
      <c r="U186" t="s">
        <v>1572</v>
      </c>
      <c r="V186" t="s">
        <v>1046</v>
      </c>
      <c r="Y186" t="s">
        <v>30</v>
      </c>
      <c r="AF186" t="s">
        <v>30</v>
      </c>
      <c r="AK186">
        <v>33</v>
      </c>
      <c r="AL186">
        <v>48</v>
      </c>
      <c r="AM186">
        <v>50.4</v>
      </c>
      <c r="AO186">
        <v>111</v>
      </c>
      <c r="AP186">
        <v>53</v>
      </c>
      <c r="AQ186">
        <v>23.9</v>
      </c>
    </row>
    <row r="187" spans="1:43" x14ac:dyDescent="0.25">
      <c r="A187" t="s">
        <v>1047</v>
      </c>
      <c r="B187" t="s">
        <v>1573</v>
      </c>
      <c r="C187" t="s">
        <v>1602</v>
      </c>
      <c r="D187" t="s">
        <v>1601</v>
      </c>
      <c r="E187" t="s">
        <v>1603</v>
      </c>
      <c r="F187" s="1" t="str">
        <f t="shared" si="4"/>
        <v>33° 48' 51.2"</v>
      </c>
      <c r="G187" s="1" t="str">
        <f t="shared" si="5"/>
        <v>111° 52' 21.1"</v>
      </c>
      <c r="H187">
        <v>2670</v>
      </c>
      <c r="I187">
        <v>37208</v>
      </c>
      <c r="J187">
        <v>421.1</v>
      </c>
      <c r="K187" t="s">
        <v>38</v>
      </c>
      <c r="N187">
        <v>44545.385416666701</v>
      </c>
      <c r="O187">
        <v>300.2</v>
      </c>
      <c r="P187" t="s">
        <v>38</v>
      </c>
      <c r="S187">
        <v>120.9</v>
      </c>
      <c r="U187" t="s">
        <v>1572</v>
      </c>
      <c r="V187" t="s">
        <v>1046</v>
      </c>
      <c r="Y187" t="s">
        <v>30</v>
      </c>
      <c r="AF187" t="s">
        <v>30</v>
      </c>
      <c r="AK187">
        <v>33</v>
      </c>
      <c r="AL187">
        <v>48</v>
      </c>
      <c r="AM187">
        <v>51.2</v>
      </c>
      <c r="AO187">
        <v>111</v>
      </c>
      <c r="AP187">
        <v>52</v>
      </c>
      <c r="AQ187">
        <v>21.1</v>
      </c>
    </row>
    <row r="188" spans="1:43" x14ac:dyDescent="0.25">
      <c r="A188" t="s">
        <v>1047</v>
      </c>
      <c r="B188" t="s">
        <v>1573</v>
      </c>
      <c r="C188" t="s">
        <v>1623</v>
      </c>
      <c r="D188" t="s">
        <v>1622</v>
      </c>
      <c r="E188" t="s">
        <v>1624</v>
      </c>
      <c r="F188" s="1" t="str">
        <f t="shared" si="4"/>
        <v>33° 51' 8.6"</v>
      </c>
      <c r="G188" s="1" t="str">
        <f t="shared" si="5"/>
        <v>111° 55' 20"</v>
      </c>
      <c r="H188">
        <v>2396</v>
      </c>
      <c r="I188">
        <v>37200</v>
      </c>
      <c r="J188">
        <v>141.6</v>
      </c>
      <c r="K188" t="s">
        <v>38</v>
      </c>
      <c r="N188">
        <v>44540.444444444402</v>
      </c>
      <c r="O188">
        <v>177</v>
      </c>
      <c r="P188" t="s">
        <v>38</v>
      </c>
      <c r="S188">
        <v>-35.4</v>
      </c>
      <c r="U188" t="s">
        <v>1572</v>
      </c>
      <c r="V188" t="s">
        <v>1046</v>
      </c>
      <c r="Y188" t="s">
        <v>30</v>
      </c>
      <c r="AF188" t="s">
        <v>30</v>
      </c>
      <c r="AK188">
        <v>33</v>
      </c>
      <c r="AL188">
        <v>51</v>
      </c>
      <c r="AM188">
        <v>8.6</v>
      </c>
      <c r="AO188">
        <v>111</v>
      </c>
      <c r="AP188">
        <v>55</v>
      </c>
      <c r="AQ188">
        <v>20</v>
      </c>
    </row>
    <row r="189" spans="1:43" x14ac:dyDescent="0.25">
      <c r="A189" t="s">
        <v>1047</v>
      </c>
      <c r="B189" t="s">
        <v>1573</v>
      </c>
      <c r="C189" t="s">
        <v>2375</v>
      </c>
      <c r="D189" t="s">
        <v>2374</v>
      </c>
      <c r="E189" t="s">
        <v>2376</v>
      </c>
      <c r="F189" s="1" t="str">
        <f t="shared" si="4"/>
        <v>33° 48' 23.47"</v>
      </c>
      <c r="G189" s="1" t="str">
        <f t="shared" si="5"/>
        <v>111° 51' 52.03"</v>
      </c>
      <c r="H189">
        <v>2670.16</v>
      </c>
      <c r="I189">
        <v>37201</v>
      </c>
      <c r="J189">
        <v>394.6</v>
      </c>
      <c r="K189" t="s">
        <v>38</v>
      </c>
      <c r="N189">
        <v>44495.529861111099</v>
      </c>
      <c r="O189">
        <v>294.39</v>
      </c>
      <c r="P189" t="s">
        <v>107</v>
      </c>
      <c r="S189">
        <v>100.21</v>
      </c>
      <c r="U189" t="s">
        <v>1572</v>
      </c>
      <c r="V189" t="s">
        <v>1046</v>
      </c>
      <c r="Y189" t="s">
        <v>30</v>
      </c>
      <c r="AF189" t="s">
        <v>30</v>
      </c>
      <c r="AK189">
        <v>33</v>
      </c>
      <c r="AL189">
        <v>48</v>
      </c>
      <c r="AM189">
        <v>23.47</v>
      </c>
      <c r="AO189">
        <v>111</v>
      </c>
      <c r="AP189">
        <v>51</v>
      </c>
      <c r="AQ189">
        <v>52.03</v>
      </c>
    </row>
    <row r="190" spans="1:43" x14ac:dyDescent="0.25">
      <c r="A190" t="s">
        <v>1047</v>
      </c>
      <c r="B190" t="s">
        <v>1099</v>
      </c>
      <c r="C190" t="s">
        <v>1096</v>
      </c>
      <c r="D190" t="s">
        <v>1095</v>
      </c>
      <c r="E190" t="s">
        <v>1097</v>
      </c>
      <c r="F190" s="1" t="str">
        <f t="shared" si="4"/>
        <v>33° 7' 55.4"</v>
      </c>
      <c r="G190" s="1" t="str">
        <f t="shared" si="5"/>
        <v>111° 24' 17.5"</v>
      </c>
      <c r="H190">
        <v>1612</v>
      </c>
      <c r="I190">
        <v>37194</v>
      </c>
      <c r="J190">
        <v>409.2</v>
      </c>
      <c r="K190" t="s">
        <v>38</v>
      </c>
      <c r="N190">
        <v>44540.492361111101</v>
      </c>
      <c r="O190">
        <v>378.8</v>
      </c>
      <c r="P190" t="s">
        <v>38</v>
      </c>
      <c r="S190">
        <v>30.4</v>
      </c>
      <c r="U190" t="s">
        <v>1098</v>
      </c>
      <c r="V190" t="s">
        <v>1046</v>
      </c>
      <c r="Y190" t="s">
        <v>30</v>
      </c>
      <c r="AF190" t="s">
        <v>30</v>
      </c>
      <c r="AK190">
        <v>33</v>
      </c>
      <c r="AL190">
        <v>7</v>
      </c>
      <c r="AM190">
        <v>55.4</v>
      </c>
      <c r="AO190">
        <v>111</v>
      </c>
      <c r="AP190">
        <v>24</v>
      </c>
      <c r="AQ190">
        <v>17.5</v>
      </c>
    </row>
    <row r="191" spans="1:43" x14ac:dyDescent="0.25">
      <c r="A191" t="s">
        <v>1047</v>
      </c>
      <c r="B191" t="s">
        <v>1099</v>
      </c>
      <c r="C191" t="s">
        <v>1101</v>
      </c>
      <c r="D191" t="s">
        <v>1100</v>
      </c>
      <c r="F191" s="1" t="str">
        <f t="shared" si="4"/>
        <v>33° 7' 57.9"</v>
      </c>
      <c r="G191" s="1" t="str">
        <f t="shared" si="5"/>
        <v>111° 26' 35.3"</v>
      </c>
      <c r="H191">
        <v>1566</v>
      </c>
      <c r="I191">
        <v>37194</v>
      </c>
      <c r="J191">
        <v>371.3</v>
      </c>
      <c r="K191" t="s">
        <v>38</v>
      </c>
      <c r="N191">
        <v>44530.665972222203</v>
      </c>
      <c r="O191">
        <v>336.8</v>
      </c>
      <c r="P191" t="s">
        <v>38</v>
      </c>
      <c r="S191">
        <v>34.5</v>
      </c>
      <c r="U191" t="s">
        <v>1098</v>
      </c>
      <c r="V191" t="s">
        <v>1046</v>
      </c>
      <c r="Y191" t="s">
        <v>30</v>
      </c>
      <c r="AF191" t="s">
        <v>30</v>
      </c>
      <c r="AK191">
        <v>33</v>
      </c>
      <c r="AL191">
        <v>7</v>
      </c>
      <c r="AM191">
        <v>57.9</v>
      </c>
      <c r="AO191">
        <v>111</v>
      </c>
      <c r="AP191">
        <v>26</v>
      </c>
      <c r="AQ191">
        <v>35.299999999999997</v>
      </c>
    </row>
    <row r="192" spans="1:43" x14ac:dyDescent="0.25">
      <c r="A192" t="s">
        <v>1047</v>
      </c>
      <c r="B192" t="s">
        <v>1099</v>
      </c>
      <c r="C192" t="s">
        <v>1103</v>
      </c>
      <c r="D192" t="s">
        <v>1102</v>
      </c>
      <c r="E192" t="s">
        <v>1104</v>
      </c>
      <c r="F192" s="1" t="str">
        <f t="shared" si="4"/>
        <v>33° 7' 55.7"</v>
      </c>
      <c r="G192" s="1" t="str">
        <f t="shared" si="5"/>
        <v>111° 30' 0.3"</v>
      </c>
      <c r="H192">
        <v>1518</v>
      </c>
      <c r="I192">
        <v>37194</v>
      </c>
      <c r="J192">
        <v>328.2</v>
      </c>
      <c r="K192" t="s">
        <v>38</v>
      </c>
      <c r="L192" t="s">
        <v>458</v>
      </c>
      <c r="N192">
        <v>44530.71875</v>
      </c>
      <c r="O192">
        <v>284</v>
      </c>
      <c r="P192" t="s">
        <v>38</v>
      </c>
      <c r="Q192" t="s">
        <v>458</v>
      </c>
      <c r="S192">
        <v>44.2</v>
      </c>
      <c r="U192" t="s">
        <v>1098</v>
      </c>
      <c r="V192" t="s">
        <v>1046</v>
      </c>
      <c r="Y192" t="s">
        <v>30</v>
      </c>
      <c r="AF192" t="s">
        <v>30</v>
      </c>
      <c r="AK192">
        <v>33</v>
      </c>
      <c r="AL192">
        <v>7</v>
      </c>
      <c r="AM192">
        <v>55.7</v>
      </c>
      <c r="AO192">
        <v>111</v>
      </c>
      <c r="AP192">
        <v>30</v>
      </c>
      <c r="AQ192">
        <v>0.3</v>
      </c>
    </row>
    <row r="193" spans="1:43" x14ac:dyDescent="0.25">
      <c r="A193" t="s">
        <v>1047</v>
      </c>
      <c r="B193" t="s">
        <v>1099</v>
      </c>
      <c r="C193" t="s">
        <v>1137</v>
      </c>
      <c r="D193" t="s">
        <v>1136</v>
      </c>
      <c r="E193" t="s">
        <v>1138</v>
      </c>
      <c r="F193" s="1" t="str">
        <f t="shared" si="4"/>
        <v>33° 6' 15.1"</v>
      </c>
      <c r="G193" s="1" t="str">
        <f t="shared" si="5"/>
        <v>111° 30' 24.1"</v>
      </c>
      <c r="H193">
        <v>1532</v>
      </c>
      <c r="I193">
        <v>37194</v>
      </c>
      <c r="J193">
        <v>240.6</v>
      </c>
      <c r="K193" t="s">
        <v>38</v>
      </c>
      <c r="N193">
        <v>44530.706944444399</v>
      </c>
      <c r="O193">
        <v>239</v>
      </c>
      <c r="P193" t="s">
        <v>38</v>
      </c>
      <c r="S193">
        <v>1.6</v>
      </c>
      <c r="U193" t="s">
        <v>1098</v>
      </c>
      <c r="V193" t="s">
        <v>1046</v>
      </c>
      <c r="Y193" t="s">
        <v>30</v>
      </c>
      <c r="AF193" t="s">
        <v>30</v>
      </c>
      <c r="AK193">
        <v>33</v>
      </c>
      <c r="AL193">
        <v>6</v>
      </c>
      <c r="AM193">
        <v>15.1</v>
      </c>
      <c r="AO193">
        <v>111</v>
      </c>
      <c r="AP193">
        <v>30</v>
      </c>
      <c r="AQ193">
        <v>24.1</v>
      </c>
    </row>
    <row r="194" spans="1:43" x14ac:dyDescent="0.25">
      <c r="A194" t="s">
        <v>1047</v>
      </c>
      <c r="B194" t="s">
        <v>1099</v>
      </c>
      <c r="C194" t="s">
        <v>1142</v>
      </c>
      <c r="D194" t="s">
        <v>1141</v>
      </c>
      <c r="E194" t="s">
        <v>1143</v>
      </c>
      <c r="F194" s="1" t="str">
        <f t="shared" ref="F194:F257" si="6">CONCATENATE(AK194,"° ",AL194,"' ",AM194,"""")</f>
        <v>33° 7' 5.3"</v>
      </c>
      <c r="G194" s="1" t="str">
        <f t="shared" ref="G194:G257" si="7">CONCATENATE(AO194,"° ",AP194,"' ",AQ194,"""")</f>
        <v>111° 26' 29"</v>
      </c>
      <c r="H194">
        <v>1556</v>
      </c>
      <c r="I194">
        <v>37194</v>
      </c>
      <c r="J194">
        <v>339.1</v>
      </c>
      <c r="K194" t="s">
        <v>38</v>
      </c>
      <c r="N194">
        <v>44530.675694444399</v>
      </c>
      <c r="O194">
        <v>317.89999999999998</v>
      </c>
      <c r="P194" t="s">
        <v>38</v>
      </c>
      <c r="S194">
        <v>21.2</v>
      </c>
      <c r="U194" t="s">
        <v>1098</v>
      </c>
      <c r="V194" t="s">
        <v>1046</v>
      </c>
      <c r="Y194" t="s">
        <v>30</v>
      </c>
      <c r="AF194" t="s">
        <v>30</v>
      </c>
      <c r="AK194">
        <v>33</v>
      </c>
      <c r="AL194">
        <v>7</v>
      </c>
      <c r="AM194">
        <v>5.3</v>
      </c>
      <c r="AO194">
        <v>111</v>
      </c>
      <c r="AP194">
        <v>26</v>
      </c>
      <c r="AQ194">
        <v>29</v>
      </c>
    </row>
    <row r="195" spans="1:43" x14ac:dyDescent="0.25">
      <c r="A195" t="s">
        <v>1047</v>
      </c>
      <c r="B195" t="s">
        <v>1099</v>
      </c>
      <c r="C195" t="s">
        <v>1148</v>
      </c>
      <c r="D195" t="s">
        <v>1147</v>
      </c>
      <c r="E195" t="s">
        <v>1149</v>
      </c>
      <c r="F195" s="1" t="str">
        <f t="shared" si="6"/>
        <v>33° 13' 12.5"</v>
      </c>
      <c r="G195" s="1" t="str">
        <f t="shared" si="7"/>
        <v>111° 35' 3.3"</v>
      </c>
      <c r="H195">
        <v>1464</v>
      </c>
      <c r="I195">
        <v>37196</v>
      </c>
      <c r="J195">
        <v>313.89999999999998</v>
      </c>
      <c r="K195" t="s">
        <v>38</v>
      </c>
      <c r="N195">
        <v>44530.436111111099</v>
      </c>
      <c r="O195">
        <v>302.3</v>
      </c>
      <c r="P195" t="s">
        <v>38</v>
      </c>
      <c r="S195">
        <v>11.6</v>
      </c>
      <c r="U195" t="s">
        <v>1098</v>
      </c>
      <c r="V195" t="s">
        <v>1046</v>
      </c>
      <c r="Y195" t="s">
        <v>30</v>
      </c>
      <c r="AF195" t="s">
        <v>30</v>
      </c>
      <c r="AK195">
        <v>33</v>
      </c>
      <c r="AL195">
        <v>13</v>
      </c>
      <c r="AM195">
        <v>12.5</v>
      </c>
      <c r="AO195">
        <v>111</v>
      </c>
      <c r="AP195">
        <v>35</v>
      </c>
      <c r="AQ195">
        <v>3.3</v>
      </c>
    </row>
    <row r="196" spans="1:43" x14ac:dyDescent="0.25">
      <c r="A196" t="s">
        <v>1047</v>
      </c>
      <c r="B196" t="s">
        <v>1099</v>
      </c>
      <c r="C196" t="s">
        <v>1151</v>
      </c>
      <c r="D196" t="s">
        <v>1150</v>
      </c>
      <c r="F196" s="1" t="str">
        <f t="shared" si="6"/>
        <v>33° 13' 23.8"</v>
      </c>
      <c r="G196" s="1" t="str">
        <f t="shared" si="7"/>
        <v>111° 37' 0.5"</v>
      </c>
      <c r="H196">
        <v>1427</v>
      </c>
      <c r="I196">
        <v>37193</v>
      </c>
      <c r="J196">
        <v>286.2</v>
      </c>
      <c r="K196" t="s">
        <v>38</v>
      </c>
      <c r="N196">
        <v>44530.413194444402</v>
      </c>
      <c r="O196">
        <v>256.2</v>
      </c>
      <c r="P196" t="s">
        <v>38</v>
      </c>
      <c r="S196">
        <v>30</v>
      </c>
      <c r="U196" t="s">
        <v>1098</v>
      </c>
      <c r="V196" t="s">
        <v>1046</v>
      </c>
      <c r="Y196" t="s">
        <v>30</v>
      </c>
      <c r="AF196" t="s">
        <v>30</v>
      </c>
      <c r="AK196">
        <v>33</v>
      </c>
      <c r="AL196">
        <v>13</v>
      </c>
      <c r="AM196">
        <v>23.8</v>
      </c>
      <c r="AO196">
        <v>111</v>
      </c>
      <c r="AP196">
        <v>37</v>
      </c>
      <c r="AQ196">
        <v>0.5</v>
      </c>
    </row>
    <row r="197" spans="1:43" x14ac:dyDescent="0.25">
      <c r="A197" t="s">
        <v>1047</v>
      </c>
      <c r="B197" t="s">
        <v>1099</v>
      </c>
      <c r="C197" t="s">
        <v>1153</v>
      </c>
      <c r="D197" t="s">
        <v>1152</v>
      </c>
      <c r="F197" s="1" t="str">
        <f t="shared" si="6"/>
        <v>33° 13' 31.3"</v>
      </c>
      <c r="G197" s="1" t="str">
        <f t="shared" si="7"/>
        <v>111° 30' 10.5"</v>
      </c>
      <c r="H197">
        <v>1569</v>
      </c>
      <c r="I197">
        <v>37214</v>
      </c>
      <c r="J197">
        <v>400.25</v>
      </c>
      <c r="K197" t="s">
        <v>38</v>
      </c>
      <c r="N197">
        <v>44523.46875</v>
      </c>
      <c r="O197">
        <v>375</v>
      </c>
      <c r="P197" t="s">
        <v>38</v>
      </c>
      <c r="S197">
        <v>25.25</v>
      </c>
      <c r="U197" t="s">
        <v>1098</v>
      </c>
      <c r="V197" t="s">
        <v>1046</v>
      </c>
      <c r="Y197" t="s">
        <v>30</v>
      </c>
      <c r="AF197" t="s">
        <v>30</v>
      </c>
      <c r="AK197">
        <v>33</v>
      </c>
      <c r="AL197">
        <v>13</v>
      </c>
      <c r="AM197">
        <v>31.3</v>
      </c>
      <c r="AO197">
        <v>111</v>
      </c>
      <c r="AP197">
        <v>30</v>
      </c>
      <c r="AQ197">
        <v>10.5</v>
      </c>
    </row>
    <row r="198" spans="1:43" x14ac:dyDescent="0.25">
      <c r="A198" t="s">
        <v>1047</v>
      </c>
      <c r="B198" t="s">
        <v>1099</v>
      </c>
      <c r="C198" t="s">
        <v>1155</v>
      </c>
      <c r="D198" t="s">
        <v>1154</v>
      </c>
      <c r="F198" s="1" t="str">
        <f t="shared" si="6"/>
        <v>33° 13' 31.3"</v>
      </c>
      <c r="G198" s="1" t="str">
        <f t="shared" si="7"/>
        <v>111° 30' 10.5"</v>
      </c>
      <c r="H198">
        <v>1569</v>
      </c>
      <c r="I198">
        <v>37214</v>
      </c>
      <c r="J198">
        <v>420.3</v>
      </c>
      <c r="K198" t="s">
        <v>38</v>
      </c>
      <c r="N198">
        <v>44523.472222222197</v>
      </c>
      <c r="O198">
        <v>378.9</v>
      </c>
      <c r="P198" t="s">
        <v>38</v>
      </c>
      <c r="S198">
        <v>41.4</v>
      </c>
      <c r="U198" t="s">
        <v>1098</v>
      </c>
      <c r="V198" t="s">
        <v>1046</v>
      </c>
      <c r="Y198" t="s">
        <v>30</v>
      </c>
      <c r="AF198" t="s">
        <v>30</v>
      </c>
      <c r="AK198">
        <v>33</v>
      </c>
      <c r="AL198">
        <v>13</v>
      </c>
      <c r="AM198">
        <v>31.3</v>
      </c>
      <c r="AO198">
        <v>111</v>
      </c>
      <c r="AP198">
        <v>30</v>
      </c>
      <c r="AQ198">
        <v>10.5</v>
      </c>
    </row>
    <row r="199" spans="1:43" x14ac:dyDescent="0.25">
      <c r="A199" t="s">
        <v>1047</v>
      </c>
      <c r="B199" t="s">
        <v>1099</v>
      </c>
      <c r="C199" t="s">
        <v>1159</v>
      </c>
      <c r="D199" t="s">
        <v>1158</v>
      </c>
      <c r="E199" t="s">
        <v>1160</v>
      </c>
      <c r="F199" s="1" t="str">
        <f t="shared" si="6"/>
        <v>33° 14' 11.5"</v>
      </c>
      <c r="G199" s="1" t="str">
        <f t="shared" si="7"/>
        <v>111° 32' 43.8"</v>
      </c>
      <c r="H199">
        <v>1507</v>
      </c>
      <c r="I199">
        <v>37193</v>
      </c>
      <c r="J199">
        <v>354.9</v>
      </c>
      <c r="K199" t="s">
        <v>38</v>
      </c>
      <c r="N199">
        <v>44531.3972222222</v>
      </c>
      <c r="O199">
        <v>301.39999999999998</v>
      </c>
      <c r="P199" t="s">
        <v>38</v>
      </c>
      <c r="S199">
        <v>53.5</v>
      </c>
      <c r="U199" t="s">
        <v>1098</v>
      </c>
      <c r="V199" t="s">
        <v>1046</v>
      </c>
      <c r="Y199" t="s">
        <v>30</v>
      </c>
      <c r="AF199" t="s">
        <v>30</v>
      </c>
      <c r="AK199">
        <v>33</v>
      </c>
      <c r="AL199">
        <v>14</v>
      </c>
      <c r="AM199">
        <v>11.5</v>
      </c>
      <c r="AO199">
        <v>111</v>
      </c>
      <c r="AP199">
        <v>32</v>
      </c>
      <c r="AQ199">
        <v>43.8</v>
      </c>
    </row>
    <row r="200" spans="1:43" x14ac:dyDescent="0.25">
      <c r="A200" t="s">
        <v>1047</v>
      </c>
      <c r="B200" t="s">
        <v>1099</v>
      </c>
      <c r="C200" t="s">
        <v>1162</v>
      </c>
      <c r="D200" t="s">
        <v>1161</v>
      </c>
      <c r="E200" t="s">
        <v>1163</v>
      </c>
      <c r="F200" s="1" t="str">
        <f t="shared" si="6"/>
        <v>33° 10' 33.4"</v>
      </c>
      <c r="G200" s="1" t="str">
        <f t="shared" si="7"/>
        <v>111° 28' 27.2"</v>
      </c>
      <c r="H200">
        <v>1568</v>
      </c>
      <c r="I200">
        <v>37194</v>
      </c>
      <c r="J200">
        <v>397.1</v>
      </c>
      <c r="K200" t="s">
        <v>38</v>
      </c>
      <c r="N200">
        <v>44540.529861111099</v>
      </c>
      <c r="O200">
        <v>354.3</v>
      </c>
      <c r="P200" t="s">
        <v>38</v>
      </c>
      <c r="S200">
        <v>42.8</v>
      </c>
      <c r="U200" t="s">
        <v>1098</v>
      </c>
      <c r="V200" t="s">
        <v>1046</v>
      </c>
      <c r="Y200" t="s">
        <v>30</v>
      </c>
      <c r="AF200" t="s">
        <v>30</v>
      </c>
      <c r="AK200">
        <v>33</v>
      </c>
      <c r="AL200">
        <v>10</v>
      </c>
      <c r="AM200">
        <v>33.4</v>
      </c>
      <c r="AO200">
        <v>111</v>
      </c>
      <c r="AP200">
        <v>28</v>
      </c>
      <c r="AQ200">
        <v>27.2</v>
      </c>
    </row>
    <row r="201" spans="1:43" x14ac:dyDescent="0.25">
      <c r="A201" t="s">
        <v>1047</v>
      </c>
      <c r="B201" t="s">
        <v>1099</v>
      </c>
      <c r="C201" t="s">
        <v>1165</v>
      </c>
      <c r="D201" t="s">
        <v>1164</v>
      </c>
      <c r="E201" t="s">
        <v>1166</v>
      </c>
      <c r="F201" s="1" t="str">
        <f t="shared" si="6"/>
        <v>33° 10' 35.2"</v>
      </c>
      <c r="G201" s="1" t="str">
        <f t="shared" si="7"/>
        <v>111° 29' 31.2"</v>
      </c>
      <c r="H201">
        <v>1552</v>
      </c>
      <c r="I201">
        <v>37269</v>
      </c>
      <c r="J201">
        <v>370</v>
      </c>
      <c r="K201" t="s">
        <v>38</v>
      </c>
      <c r="N201">
        <v>44530.636805555601</v>
      </c>
      <c r="O201">
        <v>332.7</v>
      </c>
      <c r="P201" t="s">
        <v>38</v>
      </c>
      <c r="S201">
        <v>37.299999999999997</v>
      </c>
      <c r="U201" t="s">
        <v>1098</v>
      </c>
      <c r="V201" t="s">
        <v>1046</v>
      </c>
      <c r="Y201" t="s">
        <v>30</v>
      </c>
      <c r="AF201" t="s">
        <v>30</v>
      </c>
      <c r="AK201">
        <v>33</v>
      </c>
      <c r="AL201">
        <v>10</v>
      </c>
      <c r="AM201">
        <v>35.200000000000003</v>
      </c>
      <c r="AO201">
        <v>111</v>
      </c>
      <c r="AP201">
        <v>29</v>
      </c>
      <c r="AQ201">
        <v>31.2</v>
      </c>
    </row>
    <row r="202" spans="1:43" x14ac:dyDescent="0.25">
      <c r="A202" t="s">
        <v>1047</v>
      </c>
      <c r="B202" t="s">
        <v>1099</v>
      </c>
      <c r="C202" t="s">
        <v>1168</v>
      </c>
      <c r="D202" t="s">
        <v>1167</v>
      </c>
      <c r="E202" t="s">
        <v>1169</v>
      </c>
      <c r="F202" s="1" t="str">
        <f t="shared" si="6"/>
        <v>33° 10' 36.7"</v>
      </c>
      <c r="G202" s="1" t="str">
        <f t="shared" si="7"/>
        <v>111° 32' 42.7"</v>
      </c>
      <c r="H202">
        <v>1491</v>
      </c>
      <c r="I202">
        <v>37196</v>
      </c>
      <c r="J202">
        <v>338.2</v>
      </c>
      <c r="K202" t="s">
        <v>38</v>
      </c>
      <c r="N202">
        <v>44530.6</v>
      </c>
      <c r="O202">
        <v>308.10000000000002</v>
      </c>
      <c r="P202" t="s">
        <v>38</v>
      </c>
      <c r="S202">
        <v>30.1</v>
      </c>
      <c r="U202" t="s">
        <v>1098</v>
      </c>
      <c r="V202" t="s">
        <v>1046</v>
      </c>
      <c r="Y202" t="s">
        <v>30</v>
      </c>
      <c r="AF202" t="s">
        <v>30</v>
      </c>
      <c r="AK202">
        <v>33</v>
      </c>
      <c r="AL202">
        <v>10</v>
      </c>
      <c r="AM202">
        <v>36.700000000000003</v>
      </c>
      <c r="AO202">
        <v>111</v>
      </c>
      <c r="AP202">
        <v>32</v>
      </c>
      <c r="AQ202">
        <v>42.7</v>
      </c>
    </row>
    <row r="203" spans="1:43" x14ac:dyDescent="0.25">
      <c r="A203" t="s">
        <v>1047</v>
      </c>
      <c r="B203" t="s">
        <v>1099</v>
      </c>
      <c r="C203" t="s">
        <v>1171</v>
      </c>
      <c r="D203" t="s">
        <v>1170</v>
      </c>
      <c r="F203" s="1" t="str">
        <f t="shared" si="6"/>
        <v>33° 10' 40.5"</v>
      </c>
      <c r="G203" s="1" t="str">
        <f t="shared" si="7"/>
        <v>111° 25' 43.1"</v>
      </c>
      <c r="H203">
        <v>1628</v>
      </c>
      <c r="I203">
        <v>37194</v>
      </c>
      <c r="J203">
        <v>446.3</v>
      </c>
      <c r="K203" t="s">
        <v>38</v>
      </c>
      <c r="N203">
        <v>44530.530555555597</v>
      </c>
      <c r="O203">
        <v>411.2</v>
      </c>
      <c r="P203" t="s">
        <v>38</v>
      </c>
      <c r="S203">
        <v>35.1</v>
      </c>
      <c r="U203" t="s">
        <v>1098</v>
      </c>
      <c r="V203" t="s">
        <v>1046</v>
      </c>
      <c r="Y203" t="s">
        <v>30</v>
      </c>
      <c r="AF203" t="s">
        <v>30</v>
      </c>
      <c r="AK203">
        <v>33</v>
      </c>
      <c r="AL203">
        <v>10</v>
      </c>
      <c r="AM203">
        <v>40.5</v>
      </c>
      <c r="AO203">
        <v>111</v>
      </c>
      <c r="AP203">
        <v>25</v>
      </c>
      <c r="AQ203">
        <v>43.1</v>
      </c>
    </row>
    <row r="204" spans="1:43" x14ac:dyDescent="0.25">
      <c r="A204" t="s">
        <v>1047</v>
      </c>
      <c r="B204" t="s">
        <v>1099</v>
      </c>
      <c r="C204" t="s">
        <v>1173</v>
      </c>
      <c r="D204" t="s">
        <v>1172</v>
      </c>
      <c r="F204" s="1" t="str">
        <f t="shared" si="6"/>
        <v>33° 10' 40.5"</v>
      </c>
      <c r="G204" s="1" t="str">
        <f t="shared" si="7"/>
        <v>111° 25' 43.1"</v>
      </c>
      <c r="H204">
        <v>1628</v>
      </c>
      <c r="I204">
        <v>37194</v>
      </c>
      <c r="J204">
        <v>449.6</v>
      </c>
      <c r="K204" t="s">
        <v>38</v>
      </c>
      <c r="N204">
        <v>44530.536111111098</v>
      </c>
      <c r="O204">
        <v>409.7</v>
      </c>
      <c r="P204" t="s">
        <v>38</v>
      </c>
      <c r="S204">
        <v>39.9</v>
      </c>
      <c r="U204" t="s">
        <v>1098</v>
      </c>
      <c r="V204" t="s">
        <v>1046</v>
      </c>
      <c r="Y204" t="s">
        <v>30</v>
      </c>
      <c r="AF204" t="s">
        <v>30</v>
      </c>
      <c r="AK204">
        <v>33</v>
      </c>
      <c r="AL204">
        <v>10</v>
      </c>
      <c r="AM204">
        <v>40.5</v>
      </c>
      <c r="AO204">
        <v>111</v>
      </c>
      <c r="AP204">
        <v>25</v>
      </c>
      <c r="AQ204">
        <v>43.1</v>
      </c>
    </row>
    <row r="205" spans="1:43" x14ac:dyDescent="0.25">
      <c r="A205" t="s">
        <v>1047</v>
      </c>
      <c r="B205" t="s">
        <v>1099</v>
      </c>
      <c r="C205" t="s">
        <v>1188</v>
      </c>
      <c r="D205" t="s">
        <v>1187</v>
      </c>
      <c r="E205" t="s">
        <v>1189</v>
      </c>
      <c r="F205" s="1" t="str">
        <f t="shared" si="6"/>
        <v>33° 12' 23.8"</v>
      </c>
      <c r="G205" s="1" t="str">
        <f t="shared" si="7"/>
        <v>111° 40' 37.2"</v>
      </c>
      <c r="H205">
        <v>1442</v>
      </c>
      <c r="I205">
        <v>37196</v>
      </c>
      <c r="J205">
        <v>396.7</v>
      </c>
      <c r="K205" t="s">
        <v>38</v>
      </c>
      <c r="N205">
        <v>44539</v>
      </c>
      <c r="O205">
        <v>337.6</v>
      </c>
      <c r="P205" t="s">
        <v>38</v>
      </c>
      <c r="S205">
        <v>59.1</v>
      </c>
      <c r="U205" t="s">
        <v>1098</v>
      </c>
      <c r="V205" t="s">
        <v>1046</v>
      </c>
      <c r="Y205" t="s">
        <v>30</v>
      </c>
      <c r="AF205" t="s">
        <v>30</v>
      </c>
      <c r="AK205">
        <v>33</v>
      </c>
      <c r="AL205">
        <v>12</v>
      </c>
      <c r="AM205">
        <v>23.8</v>
      </c>
      <c r="AO205">
        <v>111</v>
      </c>
      <c r="AP205">
        <v>40</v>
      </c>
      <c r="AQ205">
        <v>37.200000000000003</v>
      </c>
    </row>
    <row r="206" spans="1:43" x14ac:dyDescent="0.25">
      <c r="A206" t="s">
        <v>1047</v>
      </c>
      <c r="B206" t="s">
        <v>1099</v>
      </c>
      <c r="C206" t="s">
        <v>1191</v>
      </c>
      <c r="D206" t="s">
        <v>1190</v>
      </c>
      <c r="E206" t="s">
        <v>1192</v>
      </c>
      <c r="F206" s="1" t="str">
        <f t="shared" si="6"/>
        <v>33° 12' 40.5"</v>
      </c>
      <c r="G206" s="1" t="str">
        <f t="shared" si="7"/>
        <v>111° 22' 33.5"</v>
      </c>
      <c r="H206">
        <v>1752</v>
      </c>
      <c r="I206">
        <v>37195</v>
      </c>
      <c r="J206">
        <v>564.9</v>
      </c>
      <c r="K206" t="s">
        <v>38</v>
      </c>
      <c r="N206">
        <v>44530.560416666704</v>
      </c>
      <c r="O206">
        <v>530.1</v>
      </c>
      <c r="P206" t="s">
        <v>38</v>
      </c>
      <c r="S206">
        <v>34.799999999999997</v>
      </c>
      <c r="U206" t="s">
        <v>1098</v>
      </c>
      <c r="V206" t="s">
        <v>1046</v>
      </c>
      <c r="Y206" t="s">
        <v>30</v>
      </c>
      <c r="AF206" t="s">
        <v>30</v>
      </c>
      <c r="AK206">
        <v>33</v>
      </c>
      <c r="AL206">
        <v>12</v>
      </c>
      <c r="AM206">
        <v>40.5</v>
      </c>
      <c r="AO206">
        <v>111</v>
      </c>
      <c r="AP206">
        <v>22</v>
      </c>
      <c r="AQ206">
        <v>33.5</v>
      </c>
    </row>
    <row r="207" spans="1:43" x14ac:dyDescent="0.25">
      <c r="A207" t="s">
        <v>1047</v>
      </c>
      <c r="B207" t="s">
        <v>1099</v>
      </c>
      <c r="C207" t="s">
        <v>1200</v>
      </c>
      <c r="D207" t="s">
        <v>1199</v>
      </c>
      <c r="E207" t="s">
        <v>1201</v>
      </c>
      <c r="F207" s="1" t="str">
        <f t="shared" si="6"/>
        <v>33° 16' 39.4"</v>
      </c>
      <c r="G207" s="1" t="str">
        <f t="shared" si="7"/>
        <v>111° 9' 6.3"</v>
      </c>
      <c r="H207">
        <v>2460</v>
      </c>
      <c r="I207">
        <v>37194</v>
      </c>
      <c r="J207">
        <v>28.9</v>
      </c>
      <c r="K207" t="s">
        <v>38</v>
      </c>
      <c r="N207">
        <v>44529.591666666704</v>
      </c>
      <c r="O207">
        <v>10.8</v>
      </c>
      <c r="P207" t="s">
        <v>31</v>
      </c>
      <c r="S207">
        <v>18.100000000000001</v>
      </c>
      <c r="U207" t="s">
        <v>1098</v>
      </c>
      <c r="V207" t="s">
        <v>1046</v>
      </c>
      <c r="Y207" t="s">
        <v>30</v>
      </c>
      <c r="AF207" t="s">
        <v>30</v>
      </c>
      <c r="AK207">
        <v>33</v>
      </c>
      <c r="AL207">
        <v>16</v>
      </c>
      <c r="AM207">
        <v>39.4</v>
      </c>
      <c r="AO207">
        <v>111</v>
      </c>
      <c r="AP207">
        <v>9</v>
      </c>
      <c r="AQ207">
        <v>6.3</v>
      </c>
    </row>
    <row r="208" spans="1:43" x14ac:dyDescent="0.25">
      <c r="A208" t="s">
        <v>1047</v>
      </c>
      <c r="B208" t="s">
        <v>1099</v>
      </c>
      <c r="C208" t="s">
        <v>1203</v>
      </c>
      <c r="D208" t="s">
        <v>1202</v>
      </c>
      <c r="E208" t="s">
        <v>1204</v>
      </c>
      <c r="F208" s="1" t="str">
        <f t="shared" si="6"/>
        <v>33° 17' 7.3"</v>
      </c>
      <c r="G208" s="1" t="str">
        <f t="shared" si="7"/>
        <v>111° 38' 4.2"</v>
      </c>
      <c r="H208">
        <v>1395</v>
      </c>
      <c r="I208">
        <v>37196</v>
      </c>
      <c r="J208">
        <v>255.3</v>
      </c>
      <c r="K208" t="s">
        <v>38</v>
      </c>
      <c r="N208">
        <v>44622.458333333299</v>
      </c>
      <c r="O208">
        <v>193.5</v>
      </c>
      <c r="P208" t="s">
        <v>38</v>
      </c>
      <c r="S208">
        <v>61.8</v>
      </c>
      <c r="U208" t="s">
        <v>1098</v>
      </c>
      <c r="V208" t="s">
        <v>1046</v>
      </c>
      <c r="Y208" t="s">
        <v>30</v>
      </c>
      <c r="AF208" t="s">
        <v>30</v>
      </c>
      <c r="AK208">
        <v>33</v>
      </c>
      <c r="AL208">
        <v>17</v>
      </c>
      <c r="AM208">
        <v>7.3</v>
      </c>
      <c r="AO208">
        <v>111</v>
      </c>
      <c r="AP208">
        <v>38</v>
      </c>
      <c r="AQ208">
        <v>4.2</v>
      </c>
    </row>
    <row r="209" spans="1:43" x14ac:dyDescent="0.25">
      <c r="A209" t="s">
        <v>1047</v>
      </c>
      <c r="B209" t="s">
        <v>1099</v>
      </c>
      <c r="C209" t="s">
        <v>1208</v>
      </c>
      <c r="D209" t="s">
        <v>1207</v>
      </c>
      <c r="E209" t="s">
        <v>1209</v>
      </c>
      <c r="F209" s="1" t="str">
        <f t="shared" si="6"/>
        <v>33° 14' 39.6"</v>
      </c>
      <c r="G209" s="1" t="str">
        <f t="shared" si="7"/>
        <v>111° 19' 22.9"</v>
      </c>
      <c r="H209">
        <v>1903</v>
      </c>
      <c r="I209">
        <v>37194</v>
      </c>
      <c r="J209">
        <v>554.9</v>
      </c>
      <c r="K209" t="s">
        <v>38</v>
      </c>
      <c r="N209">
        <v>44529.6784722222</v>
      </c>
      <c r="O209">
        <v>568.6</v>
      </c>
      <c r="P209" t="s">
        <v>38</v>
      </c>
      <c r="S209">
        <v>-13.7</v>
      </c>
      <c r="U209" t="s">
        <v>1098</v>
      </c>
      <c r="V209" t="s">
        <v>1046</v>
      </c>
      <c r="Y209" t="s">
        <v>30</v>
      </c>
      <c r="AF209" t="s">
        <v>30</v>
      </c>
      <c r="AK209">
        <v>33</v>
      </c>
      <c r="AL209">
        <v>14</v>
      </c>
      <c r="AM209">
        <v>39.6</v>
      </c>
      <c r="AO209">
        <v>111</v>
      </c>
      <c r="AP209">
        <v>19</v>
      </c>
      <c r="AQ209">
        <v>22.9</v>
      </c>
    </row>
    <row r="210" spans="1:43" x14ac:dyDescent="0.25">
      <c r="A210" t="s">
        <v>1047</v>
      </c>
      <c r="B210" t="s">
        <v>1099</v>
      </c>
      <c r="C210" t="s">
        <v>1211</v>
      </c>
      <c r="D210" t="s">
        <v>1210</v>
      </c>
      <c r="E210" t="s">
        <v>1212</v>
      </c>
      <c r="F210" s="1" t="str">
        <f t="shared" si="6"/>
        <v>33° 14' 46.68"</v>
      </c>
      <c r="G210" s="1" t="str">
        <f t="shared" si="7"/>
        <v>111° 38' 0.58"</v>
      </c>
      <c r="H210">
        <v>1402.3</v>
      </c>
      <c r="I210">
        <v>37363</v>
      </c>
      <c r="J210">
        <v>256.55</v>
      </c>
      <c r="K210" t="s">
        <v>38</v>
      </c>
      <c r="N210">
        <v>44712.527777777803</v>
      </c>
      <c r="O210">
        <v>189.52</v>
      </c>
      <c r="P210" t="s">
        <v>107</v>
      </c>
      <c r="S210">
        <v>67.03</v>
      </c>
      <c r="U210" t="s">
        <v>1098</v>
      </c>
      <c r="V210" t="s">
        <v>1046</v>
      </c>
      <c r="Y210" t="s">
        <v>30</v>
      </c>
      <c r="AF210" t="s">
        <v>30</v>
      </c>
      <c r="AK210">
        <v>33</v>
      </c>
      <c r="AL210">
        <v>14</v>
      </c>
      <c r="AM210">
        <v>46.68</v>
      </c>
      <c r="AO210">
        <v>111</v>
      </c>
      <c r="AP210">
        <v>38</v>
      </c>
      <c r="AQ210">
        <v>0.57999999999999996</v>
      </c>
    </row>
    <row r="211" spans="1:43" x14ac:dyDescent="0.25">
      <c r="A211" t="s">
        <v>1047</v>
      </c>
      <c r="B211" t="s">
        <v>1099</v>
      </c>
      <c r="C211" t="s">
        <v>1219</v>
      </c>
      <c r="D211" t="s">
        <v>1218</v>
      </c>
      <c r="E211" t="s">
        <v>1220</v>
      </c>
      <c r="F211" s="1" t="str">
        <f t="shared" si="6"/>
        <v>33° 15' 33"</v>
      </c>
      <c r="G211" s="1" t="str">
        <f t="shared" si="7"/>
        <v>111° 20' 6.6"</v>
      </c>
      <c r="H211">
        <v>1884</v>
      </c>
      <c r="I211">
        <v>37194</v>
      </c>
      <c r="J211">
        <v>348.6</v>
      </c>
      <c r="K211" t="s">
        <v>38</v>
      </c>
      <c r="N211">
        <v>44529.569444444402</v>
      </c>
      <c r="O211">
        <v>380.5</v>
      </c>
      <c r="P211" t="s">
        <v>38</v>
      </c>
      <c r="S211">
        <v>-31.9</v>
      </c>
      <c r="U211" t="s">
        <v>1098</v>
      </c>
      <c r="V211" t="s">
        <v>1046</v>
      </c>
      <c r="Y211" t="s">
        <v>30</v>
      </c>
      <c r="AF211" t="s">
        <v>30</v>
      </c>
      <c r="AK211">
        <v>33</v>
      </c>
      <c r="AL211">
        <v>15</v>
      </c>
      <c r="AM211">
        <v>33</v>
      </c>
      <c r="AO211">
        <v>111</v>
      </c>
      <c r="AP211">
        <v>20</v>
      </c>
      <c r="AQ211">
        <v>6.6</v>
      </c>
    </row>
    <row r="212" spans="1:43" x14ac:dyDescent="0.25">
      <c r="A212" t="s">
        <v>1047</v>
      </c>
      <c r="B212" t="s">
        <v>1099</v>
      </c>
      <c r="C212" t="s">
        <v>1226</v>
      </c>
      <c r="D212" t="s">
        <v>1225</v>
      </c>
      <c r="E212" t="s">
        <v>1227</v>
      </c>
      <c r="F212" s="1" t="str">
        <f t="shared" si="6"/>
        <v>33° 15' 49.5"</v>
      </c>
      <c r="G212" s="1" t="str">
        <f t="shared" si="7"/>
        <v>111° 33' 46.7"</v>
      </c>
      <c r="H212">
        <v>1480</v>
      </c>
      <c r="I212">
        <v>37193</v>
      </c>
      <c r="J212">
        <v>306.2</v>
      </c>
      <c r="K212" t="s">
        <v>38</v>
      </c>
      <c r="N212">
        <v>44530.368750000001</v>
      </c>
      <c r="O212">
        <v>220.5</v>
      </c>
      <c r="P212" t="s">
        <v>31</v>
      </c>
      <c r="S212">
        <v>85.7</v>
      </c>
      <c r="U212" t="s">
        <v>1098</v>
      </c>
      <c r="V212" t="s">
        <v>1046</v>
      </c>
      <c r="Y212" t="s">
        <v>30</v>
      </c>
      <c r="AF212" t="s">
        <v>30</v>
      </c>
      <c r="AK212">
        <v>33</v>
      </c>
      <c r="AL212">
        <v>15</v>
      </c>
      <c r="AM212">
        <v>49.5</v>
      </c>
      <c r="AO212">
        <v>111</v>
      </c>
      <c r="AP212">
        <v>33</v>
      </c>
      <c r="AQ212">
        <v>46.7</v>
      </c>
    </row>
    <row r="213" spans="1:43" x14ac:dyDescent="0.25">
      <c r="A213" t="s">
        <v>1047</v>
      </c>
      <c r="B213" t="s">
        <v>1099</v>
      </c>
      <c r="C213" t="s">
        <v>1229</v>
      </c>
      <c r="D213" t="s">
        <v>1228</v>
      </c>
      <c r="F213" s="1" t="str">
        <f t="shared" si="6"/>
        <v>33° 19' 53.1"</v>
      </c>
      <c r="G213" s="1" t="str">
        <f t="shared" si="7"/>
        <v>111° 31' 51.4"</v>
      </c>
      <c r="H213">
        <v>1565</v>
      </c>
      <c r="I213">
        <v>37200</v>
      </c>
      <c r="J213">
        <v>442.9</v>
      </c>
      <c r="K213" t="s">
        <v>38</v>
      </c>
      <c r="N213">
        <v>44515.479166666701</v>
      </c>
      <c r="O213">
        <v>335</v>
      </c>
      <c r="P213" t="s">
        <v>38</v>
      </c>
      <c r="S213">
        <v>107.9</v>
      </c>
      <c r="U213" t="s">
        <v>1098</v>
      </c>
      <c r="V213" t="s">
        <v>1046</v>
      </c>
      <c r="Y213" t="s">
        <v>30</v>
      </c>
      <c r="AF213" t="s">
        <v>30</v>
      </c>
      <c r="AK213">
        <v>33</v>
      </c>
      <c r="AL213">
        <v>19</v>
      </c>
      <c r="AM213">
        <v>53.1</v>
      </c>
      <c r="AO213">
        <v>111</v>
      </c>
      <c r="AP213">
        <v>31</v>
      </c>
      <c r="AQ213">
        <v>51.4</v>
      </c>
    </row>
    <row r="214" spans="1:43" x14ac:dyDescent="0.25">
      <c r="A214" t="s">
        <v>1047</v>
      </c>
      <c r="B214" t="s">
        <v>1099</v>
      </c>
      <c r="C214" t="s">
        <v>1231</v>
      </c>
      <c r="D214" t="s">
        <v>1230</v>
      </c>
      <c r="F214" s="1" t="str">
        <f t="shared" si="6"/>
        <v>33° 19' 53.1"</v>
      </c>
      <c r="G214" s="1" t="str">
        <f t="shared" si="7"/>
        <v>111° 31' 51.4"</v>
      </c>
      <c r="H214">
        <v>1565</v>
      </c>
      <c r="I214">
        <v>37200</v>
      </c>
      <c r="J214">
        <v>332</v>
      </c>
      <c r="K214" t="s">
        <v>38</v>
      </c>
      <c r="N214">
        <v>44515.486111111102</v>
      </c>
      <c r="O214">
        <v>337.2</v>
      </c>
      <c r="P214" t="s">
        <v>38</v>
      </c>
      <c r="S214">
        <v>-5.2</v>
      </c>
      <c r="U214" t="s">
        <v>1098</v>
      </c>
      <c r="V214" t="s">
        <v>1046</v>
      </c>
      <c r="Y214" t="s">
        <v>30</v>
      </c>
      <c r="AF214" t="s">
        <v>30</v>
      </c>
      <c r="AK214">
        <v>33</v>
      </c>
      <c r="AL214">
        <v>19</v>
      </c>
      <c r="AM214">
        <v>53.1</v>
      </c>
      <c r="AO214">
        <v>111</v>
      </c>
      <c r="AP214">
        <v>31</v>
      </c>
      <c r="AQ214">
        <v>51.4</v>
      </c>
    </row>
    <row r="215" spans="1:43" x14ac:dyDescent="0.25">
      <c r="A215" t="s">
        <v>1047</v>
      </c>
      <c r="B215" t="s">
        <v>1099</v>
      </c>
      <c r="C215" t="s">
        <v>1247</v>
      </c>
      <c r="D215" t="s">
        <v>1246</v>
      </c>
      <c r="E215" t="s">
        <v>1248</v>
      </c>
      <c r="F215" s="1" t="str">
        <f t="shared" si="6"/>
        <v>33° 18' 3.1"</v>
      </c>
      <c r="G215" s="1" t="str">
        <f t="shared" si="7"/>
        <v>111° 17' 27.1"</v>
      </c>
      <c r="H215">
        <v>2040</v>
      </c>
      <c r="I215">
        <v>37195</v>
      </c>
      <c r="J215">
        <v>39.700000000000003</v>
      </c>
      <c r="K215" t="s">
        <v>38</v>
      </c>
      <c r="N215">
        <v>44529.637499999997</v>
      </c>
      <c r="O215">
        <v>56.1</v>
      </c>
      <c r="P215" t="s">
        <v>31</v>
      </c>
      <c r="S215">
        <v>-16.399999999999999</v>
      </c>
      <c r="U215" t="s">
        <v>1098</v>
      </c>
      <c r="V215" t="s">
        <v>1046</v>
      </c>
      <c r="Y215" t="s">
        <v>30</v>
      </c>
      <c r="AF215" t="s">
        <v>30</v>
      </c>
      <c r="AK215">
        <v>33</v>
      </c>
      <c r="AL215">
        <v>18</v>
      </c>
      <c r="AM215">
        <v>3.1</v>
      </c>
      <c r="AO215">
        <v>111</v>
      </c>
      <c r="AP215">
        <v>17</v>
      </c>
      <c r="AQ215">
        <v>27.1</v>
      </c>
    </row>
    <row r="216" spans="1:43" x14ac:dyDescent="0.25">
      <c r="A216" t="s">
        <v>1047</v>
      </c>
      <c r="B216" t="s">
        <v>1099</v>
      </c>
      <c r="C216" t="s">
        <v>1250</v>
      </c>
      <c r="D216" t="s">
        <v>1249</v>
      </c>
      <c r="E216" t="s">
        <v>1251</v>
      </c>
      <c r="F216" s="1" t="str">
        <f t="shared" si="6"/>
        <v>33° 18' 51.1"</v>
      </c>
      <c r="G216" s="1" t="str">
        <f t="shared" si="7"/>
        <v>111° 33' 49.1"</v>
      </c>
      <c r="H216">
        <v>1489</v>
      </c>
      <c r="I216">
        <v>37193</v>
      </c>
      <c r="J216">
        <v>349.2</v>
      </c>
      <c r="K216" t="s">
        <v>38</v>
      </c>
      <c r="N216">
        <v>44496.458333333299</v>
      </c>
      <c r="O216">
        <v>299.89999999999998</v>
      </c>
      <c r="P216" t="s">
        <v>38</v>
      </c>
      <c r="S216">
        <v>49.3</v>
      </c>
      <c r="U216" t="s">
        <v>1098</v>
      </c>
      <c r="V216" t="s">
        <v>1046</v>
      </c>
      <c r="Y216" t="s">
        <v>30</v>
      </c>
      <c r="AF216" t="s">
        <v>30</v>
      </c>
      <c r="AK216">
        <v>33</v>
      </c>
      <c r="AL216">
        <v>18</v>
      </c>
      <c r="AM216">
        <v>51.1</v>
      </c>
      <c r="AO216">
        <v>111</v>
      </c>
      <c r="AP216">
        <v>33</v>
      </c>
      <c r="AQ216">
        <v>49.1</v>
      </c>
    </row>
    <row r="217" spans="1:43" x14ac:dyDescent="0.25">
      <c r="A217" t="s">
        <v>1047</v>
      </c>
      <c r="B217" t="s">
        <v>1099</v>
      </c>
      <c r="C217" t="s">
        <v>1253</v>
      </c>
      <c r="D217" t="s">
        <v>1252</v>
      </c>
      <c r="E217" t="s">
        <v>1251</v>
      </c>
      <c r="F217" s="1" t="str">
        <f t="shared" si="6"/>
        <v>33° 18' 51.1"</v>
      </c>
      <c r="G217" s="1" t="str">
        <f t="shared" si="7"/>
        <v>111° 33' 49.1"</v>
      </c>
      <c r="H217">
        <v>1489</v>
      </c>
      <c r="I217">
        <v>37193</v>
      </c>
      <c r="J217">
        <v>325</v>
      </c>
      <c r="K217" t="s">
        <v>38</v>
      </c>
      <c r="N217">
        <v>44496.465277777803</v>
      </c>
      <c r="O217">
        <v>299.8</v>
      </c>
      <c r="P217" t="s">
        <v>38</v>
      </c>
      <c r="S217">
        <v>25.2</v>
      </c>
      <c r="U217" t="s">
        <v>1098</v>
      </c>
      <c r="V217" t="s">
        <v>1046</v>
      </c>
      <c r="Y217" t="s">
        <v>30</v>
      </c>
      <c r="AF217" t="s">
        <v>30</v>
      </c>
      <c r="AK217">
        <v>33</v>
      </c>
      <c r="AL217">
        <v>18</v>
      </c>
      <c r="AM217">
        <v>51.1</v>
      </c>
      <c r="AO217">
        <v>111</v>
      </c>
      <c r="AP217">
        <v>33</v>
      </c>
      <c r="AQ217">
        <v>49.1</v>
      </c>
    </row>
    <row r="218" spans="1:43" x14ac:dyDescent="0.25">
      <c r="A218" t="s">
        <v>1047</v>
      </c>
      <c r="B218" t="s">
        <v>1099</v>
      </c>
      <c r="C218" t="s">
        <v>1255</v>
      </c>
      <c r="D218" t="s">
        <v>1254</v>
      </c>
      <c r="E218" t="s">
        <v>1256</v>
      </c>
      <c r="F218" s="1" t="str">
        <f t="shared" si="6"/>
        <v>33° 18' 48.4"</v>
      </c>
      <c r="G218" s="1" t="str">
        <f t="shared" si="7"/>
        <v>111° 34' 59.9"</v>
      </c>
      <c r="H218">
        <v>1458</v>
      </c>
      <c r="I218">
        <v>37193</v>
      </c>
      <c r="J218">
        <v>322.3</v>
      </c>
      <c r="K218" t="s">
        <v>38</v>
      </c>
      <c r="N218">
        <v>44531.433333333298</v>
      </c>
      <c r="O218">
        <v>283.5</v>
      </c>
      <c r="P218" t="s">
        <v>38</v>
      </c>
      <c r="S218">
        <v>38.799999999999997</v>
      </c>
      <c r="U218" t="s">
        <v>1098</v>
      </c>
      <c r="V218" t="s">
        <v>1046</v>
      </c>
      <c r="Y218" t="s">
        <v>30</v>
      </c>
      <c r="AF218" t="s">
        <v>30</v>
      </c>
      <c r="AK218">
        <v>33</v>
      </c>
      <c r="AL218">
        <v>18</v>
      </c>
      <c r="AM218">
        <v>48.4</v>
      </c>
      <c r="AO218">
        <v>111</v>
      </c>
      <c r="AP218">
        <v>34</v>
      </c>
      <c r="AQ218">
        <v>59.9</v>
      </c>
    </row>
    <row r="219" spans="1:43" x14ac:dyDescent="0.25">
      <c r="A219" t="s">
        <v>1047</v>
      </c>
      <c r="B219" t="s">
        <v>1099</v>
      </c>
      <c r="C219" t="s">
        <v>1271</v>
      </c>
      <c r="D219" t="s">
        <v>1270</v>
      </c>
      <c r="E219" t="s">
        <v>1272</v>
      </c>
      <c r="F219" s="1" t="str">
        <f t="shared" si="6"/>
        <v>33° 20' 57.4"</v>
      </c>
      <c r="G219" s="1" t="str">
        <f t="shared" si="7"/>
        <v>111° 48' 38.3"</v>
      </c>
      <c r="H219">
        <v>1224</v>
      </c>
      <c r="I219">
        <v>37193</v>
      </c>
      <c r="J219">
        <v>163.1</v>
      </c>
      <c r="K219" t="s">
        <v>38</v>
      </c>
      <c r="N219">
        <v>44546.628472222197</v>
      </c>
      <c r="O219">
        <v>139.80000000000001</v>
      </c>
      <c r="P219" t="s">
        <v>31</v>
      </c>
      <c r="S219">
        <v>23.3</v>
      </c>
      <c r="U219" t="s">
        <v>1098</v>
      </c>
      <c r="V219" t="s">
        <v>1046</v>
      </c>
      <c r="Y219" t="s">
        <v>30</v>
      </c>
      <c r="AF219" t="s">
        <v>30</v>
      </c>
      <c r="AK219">
        <v>33</v>
      </c>
      <c r="AL219">
        <v>20</v>
      </c>
      <c r="AM219">
        <v>57.4</v>
      </c>
      <c r="AO219">
        <v>111</v>
      </c>
      <c r="AP219">
        <v>48</v>
      </c>
      <c r="AQ219">
        <v>38.299999999999997</v>
      </c>
    </row>
    <row r="220" spans="1:43" x14ac:dyDescent="0.25">
      <c r="A220" t="s">
        <v>1047</v>
      </c>
      <c r="B220" t="s">
        <v>1099</v>
      </c>
      <c r="C220" t="s">
        <v>1276</v>
      </c>
      <c r="D220" t="s">
        <v>1275</v>
      </c>
      <c r="E220" t="s">
        <v>1277</v>
      </c>
      <c r="F220" s="1" t="str">
        <f t="shared" si="6"/>
        <v>33° 23' 32.8"</v>
      </c>
      <c r="G220" s="1" t="str">
        <f t="shared" si="7"/>
        <v>111° 33' 35.4"</v>
      </c>
      <c r="H220">
        <v>1625</v>
      </c>
      <c r="I220">
        <v>37193</v>
      </c>
      <c r="J220">
        <v>589.5</v>
      </c>
      <c r="K220" t="s">
        <v>38</v>
      </c>
      <c r="N220">
        <v>44530.34375</v>
      </c>
      <c r="O220">
        <v>607.29999999999995</v>
      </c>
      <c r="P220" t="s">
        <v>38</v>
      </c>
      <c r="S220">
        <v>-17.8</v>
      </c>
      <c r="U220" t="s">
        <v>1098</v>
      </c>
      <c r="V220" t="s">
        <v>1046</v>
      </c>
      <c r="Y220" t="s">
        <v>30</v>
      </c>
      <c r="AF220" t="s">
        <v>30</v>
      </c>
      <c r="AK220">
        <v>33</v>
      </c>
      <c r="AL220">
        <v>23</v>
      </c>
      <c r="AM220">
        <v>32.799999999999997</v>
      </c>
      <c r="AO220">
        <v>111</v>
      </c>
      <c r="AP220">
        <v>33</v>
      </c>
      <c r="AQ220">
        <v>35.4</v>
      </c>
    </row>
    <row r="221" spans="1:43" x14ac:dyDescent="0.25">
      <c r="A221" t="s">
        <v>1047</v>
      </c>
      <c r="B221" t="s">
        <v>1099</v>
      </c>
      <c r="C221" t="s">
        <v>1279</v>
      </c>
      <c r="D221" t="s">
        <v>1278</v>
      </c>
      <c r="E221" t="s">
        <v>1280</v>
      </c>
      <c r="F221" s="1" t="str">
        <f t="shared" si="6"/>
        <v>33° 23' 36.38"</v>
      </c>
      <c r="G221" s="1" t="str">
        <f t="shared" si="7"/>
        <v>111° 48' 18.29"</v>
      </c>
      <c r="H221">
        <v>1224</v>
      </c>
      <c r="I221">
        <v>37194</v>
      </c>
      <c r="J221">
        <v>137.69999999999999</v>
      </c>
      <c r="K221" t="s">
        <v>38</v>
      </c>
      <c r="N221">
        <v>44512.385416666701</v>
      </c>
      <c r="O221">
        <v>108.5</v>
      </c>
      <c r="P221" t="s">
        <v>38</v>
      </c>
      <c r="S221">
        <v>29.2</v>
      </c>
      <c r="U221" t="s">
        <v>1098</v>
      </c>
      <c r="V221" t="s">
        <v>1046</v>
      </c>
      <c r="Y221" t="s">
        <v>30</v>
      </c>
      <c r="AF221" t="s">
        <v>30</v>
      </c>
      <c r="AK221">
        <v>33</v>
      </c>
      <c r="AL221">
        <v>23</v>
      </c>
      <c r="AM221">
        <v>36.380000000000003</v>
      </c>
      <c r="AO221">
        <v>111</v>
      </c>
      <c r="AP221">
        <v>48</v>
      </c>
      <c r="AQ221">
        <v>18.29</v>
      </c>
    </row>
    <row r="222" spans="1:43" x14ac:dyDescent="0.25">
      <c r="A222" t="s">
        <v>1047</v>
      </c>
      <c r="B222" t="s">
        <v>1099</v>
      </c>
      <c r="C222" t="s">
        <v>1282</v>
      </c>
      <c r="D222" t="s">
        <v>1281</v>
      </c>
      <c r="E222" t="s">
        <v>1283</v>
      </c>
      <c r="F222" s="1" t="str">
        <f t="shared" si="6"/>
        <v>33° 24' 1.5"</v>
      </c>
      <c r="G222" s="1" t="str">
        <f t="shared" si="7"/>
        <v>111° 53' 3"</v>
      </c>
      <c r="H222">
        <v>1199</v>
      </c>
      <c r="I222">
        <v>37194</v>
      </c>
      <c r="J222">
        <v>110.1</v>
      </c>
      <c r="K222" t="s">
        <v>38</v>
      </c>
      <c r="N222">
        <v>44512.5</v>
      </c>
      <c r="O222">
        <v>91.1</v>
      </c>
      <c r="P222" t="s">
        <v>38</v>
      </c>
      <c r="S222">
        <v>19</v>
      </c>
      <c r="U222" t="s">
        <v>1098</v>
      </c>
      <c r="V222" t="s">
        <v>1046</v>
      </c>
      <c r="Y222" t="s">
        <v>30</v>
      </c>
      <c r="AF222" t="s">
        <v>30</v>
      </c>
      <c r="AK222">
        <v>33</v>
      </c>
      <c r="AL222">
        <v>24</v>
      </c>
      <c r="AM222">
        <v>1.5</v>
      </c>
      <c r="AO222">
        <v>111</v>
      </c>
      <c r="AP222">
        <v>53</v>
      </c>
      <c r="AQ222">
        <v>3</v>
      </c>
    </row>
    <row r="223" spans="1:43" x14ac:dyDescent="0.25">
      <c r="A223" t="s">
        <v>1047</v>
      </c>
      <c r="B223" t="s">
        <v>1099</v>
      </c>
      <c r="C223" t="s">
        <v>1298</v>
      </c>
      <c r="D223" t="s">
        <v>1297</v>
      </c>
      <c r="F223" s="1" t="str">
        <f t="shared" si="6"/>
        <v>33° 23' 7.7"</v>
      </c>
      <c r="G223" s="1" t="str">
        <f t="shared" si="7"/>
        <v>111° 34' 54.23"</v>
      </c>
      <c r="H223">
        <v>1561.35</v>
      </c>
      <c r="I223">
        <v>37200</v>
      </c>
      <c r="J223">
        <v>531.79999999999995</v>
      </c>
      <c r="K223" t="s">
        <v>38</v>
      </c>
      <c r="N223">
        <v>44495.631944444402</v>
      </c>
      <c r="O223">
        <v>557.29999999999995</v>
      </c>
      <c r="P223" t="s">
        <v>38</v>
      </c>
      <c r="S223">
        <v>-25.5</v>
      </c>
      <c r="U223" t="s">
        <v>1098</v>
      </c>
      <c r="V223" t="s">
        <v>1046</v>
      </c>
      <c r="Y223" t="s">
        <v>30</v>
      </c>
      <c r="AF223" t="s">
        <v>30</v>
      </c>
      <c r="AK223">
        <v>33</v>
      </c>
      <c r="AL223">
        <v>23</v>
      </c>
      <c r="AM223">
        <v>7.7</v>
      </c>
      <c r="AO223">
        <v>111</v>
      </c>
      <c r="AP223">
        <v>34</v>
      </c>
      <c r="AQ223">
        <v>54.23</v>
      </c>
    </row>
    <row r="224" spans="1:43" x14ac:dyDescent="0.25">
      <c r="A224" t="s">
        <v>1047</v>
      </c>
      <c r="B224" t="s">
        <v>1099</v>
      </c>
      <c r="C224" t="s">
        <v>1300</v>
      </c>
      <c r="D224" t="s">
        <v>1299</v>
      </c>
      <c r="F224" s="1" t="str">
        <f t="shared" si="6"/>
        <v>33° 23' 7.7"</v>
      </c>
      <c r="G224" s="1" t="str">
        <f t="shared" si="7"/>
        <v>111° 34' 54.23"</v>
      </c>
      <c r="H224">
        <v>1561.35</v>
      </c>
      <c r="I224">
        <v>37200</v>
      </c>
      <c r="J224">
        <v>535.5</v>
      </c>
      <c r="K224" t="s">
        <v>38</v>
      </c>
      <c r="N224">
        <v>44495.635416666701</v>
      </c>
      <c r="O224">
        <v>564.15</v>
      </c>
      <c r="P224" t="s">
        <v>38</v>
      </c>
      <c r="S224">
        <v>-28.65</v>
      </c>
      <c r="U224" t="s">
        <v>1098</v>
      </c>
      <c r="V224" t="s">
        <v>1046</v>
      </c>
      <c r="Y224" t="s">
        <v>30</v>
      </c>
      <c r="AF224" t="s">
        <v>30</v>
      </c>
      <c r="AK224">
        <v>33</v>
      </c>
      <c r="AL224">
        <v>23</v>
      </c>
      <c r="AM224">
        <v>7.7</v>
      </c>
      <c r="AO224">
        <v>111</v>
      </c>
      <c r="AP224">
        <v>34</v>
      </c>
      <c r="AQ224">
        <v>54.23</v>
      </c>
    </row>
    <row r="225" spans="1:43" x14ac:dyDescent="0.25">
      <c r="A225" t="s">
        <v>1047</v>
      </c>
      <c r="B225" t="s">
        <v>1099</v>
      </c>
      <c r="C225" t="s">
        <v>1302</v>
      </c>
      <c r="D225" t="s">
        <v>1301</v>
      </c>
      <c r="F225" s="1" t="str">
        <f t="shared" si="6"/>
        <v>33° 23' 7.7"</v>
      </c>
      <c r="G225" s="1" t="str">
        <f t="shared" si="7"/>
        <v>111° 34' 54.23"</v>
      </c>
      <c r="H225">
        <v>1561.35</v>
      </c>
      <c r="I225">
        <v>37200</v>
      </c>
      <c r="J225">
        <v>509.7</v>
      </c>
      <c r="K225" t="s">
        <v>38</v>
      </c>
      <c r="N225">
        <v>44495.642361111102</v>
      </c>
      <c r="O225">
        <v>520.5</v>
      </c>
      <c r="P225" t="s">
        <v>38</v>
      </c>
      <c r="S225">
        <v>-10.8</v>
      </c>
      <c r="U225" t="s">
        <v>1098</v>
      </c>
      <c r="V225" t="s">
        <v>1046</v>
      </c>
      <c r="Y225" t="s">
        <v>30</v>
      </c>
      <c r="AF225" t="s">
        <v>30</v>
      </c>
      <c r="AK225">
        <v>33</v>
      </c>
      <c r="AL225">
        <v>23</v>
      </c>
      <c r="AM225">
        <v>7.7</v>
      </c>
      <c r="AO225">
        <v>111</v>
      </c>
      <c r="AP225">
        <v>34</v>
      </c>
      <c r="AQ225">
        <v>54.23</v>
      </c>
    </row>
    <row r="226" spans="1:43" x14ac:dyDescent="0.25">
      <c r="A226" t="s">
        <v>1047</v>
      </c>
      <c r="B226" t="s">
        <v>1099</v>
      </c>
      <c r="C226" t="s">
        <v>1335</v>
      </c>
      <c r="D226" t="s">
        <v>1334</v>
      </c>
      <c r="E226" t="s">
        <v>1336</v>
      </c>
      <c r="F226" s="1" t="str">
        <f t="shared" si="6"/>
        <v>33° 26' 14.4"</v>
      </c>
      <c r="G226" s="1" t="str">
        <f t="shared" si="7"/>
        <v>111° 31' 5.9"</v>
      </c>
      <c r="H226">
        <v>1861</v>
      </c>
      <c r="I226">
        <v>37193</v>
      </c>
      <c r="J226">
        <v>89.7</v>
      </c>
      <c r="K226" t="s">
        <v>38</v>
      </c>
      <c r="N226">
        <v>44529.511805555601</v>
      </c>
      <c r="O226">
        <v>95.4</v>
      </c>
      <c r="P226" t="s">
        <v>38</v>
      </c>
      <c r="S226">
        <v>-5.7</v>
      </c>
      <c r="U226" t="s">
        <v>1098</v>
      </c>
      <c r="V226" t="s">
        <v>1046</v>
      </c>
      <c r="Y226" t="s">
        <v>30</v>
      </c>
      <c r="AF226" t="s">
        <v>30</v>
      </c>
      <c r="AK226">
        <v>33</v>
      </c>
      <c r="AL226">
        <v>26</v>
      </c>
      <c r="AM226">
        <v>14.4</v>
      </c>
      <c r="AO226">
        <v>111</v>
      </c>
      <c r="AP226">
        <v>31</v>
      </c>
      <c r="AQ226">
        <v>5.9</v>
      </c>
    </row>
    <row r="227" spans="1:43" x14ac:dyDescent="0.25">
      <c r="A227" t="s">
        <v>1047</v>
      </c>
      <c r="B227" t="s">
        <v>1099</v>
      </c>
      <c r="C227" t="s">
        <v>1338</v>
      </c>
      <c r="D227" t="s">
        <v>1337</v>
      </c>
      <c r="E227" t="s">
        <v>1339</v>
      </c>
      <c r="F227" s="1" t="str">
        <f t="shared" si="6"/>
        <v>33° 26' 11.76"</v>
      </c>
      <c r="G227" s="1" t="str">
        <f t="shared" si="7"/>
        <v>111° 50' 42.69"</v>
      </c>
      <c r="H227">
        <v>1245</v>
      </c>
      <c r="I227">
        <v>37194</v>
      </c>
      <c r="J227">
        <v>153.19999999999999</v>
      </c>
      <c r="K227" t="s">
        <v>38</v>
      </c>
      <c r="N227">
        <v>44512.479166666701</v>
      </c>
      <c r="O227">
        <v>147.80000000000001</v>
      </c>
      <c r="P227" t="s">
        <v>38</v>
      </c>
      <c r="S227">
        <v>5.4</v>
      </c>
      <c r="U227" t="s">
        <v>1098</v>
      </c>
      <c r="V227" t="s">
        <v>1046</v>
      </c>
      <c r="Y227" t="s">
        <v>30</v>
      </c>
      <c r="AF227" t="s">
        <v>30</v>
      </c>
      <c r="AK227">
        <v>33</v>
      </c>
      <c r="AL227">
        <v>26</v>
      </c>
      <c r="AM227">
        <v>11.76</v>
      </c>
      <c r="AO227">
        <v>111</v>
      </c>
      <c r="AP227">
        <v>50</v>
      </c>
      <c r="AQ227">
        <v>42.69</v>
      </c>
    </row>
    <row r="228" spans="1:43" x14ac:dyDescent="0.25">
      <c r="A228" t="s">
        <v>1047</v>
      </c>
      <c r="B228" t="s">
        <v>1099</v>
      </c>
      <c r="C228" t="s">
        <v>1353</v>
      </c>
      <c r="D228" t="s">
        <v>1352</v>
      </c>
      <c r="E228" t="s">
        <v>1354</v>
      </c>
      <c r="F228" s="1" t="str">
        <f t="shared" si="6"/>
        <v>33° 25' 48.8"</v>
      </c>
      <c r="G228" s="1" t="str">
        <f t="shared" si="7"/>
        <v>111° 40' 28.7"</v>
      </c>
      <c r="H228">
        <v>1479</v>
      </c>
      <c r="I228">
        <v>37194</v>
      </c>
      <c r="J228">
        <v>435.95</v>
      </c>
      <c r="K228" t="s">
        <v>38</v>
      </c>
      <c r="N228">
        <v>44538.375</v>
      </c>
      <c r="O228">
        <v>375.2</v>
      </c>
      <c r="P228" t="s">
        <v>38</v>
      </c>
      <c r="S228">
        <v>60.75</v>
      </c>
      <c r="U228" t="s">
        <v>1098</v>
      </c>
      <c r="V228" t="s">
        <v>1046</v>
      </c>
      <c r="Y228" t="s">
        <v>30</v>
      </c>
      <c r="AF228" t="s">
        <v>30</v>
      </c>
      <c r="AK228">
        <v>33</v>
      </c>
      <c r="AL228">
        <v>25</v>
      </c>
      <c r="AM228">
        <v>48.8</v>
      </c>
      <c r="AO228">
        <v>111</v>
      </c>
      <c r="AP228">
        <v>40</v>
      </c>
      <c r="AQ228">
        <v>28.7</v>
      </c>
    </row>
    <row r="229" spans="1:43" x14ac:dyDescent="0.25">
      <c r="A229" t="s">
        <v>1047</v>
      </c>
      <c r="B229" t="s">
        <v>1099</v>
      </c>
      <c r="C229" t="s">
        <v>1392</v>
      </c>
      <c r="D229" t="s">
        <v>1391</v>
      </c>
      <c r="E229" t="s">
        <v>1393</v>
      </c>
      <c r="F229" s="1" t="str">
        <f t="shared" si="6"/>
        <v>33° 27' 45.4"</v>
      </c>
      <c r="G229" s="1" t="str">
        <f t="shared" si="7"/>
        <v>111° 43' 5.4"</v>
      </c>
      <c r="H229">
        <v>1400</v>
      </c>
      <c r="I229">
        <v>37194</v>
      </c>
      <c r="J229">
        <v>332.7</v>
      </c>
      <c r="K229" t="s">
        <v>38</v>
      </c>
      <c r="N229">
        <v>44538.402777777803</v>
      </c>
      <c r="O229">
        <v>291.3</v>
      </c>
      <c r="P229" t="s">
        <v>38</v>
      </c>
      <c r="S229">
        <v>41.4</v>
      </c>
      <c r="U229" t="s">
        <v>1098</v>
      </c>
      <c r="V229" t="s">
        <v>1046</v>
      </c>
      <c r="Y229" t="s">
        <v>30</v>
      </c>
      <c r="AF229" t="s">
        <v>30</v>
      </c>
      <c r="AK229">
        <v>33</v>
      </c>
      <c r="AL229">
        <v>27</v>
      </c>
      <c r="AM229">
        <v>45.4</v>
      </c>
      <c r="AO229">
        <v>111</v>
      </c>
      <c r="AP229">
        <v>43</v>
      </c>
      <c r="AQ229">
        <v>5.4</v>
      </c>
    </row>
    <row r="230" spans="1:43" x14ac:dyDescent="0.25">
      <c r="A230" t="s">
        <v>1047</v>
      </c>
      <c r="B230" t="s">
        <v>1099</v>
      </c>
      <c r="C230" t="s">
        <v>1395</v>
      </c>
      <c r="D230" t="s">
        <v>1394</v>
      </c>
      <c r="F230" s="1" t="str">
        <f t="shared" si="6"/>
        <v>33° 30' 8.1"</v>
      </c>
      <c r="G230" s="1" t="str">
        <f t="shared" si="7"/>
        <v>111° 56' 2.9"</v>
      </c>
      <c r="H230">
        <v>1290</v>
      </c>
      <c r="I230">
        <v>37203</v>
      </c>
      <c r="J230">
        <v>274</v>
      </c>
      <c r="K230" t="s">
        <v>38</v>
      </c>
      <c r="N230">
        <v>44537.423611111102</v>
      </c>
      <c r="O230">
        <v>155.19999999999999</v>
      </c>
      <c r="P230" t="s">
        <v>38</v>
      </c>
      <c r="S230">
        <v>118.8</v>
      </c>
      <c r="U230" t="s">
        <v>1098</v>
      </c>
      <c r="V230" t="s">
        <v>1046</v>
      </c>
      <c r="Y230" t="s">
        <v>30</v>
      </c>
      <c r="AF230" t="s">
        <v>30</v>
      </c>
      <c r="AK230">
        <v>33</v>
      </c>
      <c r="AL230">
        <v>30</v>
      </c>
      <c r="AM230">
        <v>8.1</v>
      </c>
      <c r="AO230">
        <v>111</v>
      </c>
      <c r="AP230">
        <v>56</v>
      </c>
      <c r="AQ230">
        <v>2.9</v>
      </c>
    </row>
    <row r="231" spans="1:43" x14ac:dyDescent="0.25">
      <c r="A231" t="s">
        <v>1047</v>
      </c>
      <c r="B231" t="s">
        <v>1099</v>
      </c>
      <c r="C231" t="s">
        <v>1467</v>
      </c>
      <c r="D231" t="s">
        <v>1466</v>
      </c>
      <c r="E231" t="s">
        <v>1468</v>
      </c>
      <c r="F231" s="1" t="str">
        <f t="shared" si="6"/>
        <v>33° 32' 49.77"</v>
      </c>
      <c r="G231" s="1" t="str">
        <f t="shared" si="7"/>
        <v>111° 53' 57.18"</v>
      </c>
      <c r="H231">
        <v>1296.92</v>
      </c>
      <c r="I231">
        <v>37461</v>
      </c>
      <c r="J231">
        <v>310.75</v>
      </c>
      <c r="K231" t="s">
        <v>38</v>
      </c>
      <c r="N231">
        <v>44714.40625</v>
      </c>
      <c r="O231">
        <v>175.64</v>
      </c>
      <c r="P231" t="s">
        <v>107</v>
      </c>
      <c r="R231" t="s">
        <v>1469</v>
      </c>
      <c r="S231">
        <v>135.11000000000001</v>
      </c>
      <c r="U231" t="s">
        <v>1098</v>
      </c>
      <c r="V231" t="s">
        <v>1046</v>
      </c>
      <c r="Y231" t="s">
        <v>30</v>
      </c>
      <c r="AF231" t="s">
        <v>30</v>
      </c>
      <c r="AK231">
        <v>33</v>
      </c>
      <c r="AL231">
        <v>32</v>
      </c>
      <c r="AM231">
        <v>49.77</v>
      </c>
      <c r="AO231">
        <v>111</v>
      </c>
      <c r="AP231">
        <v>53</v>
      </c>
      <c r="AQ231">
        <v>57.18</v>
      </c>
    </row>
    <row r="232" spans="1:43" x14ac:dyDescent="0.25">
      <c r="A232" t="s">
        <v>1047</v>
      </c>
      <c r="B232" t="s">
        <v>1099</v>
      </c>
      <c r="C232" t="s">
        <v>1474</v>
      </c>
      <c r="D232" t="s">
        <v>1473</v>
      </c>
      <c r="E232" t="s">
        <v>1475</v>
      </c>
      <c r="F232" s="1" t="str">
        <f t="shared" si="6"/>
        <v>33° 34' 26.1"</v>
      </c>
      <c r="G232" s="1" t="str">
        <f t="shared" si="7"/>
        <v>111° 47' 53.8"</v>
      </c>
      <c r="H232">
        <v>1552</v>
      </c>
      <c r="I232">
        <v>37203</v>
      </c>
      <c r="J232">
        <v>460.5</v>
      </c>
      <c r="K232" t="s">
        <v>38</v>
      </c>
      <c r="N232">
        <v>44537.510416666701</v>
      </c>
      <c r="O232">
        <v>401.2</v>
      </c>
      <c r="P232" t="s">
        <v>38</v>
      </c>
      <c r="S232">
        <v>59.3</v>
      </c>
      <c r="U232" t="s">
        <v>1098</v>
      </c>
      <c r="V232" t="s">
        <v>1046</v>
      </c>
      <c r="Y232" t="s">
        <v>30</v>
      </c>
      <c r="AF232" t="s">
        <v>30</v>
      </c>
      <c r="AK232">
        <v>33</v>
      </c>
      <c r="AL232">
        <v>34</v>
      </c>
      <c r="AM232">
        <v>26.1</v>
      </c>
      <c r="AO232">
        <v>111</v>
      </c>
      <c r="AP232">
        <v>47</v>
      </c>
      <c r="AQ232">
        <v>53.8</v>
      </c>
    </row>
    <row r="233" spans="1:43" x14ac:dyDescent="0.25">
      <c r="A233" t="s">
        <v>1047</v>
      </c>
      <c r="B233" t="s">
        <v>1099</v>
      </c>
      <c r="C233" t="s">
        <v>1490</v>
      </c>
      <c r="D233" t="s">
        <v>1489</v>
      </c>
      <c r="E233" t="s">
        <v>1491</v>
      </c>
      <c r="F233" s="1" t="str">
        <f t="shared" si="6"/>
        <v>33° 37' 5.2"</v>
      </c>
      <c r="G233" s="1" t="str">
        <f t="shared" si="7"/>
        <v>111° 55' 21.24"</v>
      </c>
      <c r="H233">
        <v>1449.03</v>
      </c>
      <c r="I233">
        <v>37460</v>
      </c>
      <c r="J233">
        <v>264.39999999999998</v>
      </c>
      <c r="K233" t="s">
        <v>38</v>
      </c>
      <c r="N233">
        <v>44713.4375</v>
      </c>
      <c r="O233">
        <v>266.66000000000003</v>
      </c>
      <c r="P233" t="s">
        <v>107</v>
      </c>
      <c r="S233">
        <v>-2.2599999999999998</v>
      </c>
      <c r="U233" t="s">
        <v>1098</v>
      </c>
      <c r="V233" t="s">
        <v>1046</v>
      </c>
      <c r="Y233" t="s">
        <v>30</v>
      </c>
      <c r="AF233" t="s">
        <v>30</v>
      </c>
      <c r="AK233">
        <v>33</v>
      </c>
      <c r="AL233">
        <v>37</v>
      </c>
      <c r="AM233">
        <v>5.2</v>
      </c>
      <c r="AO233">
        <v>111</v>
      </c>
      <c r="AP233">
        <v>55</v>
      </c>
      <c r="AQ233">
        <v>21.24</v>
      </c>
    </row>
    <row r="234" spans="1:43" x14ac:dyDescent="0.25">
      <c r="A234" t="s">
        <v>1047</v>
      </c>
      <c r="B234" t="s">
        <v>1099</v>
      </c>
      <c r="C234" t="s">
        <v>1551</v>
      </c>
      <c r="D234" t="s">
        <v>1550</v>
      </c>
      <c r="E234" t="s">
        <v>1552</v>
      </c>
      <c r="F234" s="1" t="str">
        <f t="shared" si="6"/>
        <v>33° 43' 58.54"</v>
      </c>
      <c r="G234" s="1" t="str">
        <f t="shared" si="7"/>
        <v>111° 56' 34.51"</v>
      </c>
      <c r="H234">
        <v>1976.25</v>
      </c>
      <c r="I234">
        <v>37300</v>
      </c>
      <c r="J234">
        <v>843.1</v>
      </c>
      <c r="K234" t="s">
        <v>38</v>
      </c>
      <c r="N234">
        <v>44592.493055555598</v>
      </c>
      <c r="O234">
        <v>838.89</v>
      </c>
      <c r="P234" t="s">
        <v>107</v>
      </c>
      <c r="S234">
        <v>4.21</v>
      </c>
      <c r="U234" t="s">
        <v>1098</v>
      </c>
      <c r="V234" t="s">
        <v>1046</v>
      </c>
      <c r="Y234" t="s">
        <v>30</v>
      </c>
      <c r="AF234" t="s">
        <v>30</v>
      </c>
      <c r="AK234">
        <v>33</v>
      </c>
      <c r="AL234">
        <v>43</v>
      </c>
      <c r="AM234">
        <v>58.54</v>
      </c>
      <c r="AO234">
        <v>111</v>
      </c>
      <c r="AP234">
        <v>56</v>
      </c>
      <c r="AQ234">
        <v>34.51</v>
      </c>
    </row>
    <row r="235" spans="1:43" x14ac:dyDescent="0.25">
      <c r="A235" t="s">
        <v>1047</v>
      </c>
      <c r="B235" t="s">
        <v>1099</v>
      </c>
      <c r="C235" t="s">
        <v>1565</v>
      </c>
      <c r="D235" t="s">
        <v>1564</v>
      </c>
      <c r="E235" t="s">
        <v>1566</v>
      </c>
      <c r="F235" s="1" t="str">
        <f t="shared" si="6"/>
        <v>33° 50' 8.2"</v>
      </c>
      <c r="G235" s="1" t="str">
        <f t="shared" si="7"/>
        <v>112° 6' 32.7"</v>
      </c>
      <c r="H235">
        <v>1822</v>
      </c>
      <c r="I235">
        <v>37200</v>
      </c>
      <c r="J235">
        <v>290.2</v>
      </c>
      <c r="K235" t="s">
        <v>38</v>
      </c>
      <c r="N235">
        <v>44536.4375</v>
      </c>
      <c r="O235">
        <v>301.39999999999998</v>
      </c>
      <c r="P235" t="s">
        <v>38</v>
      </c>
      <c r="S235">
        <v>-11.2</v>
      </c>
      <c r="U235" t="s">
        <v>1098</v>
      </c>
      <c r="V235" t="s">
        <v>1046</v>
      </c>
      <c r="Y235" t="s">
        <v>30</v>
      </c>
      <c r="AF235" t="s">
        <v>30</v>
      </c>
      <c r="AK235">
        <v>33</v>
      </c>
      <c r="AL235">
        <v>50</v>
      </c>
      <c r="AM235">
        <v>8.1999999999999993</v>
      </c>
      <c r="AO235">
        <v>112</v>
      </c>
      <c r="AP235">
        <v>6</v>
      </c>
      <c r="AQ235">
        <v>32.700000000000003</v>
      </c>
    </row>
    <row r="236" spans="1:43" x14ac:dyDescent="0.25">
      <c r="A236" t="s">
        <v>1047</v>
      </c>
      <c r="B236" t="s">
        <v>1099</v>
      </c>
      <c r="C236" t="s">
        <v>1611</v>
      </c>
      <c r="D236" t="s">
        <v>1610</v>
      </c>
      <c r="F236" s="1" t="str">
        <f t="shared" si="6"/>
        <v>33° 53' 17.9"</v>
      </c>
      <c r="G236" s="1" t="str">
        <f t="shared" si="7"/>
        <v>112° 4' 53"</v>
      </c>
      <c r="H236">
        <v>2058</v>
      </c>
      <c r="I236">
        <v>37194</v>
      </c>
      <c r="J236">
        <v>282.60000000000002</v>
      </c>
      <c r="K236" t="s">
        <v>38</v>
      </c>
      <c r="N236">
        <v>44545.458333333299</v>
      </c>
      <c r="O236">
        <v>222.2</v>
      </c>
      <c r="P236" t="s">
        <v>38</v>
      </c>
      <c r="R236" t="s">
        <v>1612</v>
      </c>
      <c r="S236">
        <v>60.4</v>
      </c>
      <c r="U236" t="s">
        <v>1098</v>
      </c>
      <c r="V236" t="s">
        <v>1046</v>
      </c>
      <c r="Y236" t="s">
        <v>30</v>
      </c>
      <c r="AF236" t="s">
        <v>30</v>
      </c>
      <c r="AK236">
        <v>33</v>
      </c>
      <c r="AL236">
        <v>53</v>
      </c>
      <c r="AM236">
        <v>17.899999999999999</v>
      </c>
      <c r="AO236">
        <v>112</v>
      </c>
      <c r="AP236">
        <v>4</v>
      </c>
      <c r="AQ236">
        <v>53</v>
      </c>
    </row>
    <row r="237" spans="1:43" x14ac:dyDescent="0.25">
      <c r="A237" t="s">
        <v>1047</v>
      </c>
      <c r="B237" t="s">
        <v>1482</v>
      </c>
      <c r="C237" t="s">
        <v>1480</v>
      </c>
      <c r="D237" t="s">
        <v>1479</v>
      </c>
      <c r="F237" s="1" t="str">
        <f t="shared" si="6"/>
        <v>33° 37' 44.7"</v>
      </c>
      <c r="G237" s="1" t="str">
        <f t="shared" si="7"/>
        <v>111° 40' 33.4"</v>
      </c>
      <c r="H237">
        <v>1415</v>
      </c>
      <c r="I237">
        <v>37203</v>
      </c>
      <c r="J237">
        <v>26.8</v>
      </c>
      <c r="K237" t="s">
        <v>38</v>
      </c>
      <c r="N237">
        <v>44539.486111111102</v>
      </c>
      <c r="O237">
        <v>31.2</v>
      </c>
      <c r="P237" t="s">
        <v>31</v>
      </c>
      <c r="S237">
        <v>-4.4000000000000004</v>
      </c>
      <c r="U237" t="s">
        <v>1481</v>
      </c>
      <c r="V237" t="s">
        <v>1046</v>
      </c>
      <c r="Y237" t="s">
        <v>30</v>
      </c>
      <c r="AF237" t="s">
        <v>30</v>
      </c>
      <c r="AK237">
        <v>33</v>
      </c>
      <c r="AL237">
        <v>37</v>
      </c>
      <c r="AM237">
        <v>44.7</v>
      </c>
      <c r="AO237">
        <v>111</v>
      </c>
      <c r="AP237">
        <v>40</v>
      </c>
      <c r="AQ237">
        <v>33.4</v>
      </c>
    </row>
    <row r="238" spans="1:43" x14ac:dyDescent="0.25">
      <c r="A238" t="s">
        <v>1047</v>
      </c>
      <c r="B238" t="s">
        <v>1482</v>
      </c>
      <c r="C238" t="s">
        <v>1487</v>
      </c>
      <c r="D238" t="s">
        <v>1486</v>
      </c>
      <c r="E238" t="s">
        <v>1488</v>
      </c>
      <c r="F238" s="1" t="str">
        <f t="shared" si="6"/>
        <v>33° 36' 38.4"</v>
      </c>
      <c r="G238" s="1" t="str">
        <f t="shared" si="7"/>
        <v>111° 43' 30.4"</v>
      </c>
      <c r="H238">
        <v>1674</v>
      </c>
      <c r="I238">
        <v>37214</v>
      </c>
      <c r="J238">
        <v>341.2</v>
      </c>
      <c r="K238" t="s">
        <v>38</v>
      </c>
      <c r="N238">
        <v>44574.416666666701</v>
      </c>
      <c r="O238">
        <v>342.5</v>
      </c>
      <c r="P238" t="s">
        <v>38</v>
      </c>
      <c r="S238">
        <v>-1.3</v>
      </c>
      <c r="U238" t="s">
        <v>1481</v>
      </c>
      <c r="V238" t="s">
        <v>1046</v>
      </c>
      <c r="Y238" t="s">
        <v>30</v>
      </c>
      <c r="AF238" t="s">
        <v>30</v>
      </c>
      <c r="AK238">
        <v>33</v>
      </c>
      <c r="AL238">
        <v>36</v>
      </c>
      <c r="AM238">
        <v>38.4</v>
      </c>
      <c r="AO238">
        <v>111</v>
      </c>
      <c r="AP238">
        <v>43</v>
      </c>
      <c r="AQ238">
        <v>30.4</v>
      </c>
    </row>
    <row r="239" spans="1:43" x14ac:dyDescent="0.25">
      <c r="A239" t="s">
        <v>1047</v>
      </c>
      <c r="B239" t="s">
        <v>1482</v>
      </c>
      <c r="C239" t="s">
        <v>1545</v>
      </c>
      <c r="D239" t="s">
        <v>1544</v>
      </c>
      <c r="E239" t="s">
        <v>1546</v>
      </c>
      <c r="F239" s="1" t="str">
        <f t="shared" si="6"/>
        <v>33° 43' 37.4"</v>
      </c>
      <c r="G239" s="1" t="str">
        <f t="shared" si="7"/>
        <v>111° 46' 7.1"</v>
      </c>
      <c r="H239">
        <v>2342</v>
      </c>
      <c r="I239">
        <v>37201</v>
      </c>
      <c r="J239">
        <v>518.4</v>
      </c>
      <c r="K239" t="s">
        <v>38</v>
      </c>
      <c r="N239">
        <v>44539.572916666701</v>
      </c>
      <c r="O239">
        <v>643.9</v>
      </c>
      <c r="P239" t="s">
        <v>38</v>
      </c>
      <c r="S239">
        <v>-125.5</v>
      </c>
      <c r="U239" t="s">
        <v>1481</v>
      </c>
      <c r="V239" t="s">
        <v>1046</v>
      </c>
      <c r="Y239" t="s">
        <v>30</v>
      </c>
      <c r="AF239" t="s">
        <v>30</v>
      </c>
      <c r="AK239">
        <v>33</v>
      </c>
      <c r="AL239">
        <v>43</v>
      </c>
      <c r="AM239">
        <v>37.4</v>
      </c>
      <c r="AO239">
        <v>111</v>
      </c>
      <c r="AP239">
        <v>46</v>
      </c>
      <c r="AQ239">
        <v>7.1</v>
      </c>
    </row>
    <row r="240" spans="1:43" x14ac:dyDescent="0.25">
      <c r="A240" t="s">
        <v>1047</v>
      </c>
      <c r="B240" t="s">
        <v>1217</v>
      </c>
      <c r="C240" t="s">
        <v>1214</v>
      </c>
      <c r="D240" t="s">
        <v>1213</v>
      </c>
      <c r="E240" t="s">
        <v>1215</v>
      </c>
      <c r="F240" s="1" t="str">
        <f t="shared" si="6"/>
        <v>33° 15' 17.4"</v>
      </c>
      <c r="G240" s="1" t="str">
        <f t="shared" si="7"/>
        <v>112° 45' 49.6"</v>
      </c>
      <c r="H240">
        <v>762</v>
      </c>
      <c r="I240">
        <v>37197</v>
      </c>
      <c r="J240">
        <v>22.6</v>
      </c>
      <c r="K240" t="s">
        <v>38</v>
      </c>
      <c r="N240">
        <v>44567.627777777801</v>
      </c>
      <c r="O240">
        <v>63.9</v>
      </c>
      <c r="P240" t="s">
        <v>38</v>
      </c>
      <c r="S240">
        <v>-41.3</v>
      </c>
      <c r="U240" t="s">
        <v>1216</v>
      </c>
      <c r="V240" t="s">
        <v>1046</v>
      </c>
      <c r="Y240" t="s">
        <v>30</v>
      </c>
      <c r="AF240" t="s">
        <v>30</v>
      </c>
      <c r="AK240">
        <v>33</v>
      </c>
      <c r="AL240">
        <v>15</v>
      </c>
      <c r="AM240">
        <v>17.399999999999999</v>
      </c>
      <c r="AO240">
        <v>112</v>
      </c>
      <c r="AP240">
        <v>45</v>
      </c>
      <c r="AQ240">
        <v>49.6</v>
      </c>
    </row>
    <row r="241" spans="1:43" x14ac:dyDescent="0.25">
      <c r="A241" t="s">
        <v>1047</v>
      </c>
      <c r="B241" t="s">
        <v>1217</v>
      </c>
      <c r="C241" t="s">
        <v>1233</v>
      </c>
      <c r="D241" t="s">
        <v>1232</v>
      </c>
      <c r="E241" t="s">
        <v>1234</v>
      </c>
      <c r="F241" s="1" t="str">
        <f t="shared" si="6"/>
        <v>33° 20' 0.5"</v>
      </c>
      <c r="G241" s="1" t="str">
        <f t="shared" si="7"/>
        <v>112° 54' 35.9"</v>
      </c>
      <c r="H241">
        <v>890</v>
      </c>
      <c r="I241">
        <v>37196</v>
      </c>
      <c r="J241">
        <v>189.5</v>
      </c>
      <c r="K241" t="s">
        <v>38</v>
      </c>
      <c r="N241">
        <v>44568.483333333301</v>
      </c>
      <c r="O241">
        <v>231.4</v>
      </c>
      <c r="P241" t="s">
        <v>38</v>
      </c>
      <c r="S241">
        <v>-41.9</v>
      </c>
      <c r="U241" t="s">
        <v>1216</v>
      </c>
      <c r="V241" t="s">
        <v>1046</v>
      </c>
      <c r="Y241" t="s">
        <v>30</v>
      </c>
      <c r="AF241" t="s">
        <v>30</v>
      </c>
      <c r="AK241">
        <v>33</v>
      </c>
      <c r="AL241">
        <v>20</v>
      </c>
      <c r="AM241">
        <v>0.5</v>
      </c>
      <c r="AO241">
        <v>112</v>
      </c>
      <c r="AP241">
        <v>54</v>
      </c>
      <c r="AQ241">
        <v>35.9</v>
      </c>
    </row>
    <row r="242" spans="1:43" x14ac:dyDescent="0.25">
      <c r="A242" t="s">
        <v>1047</v>
      </c>
      <c r="B242" t="s">
        <v>1217</v>
      </c>
      <c r="C242" t="s">
        <v>1268</v>
      </c>
      <c r="D242" t="s">
        <v>1267</v>
      </c>
      <c r="E242" t="s">
        <v>1269</v>
      </c>
      <c r="F242" s="1" t="str">
        <f t="shared" si="6"/>
        <v>33° 20' 53.2"</v>
      </c>
      <c r="G242" s="1" t="str">
        <f t="shared" si="7"/>
        <v>112° 57' 9.8"</v>
      </c>
      <c r="H242">
        <v>938</v>
      </c>
      <c r="I242">
        <v>37196</v>
      </c>
      <c r="J242">
        <v>237.9</v>
      </c>
      <c r="K242" t="s">
        <v>38</v>
      </c>
      <c r="N242">
        <v>44568.533333333296</v>
      </c>
      <c r="O242">
        <v>272.89999999999998</v>
      </c>
      <c r="P242" t="s">
        <v>38</v>
      </c>
      <c r="S242">
        <v>-35</v>
      </c>
      <c r="U242" t="s">
        <v>1216</v>
      </c>
      <c r="V242" t="s">
        <v>1046</v>
      </c>
      <c r="Y242" t="s">
        <v>30</v>
      </c>
      <c r="AF242" t="s">
        <v>30</v>
      </c>
      <c r="AK242">
        <v>33</v>
      </c>
      <c r="AL242">
        <v>20</v>
      </c>
      <c r="AM242">
        <v>53.2</v>
      </c>
      <c r="AO242">
        <v>112</v>
      </c>
      <c r="AP242">
        <v>57</v>
      </c>
      <c r="AQ242">
        <v>9.8000000000000007</v>
      </c>
    </row>
    <row r="243" spans="1:43" x14ac:dyDescent="0.25">
      <c r="A243" t="s">
        <v>1047</v>
      </c>
      <c r="B243" t="s">
        <v>1217</v>
      </c>
      <c r="C243" t="s">
        <v>1285</v>
      </c>
      <c r="D243" t="s">
        <v>1284</v>
      </c>
      <c r="F243" s="1" t="str">
        <f t="shared" si="6"/>
        <v>33° 22' 38.3"</v>
      </c>
      <c r="G243" s="1" t="str">
        <f t="shared" si="7"/>
        <v>112° 45' 19.9"</v>
      </c>
      <c r="H243">
        <v>928</v>
      </c>
      <c r="I243">
        <v>37196</v>
      </c>
      <c r="J243">
        <v>94.2</v>
      </c>
      <c r="K243" t="s">
        <v>38</v>
      </c>
      <c r="N243">
        <v>44558.445138888899</v>
      </c>
      <c r="O243">
        <v>96.7</v>
      </c>
      <c r="P243" t="s">
        <v>38</v>
      </c>
      <c r="S243">
        <v>-2.5</v>
      </c>
      <c r="U243" t="s">
        <v>1216</v>
      </c>
      <c r="V243" t="s">
        <v>1046</v>
      </c>
      <c r="Y243" t="s">
        <v>30</v>
      </c>
      <c r="AF243" t="s">
        <v>30</v>
      </c>
      <c r="AK243">
        <v>33</v>
      </c>
      <c r="AL243">
        <v>22</v>
      </c>
      <c r="AM243">
        <v>38.299999999999997</v>
      </c>
      <c r="AO243">
        <v>112</v>
      </c>
      <c r="AP243">
        <v>45</v>
      </c>
      <c r="AQ243">
        <v>19.899999999999999</v>
      </c>
    </row>
    <row r="244" spans="1:43" x14ac:dyDescent="0.25">
      <c r="A244" t="s">
        <v>1047</v>
      </c>
      <c r="B244" t="s">
        <v>1217</v>
      </c>
      <c r="C244" t="s">
        <v>1321</v>
      </c>
      <c r="D244" t="s">
        <v>1320</v>
      </c>
      <c r="E244" t="s">
        <v>1322</v>
      </c>
      <c r="F244" s="1" t="str">
        <f t="shared" si="6"/>
        <v>33° 24' 16"</v>
      </c>
      <c r="G244" s="1" t="str">
        <f t="shared" si="7"/>
        <v>112° 45' 44.2"</v>
      </c>
      <c r="H244">
        <v>978</v>
      </c>
      <c r="I244">
        <v>37196</v>
      </c>
      <c r="J244">
        <v>72</v>
      </c>
      <c r="K244" t="s">
        <v>38</v>
      </c>
      <c r="N244">
        <v>44546.537499999999</v>
      </c>
      <c r="O244">
        <v>77.400000000000006</v>
      </c>
      <c r="P244" t="s">
        <v>38</v>
      </c>
      <c r="S244">
        <v>-5.4</v>
      </c>
      <c r="U244" t="s">
        <v>1216</v>
      </c>
      <c r="V244" t="s">
        <v>1046</v>
      </c>
      <c r="Y244" t="s">
        <v>30</v>
      </c>
      <c r="AF244" t="s">
        <v>30</v>
      </c>
      <c r="AK244">
        <v>33</v>
      </c>
      <c r="AL244">
        <v>24</v>
      </c>
      <c r="AM244">
        <v>16</v>
      </c>
      <c r="AO244">
        <v>112</v>
      </c>
      <c r="AP244">
        <v>45</v>
      </c>
      <c r="AQ244">
        <v>44.2</v>
      </c>
    </row>
    <row r="245" spans="1:43" x14ac:dyDescent="0.25">
      <c r="A245" t="s">
        <v>1047</v>
      </c>
      <c r="B245" t="s">
        <v>1217</v>
      </c>
      <c r="C245" t="s">
        <v>1329</v>
      </c>
      <c r="D245" t="s">
        <v>1328</v>
      </c>
      <c r="E245" t="s">
        <v>1330</v>
      </c>
      <c r="F245" s="1" t="str">
        <f t="shared" si="6"/>
        <v>33° 24' 26.1"</v>
      </c>
      <c r="G245" s="1" t="str">
        <f t="shared" si="7"/>
        <v>112° 50' 14.8"</v>
      </c>
      <c r="H245">
        <v>987</v>
      </c>
      <c r="I245">
        <v>37197</v>
      </c>
      <c r="J245">
        <v>156.4</v>
      </c>
      <c r="K245" t="s">
        <v>38</v>
      </c>
      <c r="N245">
        <v>44547.504861111098</v>
      </c>
      <c r="O245">
        <v>148.19999999999999</v>
      </c>
      <c r="P245" t="s">
        <v>38</v>
      </c>
      <c r="S245">
        <v>8.1999999999999993</v>
      </c>
      <c r="U245" t="s">
        <v>1216</v>
      </c>
      <c r="V245" t="s">
        <v>1046</v>
      </c>
      <c r="Y245" t="s">
        <v>30</v>
      </c>
      <c r="AF245" t="s">
        <v>30</v>
      </c>
      <c r="AK245">
        <v>33</v>
      </c>
      <c r="AL245">
        <v>24</v>
      </c>
      <c r="AM245">
        <v>26.1</v>
      </c>
      <c r="AO245">
        <v>112</v>
      </c>
      <c r="AP245">
        <v>50</v>
      </c>
      <c r="AQ245">
        <v>14.8</v>
      </c>
    </row>
    <row r="246" spans="1:43" x14ac:dyDescent="0.25">
      <c r="A246" t="s">
        <v>1047</v>
      </c>
      <c r="B246" t="s">
        <v>1217</v>
      </c>
      <c r="C246" t="s">
        <v>1341</v>
      </c>
      <c r="D246" t="s">
        <v>1340</v>
      </c>
      <c r="E246" t="s">
        <v>1342</v>
      </c>
      <c r="F246" s="1" t="str">
        <f t="shared" si="6"/>
        <v>33° 26' 33.6"</v>
      </c>
      <c r="G246" s="1" t="str">
        <f t="shared" si="7"/>
        <v>112° 46' 59.3"</v>
      </c>
      <c r="H246">
        <v>1055</v>
      </c>
      <c r="I246">
        <v>37197</v>
      </c>
      <c r="J246">
        <v>93.4</v>
      </c>
      <c r="K246" t="s">
        <v>38</v>
      </c>
      <c r="N246">
        <v>44546.4909722222</v>
      </c>
      <c r="O246">
        <v>97.7</v>
      </c>
      <c r="P246" t="s">
        <v>38</v>
      </c>
      <c r="S246">
        <v>-4.3</v>
      </c>
      <c r="U246" t="s">
        <v>1216</v>
      </c>
      <c r="V246" t="s">
        <v>1046</v>
      </c>
      <c r="Y246" t="s">
        <v>30</v>
      </c>
      <c r="AF246" t="s">
        <v>30</v>
      </c>
      <c r="AK246">
        <v>33</v>
      </c>
      <c r="AL246">
        <v>26</v>
      </c>
      <c r="AM246">
        <v>33.6</v>
      </c>
      <c r="AO246">
        <v>112</v>
      </c>
      <c r="AP246">
        <v>46</v>
      </c>
      <c r="AQ246">
        <v>59.3</v>
      </c>
    </row>
    <row r="247" spans="1:43" x14ac:dyDescent="0.25">
      <c r="A247" t="s">
        <v>1047</v>
      </c>
      <c r="B247" t="s">
        <v>1217</v>
      </c>
      <c r="C247" t="s">
        <v>1344</v>
      </c>
      <c r="D247" t="s">
        <v>1343</v>
      </c>
      <c r="E247" t="s">
        <v>1345</v>
      </c>
      <c r="F247" s="1" t="str">
        <f t="shared" si="6"/>
        <v>33° 26' 46.7"</v>
      </c>
      <c r="G247" s="1" t="str">
        <f t="shared" si="7"/>
        <v>112° 50' 43.9"</v>
      </c>
      <c r="H247">
        <v>1041</v>
      </c>
      <c r="I247">
        <v>37195</v>
      </c>
      <c r="J247">
        <v>89.1</v>
      </c>
      <c r="K247" t="s">
        <v>38</v>
      </c>
      <c r="N247">
        <v>44547.486111111102</v>
      </c>
      <c r="O247">
        <v>93.4</v>
      </c>
      <c r="P247" t="s">
        <v>38</v>
      </c>
      <c r="S247">
        <v>-4.3</v>
      </c>
      <c r="U247" t="s">
        <v>1216</v>
      </c>
      <c r="V247" t="s">
        <v>1046</v>
      </c>
      <c r="Y247" t="s">
        <v>30</v>
      </c>
      <c r="AF247" t="s">
        <v>30</v>
      </c>
      <c r="AK247">
        <v>33</v>
      </c>
      <c r="AL247">
        <v>26</v>
      </c>
      <c r="AM247">
        <v>46.7</v>
      </c>
      <c r="AO247">
        <v>112</v>
      </c>
      <c r="AP247">
        <v>50</v>
      </c>
      <c r="AQ247">
        <v>43.9</v>
      </c>
    </row>
    <row r="248" spans="1:43" x14ac:dyDescent="0.25">
      <c r="A248" t="s">
        <v>1047</v>
      </c>
      <c r="B248" t="s">
        <v>1217</v>
      </c>
      <c r="C248" t="s">
        <v>1350</v>
      </c>
      <c r="D248" t="s">
        <v>1349</v>
      </c>
      <c r="E248" t="s">
        <v>1351</v>
      </c>
      <c r="F248" s="1" t="str">
        <f t="shared" si="6"/>
        <v>33° 25' 35"</v>
      </c>
      <c r="G248" s="1" t="str">
        <f t="shared" si="7"/>
        <v>112° 45' 44.4"</v>
      </c>
      <c r="H248">
        <v>980</v>
      </c>
      <c r="I248">
        <v>37196</v>
      </c>
      <c r="J248">
        <v>44.3</v>
      </c>
      <c r="K248" t="s">
        <v>38</v>
      </c>
      <c r="N248">
        <v>44546.517361111102</v>
      </c>
      <c r="O248">
        <v>47.4</v>
      </c>
      <c r="P248" t="s">
        <v>38</v>
      </c>
      <c r="S248">
        <v>-3.1</v>
      </c>
      <c r="U248" t="s">
        <v>1216</v>
      </c>
      <c r="V248" t="s">
        <v>1046</v>
      </c>
      <c r="Y248" t="s">
        <v>30</v>
      </c>
      <c r="AF248" t="s">
        <v>30</v>
      </c>
      <c r="AK248">
        <v>33</v>
      </c>
      <c r="AL248">
        <v>25</v>
      </c>
      <c r="AM248">
        <v>35</v>
      </c>
      <c r="AO248">
        <v>112</v>
      </c>
      <c r="AP248">
        <v>45</v>
      </c>
      <c r="AQ248">
        <v>44.4</v>
      </c>
    </row>
    <row r="249" spans="1:43" x14ac:dyDescent="0.25">
      <c r="A249" t="s">
        <v>1047</v>
      </c>
      <c r="B249" t="s">
        <v>1217</v>
      </c>
      <c r="C249" t="s">
        <v>1365</v>
      </c>
      <c r="D249" t="s">
        <v>1364</v>
      </c>
      <c r="E249" t="s">
        <v>1366</v>
      </c>
      <c r="F249" s="1" t="str">
        <f t="shared" si="6"/>
        <v>33° 28' 17.9"</v>
      </c>
      <c r="G249" s="1" t="str">
        <f t="shared" si="7"/>
        <v>112° 52' 32.7"</v>
      </c>
      <c r="H249">
        <v>1075</v>
      </c>
      <c r="I249">
        <v>37195</v>
      </c>
      <c r="J249">
        <v>211.8</v>
      </c>
      <c r="K249" t="s">
        <v>38</v>
      </c>
      <c r="N249">
        <v>44551.560416666704</v>
      </c>
      <c r="O249">
        <v>71.7</v>
      </c>
      <c r="P249" t="s">
        <v>31</v>
      </c>
      <c r="S249">
        <v>140.1</v>
      </c>
      <c r="U249" t="s">
        <v>1216</v>
      </c>
      <c r="V249" t="s">
        <v>1046</v>
      </c>
      <c r="Y249" t="s">
        <v>30</v>
      </c>
      <c r="AF249" t="s">
        <v>30</v>
      </c>
      <c r="AK249">
        <v>33</v>
      </c>
      <c r="AL249">
        <v>28</v>
      </c>
      <c r="AM249">
        <v>17.899999999999999</v>
      </c>
      <c r="AO249">
        <v>112</v>
      </c>
      <c r="AP249">
        <v>52</v>
      </c>
      <c r="AQ249">
        <v>32.700000000000003</v>
      </c>
    </row>
    <row r="250" spans="1:43" x14ac:dyDescent="0.25">
      <c r="A250" t="s">
        <v>1047</v>
      </c>
      <c r="B250" t="s">
        <v>1217</v>
      </c>
      <c r="C250" t="s">
        <v>1386</v>
      </c>
      <c r="D250" t="s">
        <v>1385</v>
      </c>
      <c r="E250" t="s">
        <v>1387</v>
      </c>
      <c r="F250" s="1" t="str">
        <f t="shared" si="6"/>
        <v>33° 27' 44.3"</v>
      </c>
      <c r="G250" s="1" t="str">
        <f t="shared" si="7"/>
        <v>112° 51' 54.4"</v>
      </c>
      <c r="H250">
        <v>1069</v>
      </c>
      <c r="I250">
        <v>37195</v>
      </c>
      <c r="J250">
        <v>103.1</v>
      </c>
      <c r="K250" t="s">
        <v>38</v>
      </c>
      <c r="N250">
        <v>44546.579861111102</v>
      </c>
      <c r="O250">
        <v>94.1</v>
      </c>
      <c r="P250" t="s">
        <v>38</v>
      </c>
      <c r="S250">
        <v>9</v>
      </c>
      <c r="U250" t="s">
        <v>1216</v>
      </c>
      <c r="V250" t="s">
        <v>1046</v>
      </c>
      <c r="Y250" t="s">
        <v>30</v>
      </c>
      <c r="AF250" t="s">
        <v>30</v>
      </c>
      <c r="AK250">
        <v>33</v>
      </c>
      <c r="AL250">
        <v>27</v>
      </c>
      <c r="AM250">
        <v>44.3</v>
      </c>
      <c r="AO250">
        <v>112</v>
      </c>
      <c r="AP250">
        <v>51</v>
      </c>
      <c r="AQ250">
        <v>54.4</v>
      </c>
    </row>
    <row r="251" spans="1:43" x14ac:dyDescent="0.25">
      <c r="A251" t="s">
        <v>1047</v>
      </c>
      <c r="B251" t="s">
        <v>1217</v>
      </c>
      <c r="C251" t="s">
        <v>1406</v>
      </c>
      <c r="D251" t="s">
        <v>1405</v>
      </c>
      <c r="E251" t="s">
        <v>1407</v>
      </c>
      <c r="F251" s="1" t="str">
        <f t="shared" si="6"/>
        <v>33° 28' 58.3"</v>
      </c>
      <c r="G251" s="1" t="str">
        <f t="shared" si="7"/>
        <v>112° 47' 6.6"</v>
      </c>
      <c r="H251">
        <v>1125</v>
      </c>
      <c r="I251">
        <v>37197</v>
      </c>
      <c r="J251">
        <v>144.1</v>
      </c>
      <c r="K251" t="s">
        <v>38</v>
      </c>
      <c r="N251">
        <v>44551.470138888901</v>
      </c>
      <c r="O251">
        <v>146</v>
      </c>
      <c r="P251" t="s">
        <v>38</v>
      </c>
      <c r="S251">
        <v>-1.9</v>
      </c>
      <c r="U251" t="s">
        <v>1216</v>
      </c>
      <c r="V251" t="s">
        <v>1046</v>
      </c>
      <c r="Y251" t="s">
        <v>30</v>
      </c>
      <c r="AF251" t="s">
        <v>30</v>
      </c>
      <c r="AK251">
        <v>33</v>
      </c>
      <c r="AL251">
        <v>28</v>
      </c>
      <c r="AM251">
        <v>58.3</v>
      </c>
      <c r="AO251">
        <v>112</v>
      </c>
      <c r="AP251">
        <v>47</v>
      </c>
      <c r="AQ251">
        <v>6.6</v>
      </c>
    </row>
    <row r="252" spans="1:43" x14ac:dyDescent="0.25">
      <c r="A252" t="s">
        <v>1047</v>
      </c>
      <c r="B252" t="s">
        <v>1217</v>
      </c>
      <c r="C252" t="s">
        <v>1415</v>
      </c>
      <c r="D252" t="s">
        <v>1414</v>
      </c>
      <c r="E252" t="s">
        <v>1416</v>
      </c>
      <c r="F252" s="1" t="str">
        <f t="shared" si="6"/>
        <v>33° 29' 33.4"</v>
      </c>
      <c r="G252" s="1" t="str">
        <f t="shared" si="7"/>
        <v>112° 43' 25.3"</v>
      </c>
      <c r="H252">
        <v>1149</v>
      </c>
      <c r="I252">
        <v>37197</v>
      </c>
      <c r="J252">
        <v>150.69999999999999</v>
      </c>
      <c r="K252" t="s">
        <v>38</v>
      </c>
      <c r="N252">
        <v>44547.591666666704</v>
      </c>
      <c r="O252">
        <v>152.5</v>
      </c>
      <c r="P252" t="s">
        <v>38</v>
      </c>
      <c r="S252">
        <v>-1.8</v>
      </c>
      <c r="U252" t="s">
        <v>1216</v>
      </c>
      <c r="V252" t="s">
        <v>1046</v>
      </c>
      <c r="Y252" t="s">
        <v>30</v>
      </c>
      <c r="AF252" t="s">
        <v>30</v>
      </c>
      <c r="AK252">
        <v>33</v>
      </c>
      <c r="AL252">
        <v>29</v>
      </c>
      <c r="AM252">
        <v>33.4</v>
      </c>
      <c r="AO252">
        <v>112</v>
      </c>
      <c r="AP252">
        <v>43</v>
      </c>
      <c r="AQ252">
        <v>25.3</v>
      </c>
    </row>
    <row r="253" spans="1:43" x14ac:dyDescent="0.25">
      <c r="A253" t="s">
        <v>1047</v>
      </c>
      <c r="B253" t="s">
        <v>1217</v>
      </c>
      <c r="C253" t="s">
        <v>1421</v>
      </c>
      <c r="D253" t="s">
        <v>1420</v>
      </c>
      <c r="E253" t="s">
        <v>1422</v>
      </c>
      <c r="F253" s="1" t="str">
        <f t="shared" si="6"/>
        <v>33° 31' 45.6"</v>
      </c>
      <c r="G253" s="1" t="str">
        <f t="shared" si="7"/>
        <v>112° 56' 8.8"</v>
      </c>
      <c r="H253">
        <v>1194</v>
      </c>
      <c r="I253">
        <v>37195</v>
      </c>
      <c r="J253">
        <v>331.2</v>
      </c>
      <c r="K253" t="s">
        <v>38</v>
      </c>
      <c r="N253">
        <v>44551</v>
      </c>
      <c r="O253">
        <v>176</v>
      </c>
      <c r="P253" t="s">
        <v>38</v>
      </c>
      <c r="S253">
        <v>155.19999999999999</v>
      </c>
      <c r="U253" t="s">
        <v>1216</v>
      </c>
      <c r="V253" t="s">
        <v>1046</v>
      </c>
      <c r="Y253" t="s">
        <v>30</v>
      </c>
      <c r="AF253" t="s">
        <v>30</v>
      </c>
      <c r="AK253">
        <v>33</v>
      </c>
      <c r="AL253">
        <v>31</v>
      </c>
      <c r="AM253">
        <v>45.6</v>
      </c>
      <c r="AO253">
        <v>112</v>
      </c>
      <c r="AP253">
        <v>56</v>
      </c>
      <c r="AQ253">
        <v>8.8000000000000007</v>
      </c>
    </row>
    <row r="254" spans="1:43" x14ac:dyDescent="0.25">
      <c r="A254" t="s">
        <v>1047</v>
      </c>
      <c r="B254" t="s">
        <v>1217</v>
      </c>
      <c r="C254" t="s">
        <v>1427</v>
      </c>
      <c r="D254" t="s">
        <v>1426</v>
      </c>
      <c r="E254" t="s">
        <v>1428</v>
      </c>
      <c r="F254" s="1" t="str">
        <f t="shared" si="6"/>
        <v>33° 32' 16.4"</v>
      </c>
      <c r="G254" s="1" t="str">
        <f t="shared" si="7"/>
        <v>112° 47' 57"</v>
      </c>
      <c r="H254">
        <v>1232</v>
      </c>
      <c r="I254">
        <v>37197</v>
      </c>
      <c r="J254">
        <v>286.5</v>
      </c>
      <c r="K254" t="s">
        <v>38</v>
      </c>
      <c r="N254">
        <v>44547.566666666702</v>
      </c>
      <c r="O254">
        <v>247.8</v>
      </c>
      <c r="P254" t="s">
        <v>38</v>
      </c>
      <c r="S254">
        <v>38.700000000000003</v>
      </c>
      <c r="U254" t="s">
        <v>1216</v>
      </c>
      <c r="V254" t="s">
        <v>1046</v>
      </c>
      <c r="Y254" t="s">
        <v>30</v>
      </c>
      <c r="AF254" t="s">
        <v>30</v>
      </c>
      <c r="AK254">
        <v>33</v>
      </c>
      <c r="AL254">
        <v>32</v>
      </c>
      <c r="AM254">
        <v>16.399999999999999</v>
      </c>
      <c r="AO254">
        <v>112</v>
      </c>
      <c r="AP254">
        <v>47</v>
      </c>
      <c r="AQ254">
        <v>57</v>
      </c>
    </row>
    <row r="255" spans="1:43" x14ac:dyDescent="0.25">
      <c r="A255" t="s">
        <v>1047</v>
      </c>
      <c r="B255" t="s">
        <v>1217</v>
      </c>
      <c r="C255" t="s">
        <v>1438</v>
      </c>
      <c r="D255" t="s">
        <v>1437</v>
      </c>
      <c r="E255" t="s">
        <v>1439</v>
      </c>
      <c r="F255" s="1" t="str">
        <f t="shared" si="6"/>
        <v>33° 30' 28.7"</v>
      </c>
      <c r="G255" s="1" t="str">
        <f t="shared" si="7"/>
        <v>112° 52' 51.9"</v>
      </c>
      <c r="H255">
        <v>1133</v>
      </c>
      <c r="I255">
        <v>37195</v>
      </c>
      <c r="J255">
        <v>242.5</v>
      </c>
      <c r="K255" t="s">
        <v>38</v>
      </c>
      <c r="N255">
        <v>44551.5222222222</v>
      </c>
      <c r="O255">
        <v>160</v>
      </c>
      <c r="P255" t="s">
        <v>38</v>
      </c>
      <c r="S255">
        <v>82.5</v>
      </c>
      <c r="U255" t="s">
        <v>1216</v>
      </c>
      <c r="V255" t="s">
        <v>1046</v>
      </c>
      <c r="Y255" t="s">
        <v>30</v>
      </c>
      <c r="AF255" t="s">
        <v>30</v>
      </c>
      <c r="AK255">
        <v>33</v>
      </c>
      <c r="AL255">
        <v>30</v>
      </c>
      <c r="AM255">
        <v>28.7</v>
      </c>
      <c r="AO255">
        <v>112</v>
      </c>
      <c r="AP255">
        <v>52</v>
      </c>
      <c r="AQ255">
        <v>51.9</v>
      </c>
    </row>
    <row r="256" spans="1:43" x14ac:dyDescent="0.25">
      <c r="A256" t="s">
        <v>1047</v>
      </c>
      <c r="B256" t="s">
        <v>1217</v>
      </c>
      <c r="C256" t="s">
        <v>1498</v>
      </c>
      <c r="D256" t="s">
        <v>1497</v>
      </c>
      <c r="E256" t="s">
        <v>1499</v>
      </c>
      <c r="F256" s="1" t="str">
        <f t="shared" si="6"/>
        <v>33° 37' 23.6"</v>
      </c>
      <c r="G256" s="1" t="str">
        <f t="shared" si="7"/>
        <v>112° 42' 36.9"</v>
      </c>
      <c r="H256">
        <v>1402</v>
      </c>
      <c r="I256">
        <v>37194</v>
      </c>
      <c r="J256">
        <v>194</v>
      </c>
      <c r="K256" t="s">
        <v>38</v>
      </c>
      <c r="N256">
        <v>44567.690972222197</v>
      </c>
      <c r="O256">
        <v>184.4</v>
      </c>
      <c r="P256" t="s">
        <v>38</v>
      </c>
      <c r="S256">
        <v>9.6</v>
      </c>
      <c r="U256" t="s">
        <v>1216</v>
      </c>
      <c r="V256" t="s">
        <v>1046</v>
      </c>
      <c r="Y256" t="s">
        <v>30</v>
      </c>
      <c r="AF256" t="s">
        <v>30</v>
      </c>
      <c r="AK256">
        <v>33</v>
      </c>
      <c r="AL256">
        <v>37</v>
      </c>
      <c r="AM256">
        <v>23.6</v>
      </c>
      <c r="AO256">
        <v>112</v>
      </c>
      <c r="AP256">
        <v>42</v>
      </c>
      <c r="AQ256">
        <v>36.9</v>
      </c>
    </row>
    <row r="257" spans="1:43" x14ac:dyDescent="0.25">
      <c r="A257" t="s">
        <v>1047</v>
      </c>
      <c r="B257" t="s">
        <v>1217</v>
      </c>
      <c r="C257" t="s">
        <v>1504</v>
      </c>
      <c r="D257" t="s">
        <v>1503</v>
      </c>
      <c r="E257" t="s">
        <v>1505</v>
      </c>
      <c r="F257" s="1" t="str">
        <f t="shared" si="6"/>
        <v>33° 40' 49.3"</v>
      </c>
      <c r="G257" s="1" t="str">
        <f t="shared" si="7"/>
        <v>112° 42' 21.4"</v>
      </c>
      <c r="H257">
        <v>1415</v>
      </c>
      <c r="I257">
        <v>37194</v>
      </c>
      <c r="J257">
        <v>174.9</v>
      </c>
      <c r="K257" t="s">
        <v>38</v>
      </c>
      <c r="N257">
        <v>44557.606249999997</v>
      </c>
      <c r="O257">
        <v>171.1</v>
      </c>
      <c r="P257" t="s">
        <v>38</v>
      </c>
      <c r="S257">
        <v>3.8</v>
      </c>
      <c r="U257" t="s">
        <v>1216</v>
      </c>
      <c r="V257" t="s">
        <v>1046</v>
      </c>
      <c r="Y257" t="s">
        <v>30</v>
      </c>
      <c r="AF257" t="s">
        <v>30</v>
      </c>
      <c r="AK257">
        <v>33</v>
      </c>
      <c r="AL257">
        <v>40</v>
      </c>
      <c r="AM257">
        <v>49.3</v>
      </c>
      <c r="AO257">
        <v>112</v>
      </c>
      <c r="AP257">
        <v>42</v>
      </c>
      <c r="AQ257">
        <v>21.4</v>
      </c>
    </row>
    <row r="258" spans="1:43" x14ac:dyDescent="0.25">
      <c r="A258" t="s">
        <v>1047</v>
      </c>
      <c r="B258" t="s">
        <v>1217</v>
      </c>
      <c r="C258" t="s">
        <v>1507</v>
      </c>
      <c r="D258" t="s">
        <v>1506</v>
      </c>
      <c r="E258" t="s">
        <v>1508</v>
      </c>
      <c r="F258" s="1" t="str">
        <f t="shared" ref="F258:F321" si="8">CONCATENATE(AK258,"° ",AL258,"' ",AM258,"""")</f>
        <v>33° 40' 55.9"</v>
      </c>
      <c r="G258" s="1" t="str">
        <f t="shared" ref="G258:G321" si="9">CONCATENATE(AO258,"° ",AP258,"' ",AQ258,"""")</f>
        <v>112° 44' 47.7"</v>
      </c>
      <c r="H258">
        <v>1530</v>
      </c>
      <c r="I258">
        <v>37194</v>
      </c>
      <c r="J258">
        <v>288.10000000000002</v>
      </c>
      <c r="K258" t="s">
        <v>38</v>
      </c>
      <c r="N258">
        <v>44559.560416666704</v>
      </c>
      <c r="O258">
        <v>282.8</v>
      </c>
      <c r="P258" t="s">
        <v>38</v>
      </c>
      <c r="S258">
        <v>5.3</v>
      </c>
      <c r="U258" t="s">
        <v>1216</v>
      </c>
      <c r="V258" t="s">
        <v>1046</v>
      </c>
      <c r="Y258" t="s">
        <v>30</v>
      </c>
      <c r="AF258" t="s">
        <v>30</v>
      </c>
      <c r="AK258">
        <v>33</v>
      </c>
      <c r="AL258">
        <v>40</v>
      </c>
      <c r="AM258">
        <v>55.9</v>
      </c>
      <c r="AO258">
        <v>112</v>
      </c>
      <c r="AP258">
        <v>44</v>
      </c>
      <c r="AQ258">
        <v>47.7</v>
      </c>
    </row>
    <row r="259" spans="1:43" x14ac:dyDescent="0.25">
      <c r="A259" t="s">
        <v>1047</v>
      </c>
      <c r="B259" t="s">
        <v>1217</v>
      </c>
      <c r="C259" t="s">
        <v>1510</v>
      </c>
      <c r="D259" t="s">
        <v>1509</v>
      </c>
      <c r="F259" s="1" t="str">
        <f t="shared" si="8"/>
        <v>33° 41' 10.4"</v>
      </c>
      <c r="G259" s="1" t="str">
        <f t="shared" si="9"/>
        <v>112° 37' 15"</v>
      </c>
      <c r="H259">
        <v>1570</v>
      </c>
      <c r="I259">
        <v>37193</v>
      </c>
      <c r="J259">
        <v>326.60000000000002</v>
      </c>
      <c r="K259" t="s">
        <v>38</v>
      </c>
      <c r="N259">
        <v>44557.568749999999</v>
      </c>
      <c r="O259">
        <v>337.8</v>
      </c>
      <c r="P259" t="s">
        <v>38</v>
      </c>
      <c r="S259">
        <v>-11.2</v>
      </c>
      <c r="U259" t="s">
        <v>1216</v>
      </c>
      <c r="V259" t="s">
        <v>1046</v>
      </c>
      <c r="Y259" t="s">
        <v>30</v>
      </c>
      <c r="AF259" t="s">
        <v>30</v>
      </c>
      <c r="AK259">
        <v>33</v>
      </c>
      <c r="AL259">
        <v>41</v>
      </c>
      <c r="AM259">
        <v>10.4</v>
      </c>
      <c r="AO259">
        <v>112</v>
      </c>
      <c r="AP259">
        <v>37</v>
      </c>
      <c r="AQ259">
        <v>15</v>
      </c>
    </row>
    <row r="260" spans="1:43" x14ac:dyDescent="0.25">
      <c r="A260" t="s">
        <v>1047</v>
      </c>
      <c r="B260" t="s">
        <v>1217</v>
      </c>
      <c r="C260" t="s">
        <v>1524</v>
      </c>
      <c r="D260" t="s">
        <v>1523</v>
      </c>
      <c r="E260" t="s">
        <v>1525</v>
      </c>
      <c r="F260" s="1" t="str">
        <f t="shared" si="8"/>
        <v>33° 45' 12.4"</v>
      </c>
      <c r="G260" s="1" t="str">
        <f t="shared" si="9"/>
        <v>112° 38' 6"</v>
      </c>
      <c r="H260">
        <v>1718</v>
      </c>
      <c r="I260">
        <v>37193</v>
      </c>
      <c r="J260">
        <v>414.9</v>
      </c>
      <c r="K260" t="s">
        <v>38</v>
      </c>
      <c r="N260">
        <v>44566.494444444397</v>
      </c>
      <c r="O260">
        <v>439.4</v>
      </c>
      <c r="P260" t="s">
        <v>38</v>
      </c>
      <c r="S260">
        <v>-24.5</v>
      </c>
      <c r="U260" t="s">
        <v>1216</v>
      </c>
      <c r="V260" t="s">
        <v>1046</v>
      </c>
      <c r="Y260" t="s">
        <v>30</v>
      </c>
      <c r="AF260" t="s">
        <v>30</v>
      </c>
      <c r="AK260">
        <v>33</v>
      </c>
      <c r="AL260">
        <v>45</v>
      </c>
      <c r="AM260">
        <v>12.4</v>
      </c>
      <c r="AO260">
        <v>112</v>
      </c>
      <c r="AP260">
        <v>38</v>
      </c>
      <c r="AQ260">
        <v>6</v>
      </c>
    </row>
    <row r="261" spans="1:43" x14ac:dyDescent="0.25">
      <c r="A261" t="s">
        <v>1047</v>
      </c>
      <c r="B261" t="s">
        <v>1217</v>
      </c>
      <c r="C261" t="s">
        <v>1527</v>
      </c>
      <c r="D261" t="s">
        <v>1526</v>
      </c>
      <c r="E261" t="s">
        <v>1528</v>
      </c>
      <c r="F261" s="1" t="str">
        <f t="shared" si="8"/>
        <v>33° 45' 14.4"</v>
      </c>
      <c r="G261" s="1" t="str">
        <f t="shared" si="9"/>
        <v>112° 42' 21.7"</v>
      </c>
      <c r="H261">
        <v>1700</v>
      </c>
      <c r="I261">
        <v>37193</v>
      </c>
      <c r="J261">
        <v>389.4</v>
      </c>
      <c r="K261" t="s">
        <v>38</v>
      </c>
      <c r="N261">
        <v>44566.469444444403</v>
      </c>
      <c r="O261">
        <v>413.7</v>
      </c>
      <c r="P261" t="s">
        <v>38</v>
      </c>
      <c r="S261">
        <v>-24.3</v>
      </c>
      <c r="U261" t="s">
        <v>1216</v>
      </c>
      <c r="V261" t="s">
        <v>1046</v>
      </c>
      <c r="Y261" t="s">
        <v>30</v>
      </c>
      <c r="AF261" t="s">
        <v>30</v>
      </c>
      <c r="AK261">
        <v>33</v>
      </c>
      <c r="AL261">
        <v>45</v>
      </c>
      <c r="AM261">
        <v>14.4</v>
      </c>
      <c r="AO261">
        <v>112</v>
      </c>
      <c r="AP261">
        <v>42</v>
      </c>
      <c r="AQ261">
        <v>21.7</v>
      </c>
    </row>
    <row r="262" spans="1:43" x14ac:dyDescent="0.25">
      <c r="A262" t="s">
        <v>1047</v>
      </c>
      <c r="B262" t="s">
        <v>1217</v>
      </c>
      <c r="C262" t="s">
        <v>1537</v>
      </c>
      <c r="D262" t="s">
        <v>1536</v>
      </c>
      <c r="E262" t="s">
        <v>1538</v>
      </c>
      <c r="F262" s="1" t="str">
        <f t="shared" si="8"/>
        <v>33° 46' 54.4"</v>
      </c>
      <c r="G262" s="1" t="str">
        <f t="shared" si="9"/>
        <v>112° 43' 31.8"</v>
      </c>
      <c r="H262">
        <v>1795</v>
      </c>
      <c r="I262">
        <v>37193</v>
      </c>
      <c r="J262">
        <v>487.6</v>
      </c>
      <c r="K262" t="s">
        <v>38</v>
      </c>
      <c r="N262">
        <v>44566.5625</v>
      </c>
      <c r="O262">
        <v>509.2</v>
      </c>
      <c r="P262" t="s">
        <v>38</v>
      </c>
      <c r="S262">
        <v>-21.6</v>
      </c>
      <c r="U262" t="s">
        <v>1216</v>
      </c>
      <c r="V262" t="s">
        <v>1046</v>
      </c>
      <c r="Y262" t="s">
        <v>30</v>
      </c>
      <c r="AF262" t="s">
        <v>30</v>
      </c>
      <c r="AK262">
        <v>33</v>
      </c>
      <c r="AL262">
        <v>46</v>
      </c>
      <c r="AM262">
        <v>54.4</v>
      </c>
      <c r="AO262">
        <v>112</v>
      </c>
      <c r="AP262">
        <v>43</v>
      </c>
      <c r="AQ262">
        <v>31.8</v>
      </c>
    </row>
    <row r="263" spans="1:43" x14ac:dyDescent="0.25">
      <c r="A263" t="s">
        <v>1047</v>
      </c>
      <c r="B263" t="s">
        <v>1217</v>
      </c>
      <c r="C263" t="s">
        <v>1540</v>
      </c>
      <c r="D263" t="s">
        <v>1539</v>
      </c>
      <c r="E263" t="s">
        <v>1541</v>
      </c>
      <c r="F263" s="1" t="str">
        <f t="shared" si="8"/>
        <v>33° 43' 1.2"</v>
      </c>
      <c r="G263" s="1" t="str">
        <f t="shared" si="9"/>
        <v>112° 52' 20.8"</v>
      </c>
      <c r="H263">
        <v>1700</v>
      </c>
      <c r="I263">
        <v>37194</v>
      </c>
      <c r="J263">
        <v>468</v>
      </c>
      <c r="K263" t="s">
        <v>38</v>
      </c>
      <c r="N263">
        <v>44559.604166666701</v>
      </c>
      <c r="O263">
        <v>462.7</v>
      </c>
      <c r="P263" t="s">
        <v>38</v>
      </c>
      <c r="S263">
        <v>5.3</v>
      </c>
      <c r="U263" t="s">
        <v>1216</v>
      </c>
      <c r="V263" t="s">
        <v>1046</v>
      </c>
      <c r="Y263" t="s">
        <v>30</v>
      </c>
      <c r="AF263" t="s">
        <v>30</v>
      </c>
      <c r="AK263">
        <v>33</v>
      </c>
      <c r="AL263">
        <v>43</v>
      </c>
      <c r="AM263">
        <v>1.2</v>
      </c>
      <c r="AO263">
        <v>112</v>
      </c>
      <c r="AP263">
        <v>52</v>
      </c>
      <c r="AQ263">
        <v>20.8</v>
      </c>
    </row>
    <row r="264" spans="1:43" x14ac:dyDescent="0.25">
      <c r="A264" t="s">
        <v>1047</v>
      </c>
      <c r="B264" t="s">
        <v>1217</v>
      </c>
      <c r="C264" t="s">
        <v>1580</v>
      </c>
      <c r="D264" t="s">
        <v>1579</v>
      </c>
      <c r="E264" t="s">
        <v>1581</v>
      </c>
      <c r="F264" s="1" t="str">
        <f t="shared" si="8"/>
        <v>33° 47' 1.9"</v>
      </c>
      <c r="G264" s="1" t="str">
        <f t="shared" si="9"/>
        <v>112° 52' 19"</v>
      </c>
      <c r="H264">
        <v>1916</v>
      </c>
      <c r="I264">
        <v>37194</v>
      </c>
      <c r="J264">
        <v>655.6</v>
      </c>
      <c r="K264" t="s">
        <v>38</v>
      </c>
      <c r="N264">
        <v>44566.604861111096</v>
      </c>
      <c r="O264">
        <v>656.2</v>
      </c>
      <c r="P264" t="s">
        <v>38</v>
      </c>
      <c r="S264">
        <v>-0.6</v>
      </c>
      <c r="U264" t="s">
        <v>1216</v>
      </c>
      <c r="V264" t="s">
        <v>1046</v>
      </c>
      <c r="Y264" t="s">
        <v>30</v>
      </c>
      <c r="AF264" t="s">
        <v>30</v>
      </c>
      <c r="AK264">
        <v>33</v>
      </c>
      <c r="AL264">
        <v>47</v>
      </c>
      <c r="AM264">
        <v>1.9</v>
      </c>
      <c r="AO264">
        <v>112</v>
      </c>
      <c r="AP264">
        <v>52</v>
      </c>
      <c r="AQ264">
        <v>19</v>
      </c>
    </row>
    <row r="265" spans="1:43" x14ac:dyDescent="0.25">
      <c r="A265" t="s">
        <v>1047</v>
      </c>
      <c r="B265" t="s">
        <v>1589</v>
      </c>
      <c r="C265" t="s">
        <v>1586</v>
      </c>
      <c r="D265" t="s">
        <v>1585</v>
      </c>
      <c r="E265" t="s">
        <v>1587</v>
      </c>
      <c r="F265" s="1" t="str">
        <f t="shared" si="8"/>
        <v>33° 47' 49.6"</v>
      </c>
      <c r="G265" s="1" t="str">
        <f t="shared" si="9"/>
        <v>112° 8' 24.1"</v>
      </c>
      <c r="H265">
        <v>1655</v>
      </c>
      <c r="I265">
        <v>37193</v>
      </c>
      <c r="J265">
        <v>282.60000000000002</v>
      </c>
      <c r="K265" t="s">
        <v>38</v>
      </c>
      <c r="N265">
        <v>44544.541666666701</v>
      </c>
      <c r="O265">
        <v>273.10000000000002</v>
      </c>
      <c r="P265" t="s">
        <v>38</v>
      </c>
      <c r="S265">
        <v>9.5</v>
      </c>
      <c r="U265" t="s">
        <v>1588</v>
      </c>
      <c r="V265" t="s">
        <v>1046</v>
      </c>
      <c r="Y265" t="s">
        <v>30</v>
      </c>
      <c r="AF265" t="s">
        <v>30</v>
      </c>
      <c r="AK265">
        <v>33</v>
      </c>
      <c r="AL265">
        <v>47</v>
      </c>
      <c r="AM265">
        <v>49.6</v>
      </c>
      <c r="AO265">
        <v>112</v>
      </c>
      <c r="AP265">
        <v>8</v>
      </c>
      <c r="AQ265">
        <v>24.1</v>
      </c>
    </row>
    <row r="266" spans="1:43" x14ac:dyDescent="0.25">
      <c r="A266" t="s">
        <v>1047</v>
      </c>
      <c r="B266" t="s">
        <v>1589</v>
      </c>
      <c r="C266" t="s">
        <v>1591</v>
      </c>
      <c r="D266" t="s">
        <v>1590</v>
      </c>
      <c r="E266" t="s">
        <v>1592</v>
      </c>
      <c r="F266" s="1" t="str">
        <f t="shared" si="8"/>
        <v>33° 47' 45.6"</v>
      </c>
      <c r="G266" s="1" t="str">
        <f t="shared" si="9"/>
        <v>112° 14' 25.5"</v>
      </c>
      <c r="H266">
        <v>1570</v>
      </c>
      <c r="I266">
        <v>37194</v>
      </c>
      <c r="J266">
        <v>213.8</v>
      </c>
      <c r="K266" t="s">
        <v>38</v>
      </c>
      <c r="N266">
        <v>44544.493055555598</v>
      </c>
      <c r="O266">
        <v>204.7</v>
      </c>
      <c r="P266" t="s">
        <v>38</v>
      </c>
      <c r="S266">
        <v>9.1</v>
      </c>
      <c r="U266" t="s">
        <v>1588</v>
      </c>
      <c r="V266" t="s">
        <v>1046</v>
      </c>
      <c r="Y266" t="s">
        <v>30</v>
      </c>
      <c r="AF266" t="s">
        <v>30</v>
      </c>
      <c r="AK266">
        <v>33</v>
      </c>
      <c r="AL266">
        <v>47</v>
      </c>
      <c r="AM266">
        <v>45.6</v>
      </c>
      <c r="AO266">
        <v>112</v>
      </c>
      <c r="AP266">
        <v>14</v>
      </c>
      <c r="AQ266">
        <v>25.5</v>
      </c>
    </row>
    <row r="267" spans="1:43" x14ac:dyDescent="0.25">
      <c r="A267" t="s">
        <v>1047</v>
      </c>
      <c r="B267" t="s">
        <v>1589</v>
      </c>
      <c r="C267" t="s">
        <v>1653</v>
      </c>
      <c r="D267" t="s">
        <v>1652</v>
      </c>
      <c r="E267" t="s">
        <v>1654</v>
      </c>
      <c r="F267" s="1" t="str">
        <f t="shared" si="8"/>
        <v>33° 56' 23.1"</v>
      </c>
      <c r="G267" s="1" t="str">
        <f t="shared" si="9"/>
        <v>112° 6' 37.3"</v>
      </c>
      <c r="H267">
        <v>2160</v>
      </c>
      <c r="I267">
        <v>37193</v>
      </c>
      <c r="J267">
        <v>49.2</v>
      </c>
      <c r="K267" t="s">
        <v>38</v>
      </c>
      <c r="N267">
        <v>44545.513888888898</v>
      </c>
      <c r="O267">
        <v>77.599999999999994</v>
      </c>
      <c r="P267" t="s">
        <v>31</v>
      </c>
      <c r="S267">
        <v>-28.4</v>
      </c>
      <c r="U267" t="s">
        <v>1588</v>
      </c>
      <c r="V267" t="s">
        <v>1046</v>
      </c>
      <c r="Y267" t="s">
        <v>30</v>
      </c>
      <c r="AF267" t="s">
        <v>30</v>
      </c>
      <c r="AK267">
        <v>33</v>
      </c>
      <c r="AL267">
        <v>56</v>
      </c>
      <c r="AM267">
        <v>23.1</v>
      </c>
      <c r="AO267">
        <v>112</v>
      </c>
      <c r="AP267">
        <v>6</v>
      </c>
      <c r="AQ267">
        <v>37.299999999999997</v>
      </c>
    </row>
    <row r="268" spans="1:43" x14ac:dyDescent="0.25">
      <c r="A268" t="s">
        <v>1047</v>
      </c>
      <c r="B268" t="s">
        <v>1048</v>
      </c>
      <c r="C268" t="s">
        <v>1043</v>
      </c>
      <c r="D268" t="s">
        <v>1042</v>
      </c>
      <c r="E268" t="s">
        <v>1044</v>
      </c>
      <c r="F268" s="1" t="str">
        <f t="shared" si="8"/>
        <v>33° 2' 37.6"</v>
      </c>
      <c r="G268" s="1" t="str">
        <f t="shared" si="9"/>
        <v>112° 15' 45.6"</v>
      </c>
      <c r="H268">
        <v>1338</v>
      </c>
      <c r="I268">
        <v>37203</v>
      </c>
      <c r="J268">
        <v>429.6</v>
      </c>
      <c r="K268" t="s">
        <v>38</v>
      </c>
      <c r="N268">
        <v>44543.663194444402</v>
      </c>
      <c r="O268">
        <v>442.7</v>
      </c>
      <c r="P268" t="s">
        <v>38</v>
      </c>
      <c r="S268">
        <v>-13.1</v>
      </c>
      <c r="U268" t="s">
        <v>1045</v>
      </c>
      <c r="V268" t="s">
        <v>1046</v>
      </c>
      <c r="Y268" t="s">
        <v>30</v>
      </c>
      <c r="AF268" t="s">
        <v>30</v>
      </c>
      <c r="AK268">
        <v>33</v>
      </c>
      <c r="AL268">
        <v>2</v>
      </c>
      <c r="AM268">
        <v>37.6</v>
      </c>
      <c r="AO268">
        <v>112</v>
      </c>
      <c r="AP268">
        <v>15</v>
      </c>
      <c r="AQ268">
        <v>45.6</v>
      </c>
    </row>
    <row r="269" spans="1:43" x14ac:dyDescent="0.25">
      <c r="A269" t="s">
        <v>1047</v>
      </c>
      <c r="B269" t="s">
        <v>1048</v>
      </c>
      <c r="C269" t="s">
        <v>1062</v>
      </c>
      <c r="D269" t="s">
        <v>1061</v>
      </c>
      <c r="E269" t="s">
        <v>1063</v>
      </c>
      <c r="F269" s="1" t="str">
        <f t="shared" si="8"/>
        <v>33° 1' 47"</v>
      </c>
      <c r="G269" s="1" t="str">
        <f t="shared" si="9"/>
        <v>112° 23' 2.2"</v>
      </c>
      <c r="H269">
        <v>1428</v>
      </c>
      <c r="I269">
        <v>37204</v>
      </c>
      <c r="J269">
        <v>568.79999999999995</v>
      </c>
      <c r="K269" t="s">
        <v>38</v>
      </c>
      <c r="N269">
        <v>44543.621527777803</v>
      </c>
      <c r="O269">
        <v>578.9</v>
      </c>
      <c r="P269" t="s">
        <v>38</v>
      </c>
      <c r="S269">
        <v>-10.1</v>
      </c>
      <c r="U269" t="s">
        <v>1045</v>
      </c>
      <c r="V269" t="s">
        <v>1046</v>
      </c>
      <c r="Y269" t="s">
        <v>30</v>
      </c>
      <c r="AF269" t="s">
        <v>30</v>
      </c>
      <c r="AK269">
        <v>33</v>
      </c>
      <c r="AL269">
        <v>1</v>
      </c>
      <c r="AM269">
        <v>47</v>
      </c>
      <c r="AO269">
        <v>112</v>
      </c>
      <c r="AP269">
        <v>23</v>
      </c>
      <c r="AQ269">
        <v>2.2000000000000002</v>
      </c>
    </row>
    <row r="270" spans="1:43" x14ac:dyDescent="0.25">
      <c r="A270" t="s">
        <v>1047</v>
      </c>
      <c r="B270" t="s">
        <v>1048</v>
      </c>
      <c r="C270" t="s">
        <v>1071</v>
      </c>
      <c r="D270" t="s">
        <v>1070</v>
      </c>
      <c r="E270" t="s">
        <v>1072</v>
      </c>
      <c r="F270" s="1" t="str">
        <f t="shared" si="8"/>
        <v>33° 4' 22.7"</v>
      </c>
      <c r="G270" s="1" t="str">
        <f t="shared" si="9"/>
        <v>112° 13' 44.3"</v>
      </c>
      <c r="H270">
        <v>1288</v>
      </c>
      <c r="I270">
        <v>37203</v>
      </c>
      <c r="J270">
        <v>382.5</v>
      </c>
      <c r="K270" t="s">
        <v>38</v>
      </c>
      <c r="N270">
        <v>44543.711805555598</v>
      </c>
      <c r="O270">
        <v>394.9</v>
      </c>
      <c r="P270" t="s">
        <v>38</v>
      </c>
      <c r="S270">
        <v>-12.4</v>
      </c>
      <c r="U270" t="s">
        <v>1045</v>
      </c>
      <c r="V270" t="s">
        <v>1046</v>
      </c>
      <c r="Y270" t="s">
        <v>30</v>
      </c>
      <c r="AF270" t="s">
        <v>30</v>
      </c>
      <c r="AK270">
        <v>33</v>
      </c>
      <c r="AL270">
        <v>4</v>
      </c>
      <c r="AM270">
        <v>22.7</v>
      </c>
      <c r="AO270">
        <v>112</v>
      </c>
      <c r="AP270">
        <v>13</v>
      </c>
      <c r="AQ270">
        <v>44.3</v>
      </c>
    </row>
    <row r="271" spans="1:43" x14ac:dyDescent="0.25">
      <c r="A271" t="s">
        <v>1047</v>
      </c>
      <c r="B271" t="s">
        <v>1048</v>
      </c>
      <c r="C271" t="s">
        <v>1084</v>
      </c>
      <c r="D271" t="s">
        <v>1083</v>
      </c>
      <c r="E271" t="s">
        <v>1085</v>
      </c>
      <c r="F271" s="1" t="str">
        <f t="shared" si="8"/>
        <v>33° 3' 22.9"</v>
      </c>
      <c r="G271" s="1" t="str">
        <f t="shared" si="9"/>
        <v>112° 14' 8.5"</v>
      </c>
      <c r="H271">
        <v>1308</v>
      </c>
      <c r="I271">
        <v>37203</v>
      </c>
      <c r="J271">
        <v>387.8</v>
      </c>
      <c r="K271" t="s">
        <v>38</v>
      </c>
      <c r="N271">
        <v>44543.673611111102</v>
      </c>
      <c r="O271">
        <v>401.4</v>
      </c>
      <c r="P271" t="s">
        <v>38</v>
      </c>
      <c r="S271">
        <v>-13.6</v>
      </c>
      <c r="U271" t="s">
        <v>1045</v>
      </c>
      <c r="V271" t="s">
        <v>1046</v>
      </c>
      <c r="Y271" t="s">
        <v>30</v>
      </c>
      <c r="AF271" t="s">
        <v>30</v>
      </c>
      <c r="AK271">
        <v>33</v>
      </c>
      <c r="AL271">
        <v>3</v>
      </c>
      <c r="AM271">
        <v>22.9</v>
      </c>
      <c r="AO271">
        <v>112</v>
      </c>
      <c r="AP271">
        <v>14</v>
      </c>
      <c r="AQ271">
        <v>8.5</v>
      </c>
    </row>
    <row r="272" spans="1:43" x14ac:dyDescent="0.25">
      <c r="A272" t="s">
        <v>1047</v>
      </c>
      <c r="B272" t="s">
        <v>1048</v>
      </c>
      <c r="C272" t="s">
        <v>1090</v>
      </c>
      <c r="D272" t="s">
        <v>1089</v>
      </c>
      <c r="E272" t="s">
        <v>1091</v>
      </c>
      <c r="F272" s="1" t="str">
        <f t="shared" si="8"/>
        <v>33° 3' 37.7"</v>
      </c>
      <c r="G272" s="1" t="str">
        <f t="shared" si="9"/>
        <v>112° 20' 1.8"</v>
      </c>
      <c r="H272">
        <v>1345</v>
      </c>
      <c r="I272">
        <v>37208</v>
      </c>
      <c r="J272">
        <v>489.6</v>
      </c>
      <c r="K272" t="s">
        <v>38</v>
      </c>
      <c r="N272">
        <v>44543.638888888898</v>
      </c>
      <c r="O272">
        <v>498.9</v>
      </c>
      <c r="P272" t="s">
        <v>38</v>
      </c>
      <c r="S272">
        <v>-9.3000000000000007</v>
      </c>
      <c r="U272" t="s">
        <v>1045</v>
      </c>
      <c r="V272" t="s">
        <v>1046</v>
      </c>
      <c r="Y272" t="s">
        <v>30</v>
      </c>
      <c r="AF272" t="s">
        <v>30</v>
      </c>
      <c r="AK272">
        <v>33</v>
      </c>
      <c r="AL272">
        <v>3</v>
      </c>
      <c r="AM272">
        <v>37.700000000000003</v>
      </c>
      <c r="AO272">
        <v>112</v>
      </c>
      <c r="AP272">
        <v>20</v>
      </c>
      <c r="AQ272">
        <v>1.8</v>
      </c>
    </row>
    <row r="273" spans="1:43" x14ac:dyDescent="0.25">
      <c r="A273" t="s">
        <v>1047</v>
      </c>
      <c r="B273" t="s">
        <v>1048</v>
      </c>
      <c r="C273" t="s">
        <v>1093</v>
      </c>
      <c r="D273" t="s">
        <v>1092</v>
      </c>
      <c r="E273" t="s">
        <v>1094</v>
      </c>
      <c r="F273" s="1" t="str">
        <f t="shared" si="8"/>
        <v>33° 7' 51.5"</v>
      </c>
      <c r="G273" s="1" t="str">
        <f t="shared" si="9"/>
        <v>112° 21' 26.8"</v>
      </c>
      <c r="H273">
        <v>1208</v>
      </c>
      <c r="I273">
        <v>37204</v>
      </c>
      <c r="J273">
        <v>374.7</v>
      </c>
      <c r="K273" t="s">
        <v>38</v>
      </c>
      <c r="N273">
        <v>44543.527777777803</v>
      </c>
      <c r="O273">
        <v>382.4</v>
      </c>
      <c r="P273" t="s">
        <v>38</v>
      </c>
      <c r="S273">
        <v>-7.7</v>
      </c>
      <c r="U273" t="s">
        <v>1045</v>
      </c>
      <c r="V273" t="s">
        <v>1046</v>
      </c>
      <c r="Y273" t="s">
        <v>30</v>
      </c>
      <c r="AF273" t="s">
        <v>30</v>
      </c>
      <c r="AK273">
        <v>33</v>
      </c>
      <c r="AL273">
        <v>7</v>
      </c>
      <c r="AM273">
        <v>51.5</v>
      </c>
      <c r="AO273">
        <v>112</v>
      </c>
      <c r="AP273">
        <v>21</v>
      </c>
      <c r="AQ273">
        <v>26.8</v>
      </c>
    </row>
    <row r="274" spans="1:43" x14ac:dyDescent="0.25">
      <c r="A274" t="s">
        <v>1047</v>
      </c>
      <c r="B274" t="s">
        <v>1048</v>
      </c>
      <c r="C274" t="s">
        <v>1115</v>
      </c>
      <c r="D274" t="s">
        <v>1114</v>
      </c>
      <c r="E274" t="s">
        <v>1116</v>
      </c>
      <c r="F274" s="1" t="str">
        <f t="shared" si="8"/>
        <v>33° 8' 43.3"</v>
      </c>
      <c r="G274" s="1" t="str">
        <f t="shared" si="9"/>
        <v>112° 21' 52.2"</v>
      </c>
      <c r="H274">
        <v>1182</v>
      </c>
      <c r="I274">
        <v>37204</v>
      </c>
      <c r="J274">
        <v>352.8</v>
      </c>
      <c r="K274" t="s">
        <v>38</v>
      </c>
      <c r="N274">
        <v>44543.517361111102</v>
      </c>
      <c r="O274">
        <v>358.7</v>
      </c>
      <c r="P274" t="s">
        <v>38</v>
      </c>
      <c r="S274">
        <v>-5.9</v>
      </c>
      <c r="U274" t="s">
        <v>1045</v>
      </c>
      <c r="V274" t="s">
        <v>1046</v>
      </c>
      <c r="Y274" t="s">
        <v>30</v>
      </c>
      <c r="AF274" t="s">
        <v>30</v>
      </c>
      <c r="AK274">
        <v>33</v>
      </c>
      <c r="AL274">
        <v>8</v>
      </c>
      <c r="AM274">
        <v>43.3</v>
      </c>
      <c r="AO274">
        <v>112</v>
      </c>
      <c r="AP274">
        <v>21</v>
      </c>
      <c r="AQ274">
        <v>52.2</v>
      </c>
    </row>
    <row r="275" spans="1:43" x14ac:dyDescent="0.25">
      <c r="A275" t="s">
        <v>1047</v>
      </c>
      <c r="B275" t="s">
        <v>1048</v>
      </c>
      <c r="C275" t="s">
        <v>1118</v>
      </c>
      <c r="D275" t="s">
        <v>1117</v>
      </c>
      <c r="E275" t="s">
        <v>1119</v>
      </c>
      <c r="F275" s="1" t="str">
        <f t="shared" si="8"/>
        <v>33° 8' 43"</v>
      </c>
      <c r="G275" s="1" t="str">
        <f t="shared" si="9"/>
        <v>112° 24' 0.9"</v>
      </c>
      <c r="H275">
        <v>1225</v>
      </c>
      <c r="I275">
        <v>37204</v>
      </c>
      <c r="J275">
        <v>399.3</v>
      </c>
      <c r="K275" t="s">
        <v>38</v>
      </c>
      <c r="N275">
        <v>44543.496527777803</v>
      </c>
      <c r="O275">
        <v>406.8</v>
      </c>
      <c r="P275" t="s">
        <v>38</v>
      </c>
      <c r="S275">
        <v>-7.5</v>
      </c>
      <c r="U275" t="s">
        <v>1045</v>
      </c>
      <c r="V275" t="s">
        <v>1046</v>
      </c>
      <c r="Y275" t="s">
        <v>30</v>
      </c>
      <c r="AF275" t="s">
        <v>30</v>
      </c>
      <c r="AK275">
        <v>33</v>
      </c>
      <c r="AL275">
        <v>8</v>
      </c>
      <c r="AM275">
        <v>43</v>
      </c>
      <c r="AO275">
        <v>112</v>
      </c>
      <c r="AP275">
        <v>24</v>
      </c>
      <c r="AQ275">
        <v>0.9</v>
      </c>
    </row>
    <row r="276" spans="1:43" x14ac:dyDescent="0.25">
      <c r="A276" t="s">
        <v>1047</v>
      </c>
      <c r="B276" t="s">
        <v>1048</v>
      </c>
      <c r="C276" t="s">
        <v>1124</v>
      </c>
      <c r="D276" t="s">
        <v>1123</v>
      </c>
      <c r="E276" t="s">
        <v>1125</v>
      </c>
      <c r="F276" s="1" t="str">
        <f t="shared" si="8"/>
        <v>33° 9' 34.6"</v>
      </c>
      <c r="G276" s="1" t="str">
        <f t="shared" si="9"/>
        <v>112° 17' 17.7"</v>
      </c>
      <c r="H276">
        <v>1293</v>
      </c>
      <c r="I276">
        <v>37204</v>
      </c>
      <c r="J276">
        <v>442.7</v>
      </c>
      <c r="K276" t="s">
        <v>38</v>
      </c>
      <c r="N276">
        <v>44543.572916666701</v>
      </c>
      <c r="O276">
        <v>452.7</v>
      </c>
      <c r="P276" t="s">
        <v>38</v>
      </c>
      <c r="S276">
        <v>-10</v>
      </c>
      <c r="U276" t="s">
        <v>1045</v>
      </c>
      <c r="V276" t="s">
        <v>1046</v>
      </c>
      <c r="Y276" t="s">
        <v>30</v>
      </c>
      <c r="AF276" t="s">
        <v>30</v>
      </c>
      <c r="AK276">
        <v>33</v>
      </c>
      <c r="AL276">
        <v>9</v>
      </c>
      <c r="AM276">
        <v>34.6</v>
      </c>
      <c r="AO276">
        <v>112</v>
      </c>
      <c r="AP276">
        <v>17</v>
      </c>
      <c r="AQ276">
        <v>17.7</v>
      </c>
    </row>
    <row r="277" spans="1:43" x14ac:dyDescent="0.25">
      <c r="A277" t="s">
        <v>1047</v>
      </c>
      <c r="B277" t="s">
        <v>1048</v>
      </c>
      <c r="C277" t="s">
        <v>1132</v>
      </c>
      <c r="D277" t="s">
        <v>1131</v>
      </c>
      <c r="F277" s="1" t="str">
        <f t="shared" si="8"/>
        <v>33° 5' 14.7"</v>
      </c>
      <c r="G277" s="1" t="str">
        <f t="shared" si="9"/>
        <v>112° 14' 41.6"</v>
      </c>
      <c r="H277">
        <v>1275</v>
      </c>
      <c r="I277">
        <v>37203</v>
      </c>
      <c r="J277">
        <v>402.7</v>
      </c>
      <c r="K277" t="s">
        <v>38</v>
      </c>
      <c r="N277">
        <v>44543.697916666701</v>
      </c>
      <c r="O277">
        <v>415.2</v>
      </c>
      <c r="P277" t="s">
        <v>38</v>
      </c>
      <c r="S277">
        <v>-12.5</v>
      </c>
      <c r="U277" t="s">
        <v>1045</v>
      </c>
      <c r="V277" t="s">
        <v>1046</v>
      </c>
      <c r="Y277" t="s">
        <v>30</v>
      </c>
      <c r="AF277" t="s">
        <v>30</v>
      </c>
      <c r="AK277">
        <v>33</v>
      </c>
      <c r="AL277">
        <v>5</v>
      </c>
      <c r="AM277">
        <v>14.7</v>
      </c>
      <c r="AO277">
        <v>112</v>
      </c>
      <c r="AP277">
        <v>14</v>
      </c>
      <c r="AQ277">
        <v>41.6</v>
      </c>
    </row>
    <row r="278" spans="1:43" x14ac:dyDescent="0.25">
      <c r="A278" t="s">
        <v>1047</v>
      </c>
      <c r="B278" t="s">
        <v>1048</v>
      </c>
      <c r="C278" t="s">
        <v>1140</v>
      </c>
      <c r="D278" t="s">
        <v>1139</v>
      </c>
      <c r="F278" s="1" t="str">
        <f t="shared" si="8"/>
        <v>33° 6' 59.4"</v>
      </c>
      <c r="G278" s="1" t="str">
        <f t="shared" si="9"/>
        <v>112° 18' 18.2"</v>
      </c>
      <c r="H278">
        <v>1214.4000000000001</v>
      </c>
      <c r="I278">
        <v>37203</v>
      </c>
      <c r="J278">
        <v>361.8</v>
      </c>
      <c r="K278" t="s">
        <v>38</v>
      </c>
      <c r="N278">
        <v>44543.59375</v>
      </c>
      <c r="O278">
        <v>372.4</v>
      </c>
      <c r="P278" t="s">
        <v>38</v>
      </c>
      <c r="S278">
        <v>-10.6</v>
      </c>
      <c r="U278" t="s">
        <v>1045</v>
      </c>
      <c r="V278" t="s">
        <v>1046</v>
      </c>
      <c r="Y278" t="s">
        <v>30</v>
      </c>
      <c r="AF278" t="s">
        <v>30</v>
      </c>
      <c r="AK278">
        <v>33</v>
      </c>
      <c r="AL278">
        <v>6</v>
      </c>
      <c r="AM278">
        <v>59.4</v>
      </c>
      <c r="AO278">
        <v>112</v>
      </c>
      <c r="AP278">
        <v>18</v>
      </c>
      <c r="AQ278">
        <v>18.2</v>
      </c>
    </row>
    <row r="279" spans="1:43" x14ac:dyDescent="0.25">
      <c r="A279" t="s">
        <v>1047</v>
      </c>
      <c r="B279" t="s">
        <v>1048</v>
      </c>
      <c r="C279" t="s">
        <v>1175</v>
      </c>
      <c r="D279" t="s">
        <v>1174</v>
      </c>
      <c r="F279" s="1" t="str">
        <f t="shared" si="8"/>
        <v>33° 10' 54"</v>
      </c>
      <c r="G279" s="1" t="str">
        <f t="shared" si="9"/>
        <v>112° 24' 0.6"</v>
      </c>
      <c r="H279">
        <v>1153</v>
      </c>
      <c r="I279">
        <v>37204</v>
      </c>
      <c r="J279">
        <v>337.8</v>
      </c>
      <c r="K279" t="s">
        <v>38</v>
      </c>
      <c r="N279">
        <v>44543.475694444402</v>
      </c>
      <c r="O279">
        <v>356.4</v>
      </c>
      <c r="P279" t="s">
        <v>38</v>
      </c>
      <c r="S279">
        <v>-18.600000000000001</v>
      </c>
      <c r="U279" t="s">
        <v>1045</v>
      </c>
      <c r="V279" t="s">
        <v>1046</v>
      </c>
      <c r="Y279" t="s">
        <v>30</v>
      </c>
      <c r="AF279" t="s">
        <v>30</v>
      </c>
      <c r="AK279">
        <v>33</v>
      </c>
      <c r="AL279">
        <v>10</v>
      </c>
      <c r="AM279">
        <v>54</v>
      </c>
      <c r="AO279">
        <v>112</v>
      </c>
      <c r="AP279">
        <v>24</v>
      </c>
      <c r="AQ279">
        <v>0.6</v>
      </c>
    </row>
    <row r="280" spans="1:43" x14ac:dyDescent="0.25">
      <c r="A280" t="s">
        <v>1047</v>
      </c>
      <c r="B280" t="s">
        <v>1048</v>
      </c>
      <c r="C280" t="s">
        <v>1177</v>
      </c>
      <c r="D280" t="s">
        <v>1176</v>
      </c>
      <c r="E280" t="s">
        <v>1178</v>
      </c>
      <c r="F280" s="1" t="str">
        <f t="shared" si="8"/>
        <v>33° 11' 15.2"</v>
      </c>
      <c r="G280" s="1" t="str">
        <f t="shared" si="9"/>
        <v>112° 18' 15.6"</v>
      </c>
      <c r="H280">
        <v>1272.3</v>
      </c>
      <c r="I280">
        <v>37204</v>
      </c>
      <c r="J280">
        <v>429.2</v>
      </c>
      <c r="K280" t="s">
        <v>38</v>
      </c>
      <c r="N280">
        <v>44543.555555555598</v>
      </c>
      <c r="O280">
        <v>439.1</v>
      </c>
      <c r="P280" t="s">
        <v>38</v>
      </c>
      <c r="S280">
        <v>-9.9</v>
      </c>
      <c r="U280" t="s">
        <v>1045</v>
      </c>
      <c r="V280" t="s">
        <v>1046</v>
      </c>
      <c r="Y280" t="s">
        <v>30</v>
      </c>
      <c r="AF280" t="s">
        <v>30</v>
      </c>
      <c r="AK280">
        <v>33</v>
      </c>
      <c r="AL280">
        <v>11</v>
      </c>
      <c r="AM280">
        <v>15.2</v>
      </c>
      <c r="AO280">
        <v>112</v>
      </c>
      <c r="AP280">
        <v>18</v>
      </c>
      <c r="AQ280">
        <v>15.6</v>
      </c>
    </row>
    <row r="281" spans="1:43" x14ac:dyDescent="0.25">
      <c r="A281" t="s">
        <v>1047</v>
      </c>
      <c r="B281" t="s">
        <v>1048</v>
      </c>
      <c r="C281" t="s">
        <v>1182</v>
      </c>
      <c r="D281" t="s">
        <v>1181</v>
      </c>
      <c r="E281" t="s">
        <v>1183</v>
      </c>
      <c r="F281" s="1" t="str">
        <f t="shared" si="8"/>
        <v>33° 12' 18"</v>
      </c>
      <c r="G281" s="1" t="str">
        <f t="shared" si="9"/>
        <v>112° 21' 57.7"</v>
      </c>
      <c r="H281">
        <v>1142</v>
      </c>
      <c r="I281">
        <v>37204</v>
      </c>
      <c r="J281">
        <v>283.60000000000002</v>
      </c>
      <c r="K281" t="s">
        <v>38</v>
      </c>
      <c r="N281">
        <v>44543.461805555598</v>
      </c>
      <c r="O281">
        <v>262.8</v>
      </c>
      <c r="P281" t="s">
        <v>38</v>
      </c>
      <c r="S281">
        <v>20.8</v>
      </c>
      <c r="U281" t="s">
        <v>1045</v>
      </c>
      <c r="V281" t="s">
        <v>1046</v>
      </c>
      <c r="Y281" t="s">
        <v>30</v>
      </c>
      <c r="AF281" t="s">
        <v>30</v>
      </c>
      <c r="AK281">
        <v>33</v>
      </c>
      <c r="AL281">
        <v>12</v>
      </c>
      <c r="AM281">
        <v>18</v>
      </c>
      <c r="AO281">
        <v>112</v>
      </c>
      <c r="AP281">
        <v>21</v>
      </c>
      <c r="AQ281">
        <v>57.7</v>
      </c>
    </row>
    <row r="282" spans="1:43" x14ac:dyDescent="0.25">
      <c r="A282" t="s">
        <v>1047</v>
      </c>
      <c r="B282" t="s">
        <v>1048</v>
      </c>
      <c r="C282" t="s">
        <v>1197</v>
      </c>
      <c r="D282" t="s">
        <v>1196</v>
      </c>
      <c r="E282" t="s">
        <v>1198</v>
      </c>
      <c r="F282" s="1" t="str">
        <f t="shared" si="8"/>
        <v>33° 13' 3.2"</v>
      </c>
      <c r="G282" s="1" t="str">
        <f t="shared" si="9"/>
        <v>112° 21' 26.6"</v>
      </c>
      <c r="H282">
        <v>1169</v>
      </c>
      <c r="I282">
        <v>37204</v>
      </c>
      <c r="J282">
        <v>364.6</v>
      </c>
      <c r="K282" t="s">
        <v>38</v>
      </c>
      <c r="N282">
        <v>44543.447916666701</v>
      </c>
      <c r="O282">
        <v>379.5</v>
      </c>
      <c r="P282" t="s">
        <v>38</v>
      </c>
      <c r="S282">
        <v>-14.9</v>
      </c>
      <c r="U282" t="s">
        <v>1045</v>
      </c>
      <c r="V282" t="s">
        <v>1046</v>
      </c>
      <c r="Y282" t="s">
        <v>30</v>
      </c>
      <c r="AF282" t="s">
        <v>30</v>
      </c>
      <c r="AK282">
        <v>33</v>
      </c>
      <c r="AL282">
        <v>13</v>
      </c>
      <c r="AM282">
        <v>3.2</v>
      </c>
      <c r="AO282">
        <v>112</v>
      </c>
      <c r="AP282">
        <v>21</v>
      </c>
      <c r="AQ282">
        <v>26.6</v>
      </c>
    </row>
    <row r="283" spans="1:43" x14ac:dyDescent="0.25">
      <c r="A283" t="s">
        <v>1047</v>
      </c>
      <c r="B283" t="s">
        <v>1048</v>
      </c>
      <c r="C283" t="s">
        <v>1206</v>
      </c>
      <c r="D283" t="s">
        <v>1205</v>
      </c>
      <c r="F283" s="1" t="str">
        <f t="shared" si="8"/>
        <v>33° 14' 39.2"</v>
      </c>
      <c r="G283" s="1" t="str">
        <f t="shared" si="9"/>
        <v>112° 22' 59.7"</v>
      </c>
      <c r="H283">
        <v>1130</v>
      </c>
      <c r="I283">
        <v>37195</v>
      </c>
      <c r="J283">
        <v>346.25</v>
      </c>
      <c r="K283" t="s">
        <v>38</v>
      </c>
      <c r="N283">
        <v>44537.579861111102</v>
      </c>
      <c r="O283">
        <v>364.1</v>
      </c>
      <c r="P283" t="s">
        <v>38</v>
      </c>
      <c r="S283">
        <v>-17.850000000000001</v>
      </c>
      <c r="U283" t="s">
        <v>1045</v>
      </c>
      <c r="V283" t="s">
        <v>1046</v>
      </c>
      <c r="Y283" t="s">
        <v>30</v>
      </c>
      <c r="AF283" t="s">
        <v>30</v>
      </c>
      <c r="AK283">
        <v>33</v>
      </c>
      <c r="AL283">
        <v>14</v>
      </c>
      <c r="AM283">
        <v>39.200000000000003</v>
      </c>
      <c r="AO283">
        <v>112</v>
      </c>
      <c r="AP283">
        <v>22</v>
      </c>
      <c r="AQ283">
        <v>59.7</v>
      </c>
    </row>
    <row r="284" spans="1:43" x14ac:dyDescent="0.25">
      <c r="A284" t="s">
        <v>1047</v>
      </c>
      <c r="B284" t="s">
        <v>1048</v>
      </c>
      <c r="C284" t="s">
        <v>1222</v>
      </c>
      <c r="D284" t="s">
        <v>1221</v>
      </c>
      <c r="E284" t="s">
        <v>1223</v>
      </c>
      <c r="F284" s="1" t="str">
        <f t="shared" si="8"/>
        <v>33° 15' 41.6"</v>
      </c>
      <c r="G284" s="1" t="str">
        <f t="shared" si="9"/>
        <v>112° 28' 39"</v>
      </c>
      <c r="H284">
        <v>1023</v>
      </c>
      <c r="I284">
        <v>37195</v>
      </c>
      <c r="J284">
        <v>316.3</v>
      </c>
      <c r="K284" t="s">
        <v>38</v>
      </c>
      <c r="N284">
        <v>44537.496527777803</v>
      </c>
      <c r="O284">
        <v>354.9</v>
      </c>
      <c r="P284" t="s">
        <v>38</v>
      </c>
      <c r="R284" t="s">
        <v>1224</v>
      </c>
      <c r="S284">
        <v>-38.6</v>
      </c>
      <c r="U284" t="s">
        <v>1045</v>
      </c>
      <c r="V284" t="s">
        <v>1046</v>
      </c>
      <c r="Y284" t="s">
        <v>30</v>
      </c>
      <c r="AF284" t="s">
        <v>30</v>
      </c>
      <c r="AK284">
        <v>33</v>
      </c>
      <c r="AL284">
        <v>15</v>
      </c>
      <c r="AM284">
        <v>41.6</v>
      </c>
      <c r="AO284">
        <v>112</v>
      </c>
      <c r="AP284">
        <v>28</v>
      </c>
      <c r="AQ284">
        <v>39</v>
      </c>
    </row>
    <row r="285" spans="1:43" x14ac:dyDescent="0.25">
      <c r="A285" t="s">
        <v>1047</v>
      </c>
      <c r="B285" t="s">
        <v>1261</v>
      </c>
      <c r="C285" t="s">
        <v>1258</v>
      </c>
      <c r="D285" t="s">
        <v>1257</v>
      </c>
      <c r="E285" t="s">
        <v>1259</v>
      </c>
      <c r="F285" s="1" t="str">
        <f t="shared" si="8"/>
        <v>33° 19' 4.9"</v>
      </c>
      <c r="G285" s="1" t="str">
        <f t="shared" si="9"/>
        <v>112° 37' 59.8"</v>
      </c>
      <c r="H285">
        <v>823</v>
      </c>
      <c r="I285">
        <v>37194</v>
      </c>
      <c r="J285">
        <v>25.2</v>
      </c>
      <c r="K285" t="s">
        <v>38</v>
      </c>
      <c r="N285">
        <v>44536.614583333299</v>
      </c>
      <c r="O285">
        <v>26.3</v>
      </c>
      <c r="P285" t="s">
        <v>31</v>
      </c>
      <c r="S285">
        <v>-1.1000000000000001</v>
      </c>
      <c r="U285" t="s">
        <v>1260</v>
      </c>
      <c r="V285" t="s">
        <v>1046</v>
      </c>
      <c r="Y285" t="s">
        <v>30</v>
      </c>
      <c r="AF285" t="s">
        <v>30</v>
      </c>
      <c r="AK285">
        <v>33</v>
      </c>
      <c r="AL285">
        <v>19</v>
      </c>
      <c r="AM285">
        <v>4.9000000000000004</v>
      </c>
      <c r="AO285">
        <v>112</v>
      </c>
      <c r="AP285">
        <v>37</v>
      </c>
      <c r="AQ285">
        <v>59.8</v>
      </c>
    </row>
    <row r="286" spans="1:43" x14ac:dyDescent="0.25">
      <c r="A286" t="s">
        <v>1047</v>
      </c>
      <c r="B286" t="s">
        <v>1261</v>
      </c>
      <c r="C286" t="s">
        <v>1274</v>
      </c>
      <c r="D286" t="s">
        <v>1273</v>
      </c>
      <c r="F286" s="1" t="str">
        <f t="shared" si="8"/>
        <v>33° 21' 8.73"</v>
      </c>
      <c r="G286" s="1" t="str">
        <f t="shared" si="9"/>
        <v>112° 35' 11.37"</v>
      </c>
      <c r="H286">
        <v>839.66</v>
      </c>
      <c r="I286">
        <v>37194</v>
      </c>
      <c r="J286">
        <v>16.25</v>
      </c>
      <c r="K286" t="s">
        <v>38</v>
      </c>
      <c r="N286">
        <v>44536.59375</v>
      </c>
      <c r="O286">
        <v>17.100000000000001</v>
      </c>
      <c r="P286" t="s">
        <v>31</v>
      </c>
      <c r="S286">
        <v>-0.85</v>
      </c>
      <c r="U286" t="s">
        <v>1260</v>
      </c>
      <c r="V286" t="s">
        <v>1046</v>
      </c>
      <c r="Y286" t="s">
        <v>30</v>
      </c>
      <c r="AF286" t="s">
        <v>30</v>
      </c>
      <c r="AK286">
        <v>33</v>
      </c>
      <c r="AL286">
        <v>21</v>
      </c>
      <c r="AM286">
        <v>8.73</v>
      </c>
      <c r="AO286">
        <v>112</v>
      </c>
      <c r="AP286">
        <v>35</v>
      </c>
      <c r="AQ286">
        <v>11.37</v>
      </c>
    </row>
    <row r="287" spans="1:43" x14ac:dyDescent="0.25">
      <c r="A287" t="s">
        <v>1047</v>
      </c>
      <c r="B287" t="s">
        <v>1261</v>
      </c>
      <c r="C287" t="s">
        <v>1287</v>
      </c>
      <c r="D287" t="s">
        <v>1286</v>
      </c>
      <c r="F287" s="1" t="str">
        <f t="shared" si="8"/>
        <v>33° 22' 38.79"</v>
      </c>
      <c r="G287" s="1" t="str">
        <f t="shared" si="9"/>
        <v>112° 38' 59.7"</v>
      </c>
      <c r="H287">
        <v>900</v>
      </c>
      <c r="I287">
        <v>37194</v>
      </c>
      <c r="J287">
        <v>56.15</v>
      </c>
      <c r="K287" t="s">
        <v>38</v>
      </c>
      <c r="N287">
        <v>44536.628472222197</v>
      </c>
      <c r="O287">
        <v>61.8</v>
      </c>
      <c r="P287" t="s">
        <v>38</v>
      </c>
      <c r="S287">
        <v>-5.65</v>
      </c>
      <c r="U287" t="s">
        <v>1260</v>
      </c>
      <c r="V287" t="s">
        <v>1046</v>
      </c>
      <c r="Y287" t="s">
        <v>30</v>
      </c>
      <c r="AF287" t="s">
        <v>30</v>
      </c>
      <c r="AK287">
        <v>33</v>
      </c>
      <c r="AL287">
        <v>22</v>
      </c>
      <c r="AM287">
        <v>38.79</v>
      </c>
      <c r="AO287">
        <v>112</v>
      </c>
      <c r="AP287">
        <v>38</v>
      </c>
      <c r="AQ287">
        <v>59.7</v>
      </c>
    </row>
    <row r="288" spans="1:43" x14ac:dyDescent="0.25">
      <c r="A288" t="s">
        <v>1047</v>
      </c>
      <c r="B288" t="s">
        <v>1261</v>
      </c>
      <c r="C288" t="s">
        <v>1295</v>
      </c>
      <c r="D288" t="s">
        <v>1294</v>
      </c>
      <c r="E288" t="s">
        <v>1296</v>
      </c>
      <c r="F288" s="1" t="str">
        <f t="shared" si="8"/>
        <v>33° 23' 5.3"</v>
      </c>
      <c r="G288" s="1" t="str">
        <f t="shared" si="9"/>
        <v>112° 42' 25"</v>
      </c>
      <c r="H288">
        <v>928</v>
      </c>
      <c r="I288">
        <v>37194</v>
      </c>
      <c r="J288">
        <v>79.75</v>
      </c>
      <c r="K288" t="s">
        <v>38</v>
      </c>
      <c r="N288">
        <v>44558.65625</v>
      </c>
      <c r="O288">
        <v>79.2</v>
      </c>
      <c r="P288" t="s">
        <v>38</v>
      </c>
      <c r="S288">
        <v>0.55000000000000004</v>
      </c>
      <c r="U288" t="s">
        <v>1260</v>
      </c>
      <c r="V288" t="s">
        <v>1046</v>
      </c>
      <c r="Y288" t="s">
        <v>30</v>
      </c>
      <c r="AF288" t="s">
        <v>30</v>
      </c>
      <c r="AK288">
        <v>33</v>
      </c>
      <c r="AL288">
        <v>23</v>
      </c>
      <c r="AM288">
        <v>5.3</v>
      </c>
      <c r="AO288">
        <v>112</v>
      </c>
      <c r="AP288">
        <v>42</v>
      </c>
      <c r="AQ288">
        <v>25</v>
      </c>
    </row>
    <row r="289" spans="1:43" x14ac:dyDescent="0.25">
      <c r="A289" t="s">
        <v>1047</v>
      </c>
      <c r="B289" t="s">
        <v>1261</v>
      </c>
      <c r="C289" t="s">
        <v>1307</v>
      </c>
      <c r="D289" t="s">
        <v>1306</v>
      </c>
      <c r="E289" t="s">
        <v>1308</v>
      </c>
      <c r="F289" s="1" t="str">
        <f t="shared" si="8"/>
        <v>33° 24' 49.59"</v>
      </c>
      <c r="G289" s="1" t="str">
        <f t="shared" si="9"/>
        <v>112° 33' 50.55"</v>
      </c>
      <c r="H289">
        <v>993.68</v>
      </c>
      <c r="I289">
        <v>37194</v>
      </c>
      <c r="J289">
        <v>138.5</v>
      </c>
      <c r="K289" t="s">
        <v>38</v>
      </c>
      <c r="N289">
        <v>44476.46875</v>
      </c>
      <c r="O289">
        <v>160.46</v>
      </c>
      <c r="P289" t="s">
        <v>107</v>
      </c>
      <c r="S289">
        <v>-21.96</v>
      </c>
      <c r="U289" t="s">
        <v>1260</v>
      </c>
      <c r="V289" t="s">
        <v>1046</v>
      </c>
      <c r="Y289" t="s">
        <v>30</v>
      </c>
      <c r="AF289" t="s">
        <v>30</v>
      </c>
      <c r="AK289">
        <v>33</v>
      </c>
      <c r="AL289">
        <v>24</v>
      </c>
      <c r="AM289">
        <v>49.59</v>
      </c>
      <c r="AO289">
        <v>112</v>
      </c>
      <c r="AP289">
        <v>33</v>
      </c>
      <c r="AQ289">
        <v>50.55</v>
      </c>
    </row>
    <row r="290" spans="1:43" x14ac:dyDescent="0.25">
      <c r="A290" t="s">
        <v>1047</v>
      </c>
      <c r="B290" t="s">
        <v>1261</v>
      </c>
      <c r="C290" t="s">
        <v>1310</v>
      </c>
      <c r="D290" t="s">
        <v>1309</v>
      </c>
      <c r="E290" t="s">
        <v>1311</v>
      </c>
      <c r="F290" s="1" t="str">
        <f t="shared" si="8"/>
        <v>33° 24' 56.03"</v>
      </c>
      <c r="G290" s="1" t="str">
        <f t="shared" si="9"/>
        <v>112° 3' 17.91"</v>
      </c>
      <c r="H290">
        <v>1081</v>
      </c>
      <c r="I290">
        <v>37195</v>
      </c>
      <c r="J290">
        <v>68.900000000000006</v>
      </c>
      <c r="K290" t="s">
        <v>38</v>
      </c>
      <c r="N290">
        <v>44545.604166666701</v>
      </c>
      <c r="O290">
        <v>90.2</v>
      </c>
      <c r="P290" t="s">
        <v>31</v>
      </c>
      <c r="S290">
        <v>-21.3</v>
      </c>
      <c r="U290" t="s">
        <v>1260</v>
      </c>
      <c r="V290" t="s">
        <v>1046</v>
      </c>
      <c r="Y290" t="s">
        <v>30</v>
      </c>
      <c r="AF290" t="s">
        <v>30</v>
      </c>
      <c r="AK290">
        <v>33</v>
      </c>
      <c r="AL290">
        <v>24</v>
      </c>
      <c r="AM290">
        <v>56.03</v>
      </c>
      <c r="AO290">
        <v>112</v>
      </c>
      <c r="AP290">
        <v>3</v>
      </c>
      <c r="AQ290">
        <v>17.91</v>
      </c>
    </row>
    <row r="291" spans="1:43" x14ac:dyDescent="0.25">
      <c r="A291" t="s">
        <v>1047</v>
      </c>
      <c r="B291" t="s">
        <v>1261</v>
      </c>
      <c r="C291" t="s">
        <v>1318</v>
      </c>
      <c r="D291" t="s">
        <v>1317</v>
      </c>
      <c r="E291" t="s">
        <v>1319</v>
      </c>
      <c r="F291" s="1" t="str">
        <f t="shared" si="8"/>
        <v>33° 24' 17"</v>
      </c>
      <c r="G291" s="1" t="str">
        <f t="shared" si="9"/>
        <v>112° 39' 1.5"</v>
      </c>
      <c r="H291">
        <v>988</v>
      </c>
      <c r="I291">
        <v>37194</v>
      </c>
      <c r="J291">
        <v>120.55</v>
      </c>
      <c r="K291" t="s">
        <v>38</v>
      </c>
      <c r="N291">
        <v>44536.642361111102</v>
      </c>
      <c r="O291">
        <v>132.5</v>
      </c>
      <c r="P291" t="s">
        <v>38</v>
      </c>
      <c r="S291">
        <v>-11.95</v>
      </c>
      <c r="U291" t="s">
        <v>1260</v>
      </c>
      <c r="V291" t="s">
        <v>1046</v>
      </c>
      <c r="Y291" t="s">
        <v>30</v>
      </c>
      <c r="AF291" t="s">
        <v>30</v>
      </c>
      <c r="AK291">
        <v>33</v>
      </c>
      <c r="AL291">
        <v>24</v>
      </c>
      <c r="AM291">
        <v>17</v>
      </c>
      <c r="AO291">
        <v>112</v>
      </c>
      <c r="AP291">
        <v>39</v>
      </c>
      <c r="AQ291">
        <v>1.5</v>
      </c>
    </row>
    <row r="292" spans="1:43" x14ac:dyDescent="0.25">
      <c r="A292" t="s">
        <v>1047</v>
      </c>
      <c r="B292" t="s">
        <v>1261</v>
      </c>
      <c r="C292" t="s">
        <v>1324</v>
      </c>
      <c r="D292" t="s">
        <v>1323</v>
      </c>
      <c r="E292" t="s">
        <v>1325</v>
      </c>
      <c r="F292" s="1" t="str">
        <f t="shared" si="8"/>
        <v>33° 24' 15.09"</v>
      </c>
      <c r="G292" s="1" t="str">
        <f t="shared" si="9"/>
        <v>112° 3' 9.89"</v>
      </c>
      <c r="H292">
        <v>1088</v>
      </c>
      <c r="I292">
        <v>37193</v>
      </c>
      <c r="J292">
        <v>81.599999999999994</v>
      </c>
      <c r="K292" t="s">
        <v>38</v>
      </c>
      <c r="N292">
        <v>44510.611111111102</v>
      </c>
      <c r="O292">
        <v>97</v>
      </c>
      <c r="P292" t="s">
        <v>38</v>
      </c>
      <c r="S292">
        <v>-15.4</v>
      </c>
      <c r="U292" t="s">
        <v>1260</v>
      </c>
      <c r="V292" t="s">
        <v>1046</v>
      </c>
      <c r="Y292" t="s">
        <v>30</v>
      </c>
      <c r="AF292" t="s">
        <v>30</v>
      </c>
      <c r="AK292">
        <v>33</v>
      </c>
      <c r="AL292">
        <v>24</v>
      </c>
      <c r="AM292">
        <v>15.09</v>
      </c>
      <c r="AO292">
        <v>112</v>
      </c>
      <c r="AP292">
        <v>3</v>
      </c>
      <c r="AQ292">
        <v>9.89</v>
      </c>
    </row>
    <row r="293" spans="1:43" x14ac:dyDescent="0.25">
      <c r="A293" t="s">
        <v>1047</v>
      </c>
      <c r="B293" t="s">
        <v>1261</v>
      </c>
      <c r="C293" t="s">
        <v>1327</v>
      </c>
      <c r="D293" t="s">
        <v>1326</v>
      </c>
      <c r="F293" s="1" t="str">
        <f t="shared" si="8"/>
        <v>33° 24' 23.3"</v>
      </c>
      <c r="G293" s="1" t="str">
        <f t="shared" si="9"/>
        <v>112° 17' 37.1"</v>
      </c>
      <c r="H293">
        <v>965</v>
      </c>
      <c r="I293">
        <v>37193</v>
      </c>
      <c r="J293">
        <v>34.200000000000003</v>
      </c>
      <c r="K293" t="s">
        <v>38</v>
      </c>
      <c r="N293">
        <v>44536.447916666701</v>
      </c>
      <c r="O293">
        <v>39.5</v>
      </c>
      <c r="P293" t="s">
        <v>38</v>
      </c>
      <c r="S293">
        <v>-5.3</v>
      </c>
      <c r="U293" t="s">
        <v>1260</v>
      </c>
      <c r="V293" t="s">
        <v>1046</v>
      </c>
      <c r="Y293" t="s">
        <v>30</v>
      </c>
      <c r="AF293" t="s">
        <v>30</v>
      </c>
      <c r="AK293">
        <v>33</v>
      </c>
      <c r="AL293">
        <v>24</v>
      </c>
      <c r="AM293">
        <v>23.3</v>
      </c>
      <c r="AO293">
        <v>112</v>
      </c>
      <c r="AP293">
        <v>17</v>
      </c>
      <c r="AQ293">
        <v>37.1</v>
      </c>
    </row>
    <row r="294" spans="1:43" x14ac:dyDescent="0.25">
      <c r="A294" t="s">
        <v>1047</v>
      </c>
      <c r="B294" t="s">
        <v>1261</v>
      </c>
      <c r="C294" t="s">
        <v>1332</v>
      </c>
      <c r="D294" t="s">
        <v>1331</v>
      </c>
      <c r="E294" t="s">
        <v>1333</v>
      </c>
      <c r="F294" s="1" t="str">
        <f t="shared" si="8"/>
        <v>33° 24' 46.2"</v>
      </c>
      <c r="G294" s="1" t="str">
        <f t="shared" si="9"/>
        <v>112° 36' 25.7"</v>
      </c>
      <c r="H294">
        <v>995</v>
      </c>
      <c r="I294">
        <v>37194</v>
      </c>
      <c r="J294">
        <v>130.4</v>
      </c>
      <c r="K294" t="s">
        <v>38</v>
      </c>
      <c r="N294">
        <v>44558.635416666701</v>
      </c>
      <c r="O294">
        <v>138.19999999999999</v>
      </c>
      <c r="P294" t="s">
        <v>38</v>
      </c>
      <c r="S294">
        <v>-7.8</v>
      </c>
      <c r="U294" t="s">
        <v>1260</v>
      </c>
      <c r="V294" t="s">
        <v>1046</v>
      </c>
      <c r="Y294" t="s">
        <v>30</v>
      </c>
      <c r="AF294" t="s">
        <v>30</v>
      </c>
      <c r="AK294">
        <v>33</v>
      </c>
      <c r="AL294">
        <v>24</v>
      </c>
      <c r="AM294">
        <v>46.2</v>
      </c>
      <c r="AO294">
        <v>112</v>
      </c>
      <c r="AP294">
        <v>36</v>
      </c>
      <c r="AQ294">
        <v>25.7</v>
      </c>
    </row>
    <row r="295" spans="1:43" x14ac:dyDescent="0.25">
      <c r="A295" t="s">
        <v>1047</v>
      </c>
      <c r="B295" t="s">
        <v>1261</v>
      </c>
      <c r="C295" t="s">
        <v>1347</v>
      </c>
      <c r="D295" t="s">
        <v>1346</v>
      </c>
      <c r="E295" t="s">
        <v>1348</v>
      </c>
      <c r="F295" s="1" t="str">
        <f t="shared" si="8"/>
        <v>33° 25' 32.12"</v>
      </c>
      <c r="G295" s="1" t="str">
        <f t="shared" si="9"/>
        <v>111° 58' 39.99"</v>
      </c>
      <c r="H295">
        <v>1130.44</v>
      </c>
      <c r="I295">
        <v>37195</v>
      </c>
      <c r="J295">
        <v>45.15</v>
      </c>
      <c r="K295" t="s">
        <v>31</v>
      </c>
      <c r="N295">
        <v>44540.46875</v>
      </c>
      <c r="O295">
        <v>36.299999999999997</v>
      </c>
      <c r="P295" t="s">
        <v>31</v>
      </c>
      <c r="S295">
        <v>8.85</v>
      </c>
      <c r="U295" t="s">
        <v>1260</v>
      </c>
      <c r="V295" t="s">
        <v>1046</v>
      </c>
      <c r="Y295" t="s">
        <v>30</v>
      </c>
      <c r="AF295" t="s">
        <v>30</v>
      </c>
      <c r="AK295">
        <v>33</v>
      </c>
      <c r="AL295">
        <v>25</v>
      </c>
      <c r="AM295">
        <v>32.119999999999997</v>
      </c>
      <c r="AO295">
        <v>111</v>
      </c>
      <c r="AP295">
        <v>58</v>
      </c>
      <c r="AQ295">
        <v>39.99</v>
      </c>
    </row>
    <row r="296" spans="1:43" x14ac:dyDescent="0.25">
      <c r="A296" t="s">
        <v>1047</v>
      </c>
      <c r="B296" t="s">
        <v>1261</v>
      </c>
      <c r="C296" t="s">
        <v>1356</v>
      </c>
      <c r="D296" t="s">
        <v>1355</v>
      </c>
      <c r="E296" t="s">
        <v>1357</v>
      </c>
      <c r="F296" s="1" t="str">
        <f t="shared" si="8"/>
        <v>33° 25' 59.4"</v>
      </c>
      <c r="G296" s="1" t="str">
        <f t="shared" si="9"/>
        <v>112° 5' 51.7"</v>
      </c>
      <c r="H296">
        <v>1058</v>
      </c>
      <c r="I296">
        <v>37195</v>
      </c>
      <c r="J296">
        <v>83</v>
      </c>
      <c r="K296" t="s">
        <v>38</v>
      </c>
      <c r="N296">
        <v>44558.484722222202</v>
      </c>
      <c r="O296">
        <v>97.1</v>
      </c>
      <c r="P296" t="s">
        <v>38</v>
      </c>
      <c r="S296">
        <v>-14.1</v>
      </c>
      <c r="U296" t="s">
        <v>1260</v>
      </c>
      <c r="V296" t="s">
        <v>1046</v>
      </c>
      <c r="Y296" t="s">
        <v>30</v>
      </c>
      <c r="AF296" t="s">
        <v>30</v>
      </c>
      <c r="AK296">
        <v>33</v>
      </c>
      <c r="AL296">
        <v>25</v>
      </c>
      <c r="AM296">
        <v>59.4</v>
      </c>
      <c r="AO296">
        <v>112</v>
      </c>
      <c r="AP296">
        <v>5</v>
      </c>
      <c r="AQ296">
        <v>51.7</v>
      </c>
    </row>
    <row r="297" spans="1:43" x14ac:dyDescent="0.25">
      <c r="A297" t="s">
        <v>1047</v>
      </c>
      <c r="B297" t="s">
        <v>1261</v>
      </c>
      <c r="C297" t="s">
        <v>1359</v>
      </c>
      <c r="D297" t="s">
        <v>1358</v>
      </c>
      <c r="E297" t="s">
        <v>1360</v>
      </c>
      <c r="F297" s="1" t="str">
        <f t="shared" si="8"/>
        <v>33° 26' 7.58"</v>
      </c>
      <c r="G297" s="1" t="str">
        <f t="shared" si="9"/>
        <v>112° 28' 40.22"</v>
      </c>
      <c r="H297">
        <v>988.37</v>
      </c>
      <c r="I297">
        <v>37193</v>
      </c>
      <c r="J297">
        <v>135.1</v>
      </c>
      <c r="K297" t="s">
        <v>38</v>
      </c>
      <c r="N297">
        <v>44536.548611111102</v>
      </c>
      <c r="O297">
        <v>155.30000000000001</v>
      </c>
      <c r="P297" t="s">
        <v>38</v>
      </c>
      <c r="S297">
        <v>-20.2</v>
      </c>
      <c r="U297" t="s">
        <v>1260</v>
      </c>
      <c r="V297" t="s">
        <v>1046</v>
      </c>
      <c r="Y297" t="s">
        <v>30</v>
      </c>
      <c r="AF297" t="s">
        <v>30</v>
      </c>
      <c r="AK297">
        <v>33</v>
      </c>
      <c r="AL297">
        <v>26</v>
      </c>
      <c r="AM297">
        <v>7.58</v>
      </c>
      <c r="AO297">
        <v>112</v>
      </c>
      <c r="AP297">
        <v>28</v>
      </c>
      <c r="AQ297">
        <v>40.22</v>
      </c>
    </row>
    <row r="298" spans="1:43" x14ac:dyDescent="0.25">
      <c r="A298" t="s">
        <v>1047</v>
      </c>
      <c r="B298" t="s">
        <v>1261</v>
      </c>
      <c r="C298" t="s">
        <v>1362</v>
      </c>
      <c r="D298" t="s">
        <v>1361</v>
      </c>
      <c r="E298" t="s">
        <v>1363</v>
      </c>
      <c r="F298" s="1" t="str">
        <f t="shared" si="8"/>
        <v>33° 28' 18.15"</v>
      </c>
      <c r="G298" s="1" t="str">
        <f t="shared" si="9"/>
        <v>112° 17' 22.15"</v>
      </c>
      <c r="H298">
        <v>1018</v>
      </c>
      <c r="I298">
        <v>37193</v>
      </c>
      <c r="J298">
        <v>132.19999999999999</v>
      </c>
      <c r="K298" t="s">
        <v>38</v>
      </c>
      <c r="N298">
        <v>44512.590277777803</v>
      </c>
      <c r="O298">
        <v>117.1</v>
      </c>
      <c r="P298" t="s">
        <v>38</v>
      </c>
      <c r="S298">
        <v>15.1</v>
      </c>
      <c r="U298" t="s">
        <v>1260</v>
      </c>
      <c r="V298" t="s">
        <v>1046</v>
      </c>
      <c r="Y298" t="s">
        <v>30</v>
      </c>
      <c r="AF298" t="s">
        <v>30</v>
      </c>
      <c r="AK298">
        <v>33</v>
      </c>
      <c r="AL298">
        <v>28</v>
      </c>
      <c r="AM298">
        <v>18.149999999999999</v>
      </c>
      <c r="AO298">
        <v>112</v>
      </c>
      <c r="AP298">
        <v>17</v>
      </c>
      <c r="AQ298">
        <v>22.15</v>
      </c>
    </row>
    <row r="299" spans="1:43" x14ac:dyDescent="0.25">
      <c r="A299" t="s">
        <v>1047</v>
      </c>
      <c r="B299" t="s">
        <v>1261</v>
      </c>
      <c r="C299" t="s">
        <v>1371</v>
      </c>
      <c r="D299" t="s">
        <v>1370</v>
      </c>
      <c r="E299" t="s">
        <v>1372</v>
      </c>
      <c r="F299" s="1" t="str">
        <f t="shared" si="8"/>
        <v>33° 26' 58.8"</v>
      </c>
      <c r="G299" s="1" t="str">
        <f t="shared" si="9"/>
        <v>112° 20' 26.15"</v>
      </c>
      <c r="H299">
        <v>982.22</v>
      </c>
      <c r="I299">
        <v>37194</v>
      </c>
      <c r="J299">
        <v>78.599999999999994</v>
      </c>
      <c r="K299" t="s">
        <v>38</v>
      </c>
      <c r="N299">
        <v>44558.586805555598</v>
      </c>
      <c r="O299">
        <v>81.400000000000006</v>
      </c>
      <c r="P299" t="s">
        <v>38</v>
      </c>
      <c r="S299">
        <v>-2.8</v>
      </c>
      <c r="U299" t="s">
        <v>1260</v>
      </c>
      <c r="V299" t="s">
        <v>1046</v>
      </c>
      <c r="Y299" t="s">
        <v>30</v>
      </c>
      <c r="AF299" t="s">
        <v>30</v>
      </c>
      <c r="AK299">
        <v>33</v>
      </c>
      <c r="AL299">
        <v>26</v>
      </c>
      <c r="AM299">
        <v>58.8</v>
      </c>
      <c r="AO299">
        <v>112</v>
      </c>
      <c r="AP299">
        <v>20</v>
      </c>
      <c r="AQ299">
        <v>26.15</v>
      </c>
    </row>
    <row r="300" spans="1:43" x14ac:dyDescent="0.25">
      <c r="A300" t="s">
        <v>1047</v>
      </c>
      <c r="B300" t="s">
        <v>1261</v>
      </c>
      <c r="C300" t="s">
        <v>1377</v>
      </c>
      <c r="D300" t="s">
        <v>1376</v>
      </c>
      <c r="E300" t="s">
        <v>1378</v>
      </c>
      <c r="F300" s="1" t="str">
        <f t="shared" si="8"/>
        <v>33° 27' 4.13"</v>
      </c>
      <c r="G300" s="1" t="str">
        <f t="shared" si="9"/>
        <v>112° 9' 14.72"</v>
      </c>
      <c r="H300">
        <v>1060.3</v>
      </c>
      <c r="I300">
        <v>37195</v>
      </c>
      <c r="J300">
        <v>116.4</v>
      </c>
      <c r="K300" t="s">
        <v>38</v>
      </c>
      <c r="N300">
        <v>44558.506944444402</v>
      </c>
      <c r="O300">
        <v>136.4</v>
      </c>
      <c r="P300" t="s">
        <v>38</v>
      </c>
      <c r="S300">
        <v>-20</v>
      </c>
      <c r="U300" t="s">
        <v>1260</v>
      </c>
      <c r="V300" t="s">
        <v>1046</v>
      </c>
      <c r="Y300" t="s">
        <v>30</v>
      </c>
      <c r="AF300" t="s">
        <v>30</v>
      </c>
      <c r="AK300">
        <v>33</v>
      </c>
      <c r="AL300">
        <v>27</v>
      </c>
      <c r="AM300">
        <v>4.13</v>
      </c>
      <c r="AO300">
        <v>112</v>
      </c>
      <c r="AP300">
        <v>9</v>
      </c>
      <c r="AQ300">
        <v>14.72</v>
      </c>
    </row>
    <row r="301" spans="1:43" x14ac:dyDescent="0.25">
      <c r="A301" t="s">
        <v>1047</v>
      </c>
      <c r="B301" t="s">
        <v>1261</v>
      </c>
      <c r="C301" t="s">
        <v>1380</v>
      </c>
      <c r="D301" t="s">
        <v>1379</v>
      </c>
      <c r="E301" t="s">
        <v>1381</v>
      </c>
      <c r="F301" s="1" t="str">
        <f t="shared" si="8"/>
        <v>33° 27' 5.3"</v>
      </c>
      <c r="G301" s="1" t="str">
        <f t="shared" si="9"/>
        <v>112° 13' 12.9"</v>
      </c>
      <c r="H301">
        <v>1033.6099999999999</v>
      </c>
      <c r="I301">
        <v>37195</v>
      </c>
      <c r="J301">
        <v>104</v>
      </c>
      <c r="K301" t="s">
        <v>38</v>
      </c>
      <c r="N301">
        <v>44558.520833333299</v>
      </c>
      <c r="O301">
        <v>119.3</v>
      </c>
      <c r="P301" t="s">
        <v>38</v>
      </c>
      <c r="S301">
        <v>-15.3</v>
      </c>
      <c r="U301" t="s">
        <v>1260</v>
      </c>
      <c r="V301" t="s">
        <v>1046</v>
      </c>
      <c r="Y301" t="s">
        <v>30</v>
      </c>
      <c r="AF301" t="s">
        <v>30</v>
      </c>
      <c r="AK301">
        <v>33</v>
      </c>
      <c r="AL301">
        <v>27</v>
      </c>
      <c r="AM301">
        <v>5.3</v>
      </c>
      <c r="AO301">
        <v>112</v>
      </c>
      <c r="AP301">
        <v>13</v>
      </c>
      <c r="AQ301">
        <v>12.9</v>
      </c>
    </row>
    <row r="302" spans="1:43" x14ac:dyDescent="0.25">
      <c r="A302" t="s">
        <v>1047</v>
      </c>
      <c r="B302" t="s">
        <v>1261</v>
      </c>
      <c r="C302" t="s">
        <v>1383</v>
      </c>
      <c r="D302" t="s">
        <v>1382</v>
      </c>
      <c r="E302" t="s">
        <v>1384</v>
      </c>
      <c r="F302" s="1" t="str">
        <f t="shared" si="8"/>
        <v>33° 27' 26.3"</v>
      </c>
      <c r="G302" s="1" t="str">
        <f t="shared" si="9"/>
        <v>112° 29' 41.2"</v>
      </c>
      <c r="H302">
        <v>1065</v>
      </c>
      <c r="I302">
        <v>37193</v>
      </c>
      <c r="J302">
        <v>214.1</v>
      </c>
      <c r="K302" t="s">
        <v>38</v>
      </c>
      <c r="N302">
        <v>44536.559027777803</v>
      </c>
      <c r="O302">
        <v>217.1</v>
      </c>
      <c r="P302" t="s">
        <v>38</v>
      </c>
      <c r="S302">
        <v>-3</v>
      </c>
      <c r="U302" t="s">
        <v>1260</v>
      </c>
      <c r="V302" t="s">
        <v>1046</v>
      </c>
      <c r="Y302" t="s">
        <v>30</v>
      </c>
      <c r="AF302" t="s">
        <v>30</v>
      </c>
      <c r="AK302">
        <v>33</v>
      </c>
      <c r="AL302">
        <v>27</v>
      </c>
      <c r="AM302">
        <v>26.3</v>
      </c>
      <c r="AO302">
        <v>112</v>
      </c>
      <c r="AP302">
        <v>29</v>
      </c>
      <c r="AQ302">
        <v>41.2</v>
      </c>
    </row>
    <row r="303" spans="1:43" x14ac:dyDescent="0.25">
      <c r="A303" t="s">
        <v>1047</v>
      </c>
      <c r="B303" t="s">
        <v>1261</v>
      </c>
      <c r="C303" t="s">
        <v>1397</v>
      </c>
      <c r="D303" t="s">
        <v>1396</v>
      </c>
      <c r="E303" t="s">
        <v>1398</v>
      </c>
      <c r="F303" s="1" t="str">
        <f t="shared" si="8"/>
        <v>33° 28' 37.57"</v>
      </c>
      <c r="G303" s="1" t="str">
        <f t="shared" si="9"/>
        <v>112° 1' 44.67"</v>
      </c>
      <c r="H303">
        <v>1132</v>
      </c>
      <c r="I303">
        <v>37190</v>
      </c>
      <c r="J303">
        <v>75.599999999999994</v>
      </c>
      <c r="K303" t="s">
        <v>38</v>
      </c>
      <c r="N303">
        <v>44515.652777777803</v>
      </c>
      <c r="O303">
        <v>88.1</v>
      </c>
      <c r="P303" t="s">
        <v>38</v>
      </c>
      <c r="S303">
        <v>-12.5</v>
      </c>
      <c r="U303" t="s">
        <v>1260</v>
      </c>
      <c r="V303" t="s">
        <v>1046</v>
      </c>
      <c r="Y303" t="s">
        <v>30</v>
      </c>
      <c r="AF303" t="s">
        <v>30</v>
      </c>
      <c r="AK303">
        <v>33</v>
      </c>
      <c r="AL303">
        <v>28</v>
      </c>
      <c r="AM303">
        <v>37.57</v>
      </c>
      <c r="AO303">
        <v>112</v>
      </c>
      <c r="AP303">
        <v>1</v>
      </c>
      <c r="AQ303">
        <v>44.67</v>
      </c>
    </row>
    <row r="304" spans="1:43" x14ac:dyDescent="0.25">
      <c r="A304" t="s">
        <v>1047</v>
      </c>
      <c r="B304" t="s">
        <v>1261</v>
      </c>
      <c r="C304" t="s">
        <v>1400</v>
      </c>
      <c r="D304" t="s">
        <v>1399</v>
      </c>
      <c r="E304" t="s">
        <v>1401</v>
      </c>
      <c r="F304" s="1" t="str">
        <f t="shared" si="8"/>
        <v>33° 28' 42.4"</v>
      </c>
      <c r="G304" s="1" t="str">
        <f t="shared" si="9"/>
        <v>112° 19' 12.7"</v>
      </c>
      <c r="H304">
        <v>997</v>
      </c>
      <c r="I304">
        <v>37196</v>
      </c>
      <c r="J304">
        <v>119.3</v>
      </c>
      <c r="K304" t="s">
        <v>38</v>
      </c>
      <c r="N304">
        <v>44543.371527777803</v>
      </c>
      <c r="O304">
        <v>127.8</v>
      </c>
      <c r="P304" t="s">
        <v>38</v>
      </c>
      <c r="S304">
        <v>-8.5</v>
      </c>
      <c r="U304" t="s">
        <v>1260</v>
      </c>
      <c r="V304" t="s">
        <v>1046</v>
      </c>
      <c r="Y304" t="s">
        <v>30</v>
      </c>
      <c r="AF304" t="s">
        <v>30</v>
      </c>
      <c r="AK304">
        <v>33</v>
      </c>
      <c r="AL304">
        <v>28</v>
      </c>
      <c r="AM304">
        <v>42.4</v>
      </c>
      <c r="AO304">
        <v>112</v>
      </c>
      <c r="AP304">
        <v>19</v>
      </c>
      <c r="AQ304">
        <v>12.7</v>
      </c>
    </row>
    <row r="305" spans="1:43" x14ac:dyDescent="0.25">
      <c r="A305" t="s">
        <v>1047</v>
      </c>
      <c r="B305" t="s">
        <v>1261</v>
      </c>
      <c r="C305" t="s">
        <v>1403</v>
      </c>
      <c r="D305" t="s">
        <v>1402</v>
      </c>
      <c r="E305" t="s">
        <v>1404</v>
      </c>
      <c r="F305" s="1" t="str">
        <f t="shared" si="8"/>
        <v>33° 28' 45.4"</v>
      </c>
      <c r="G305" s="1" t="str">
        <f t="shared" si="9"/>
        <v>112° 27' 38.1"</v>
      </c>
      <c r="H305">
        <v>1084</v>
      </c>
      <c r="I305">
        <v>37193</v>
      </c>
      <c r="J305">
        <v>248.3</v>
      </c>
      <c r="K305" t="s">
        <v>38</v>
      </c>
      <c r="N305">
        <v>44567.645833333299</v>
      </c>
      <c r="O305">
        <v>256.2</v>
      </c>
      <c r="P305" t="s">
        <v>38</v>
      </c>
      <c r="S305">
        <v>-7.9</v>
      </c>
      <c r="U305" t="s">
        <v>1260</v>
      </c>
      <c r="V305" t="s">
        <v>1046</v>
      </c>
      <c r="Y305" t="s">
        <v>30</v>
      </c>
      <c r="AF305" t="s">
        <v>30</v>
      </c>
      <c r="AK305">
        <v>33</v>
      </c>
      <c r="AL305">
        <v>28</v>
      </c>
      <c r="AM305">
        <v>45.4</v>
      </c>
      <c r="AO305">
        <v>112</v>
      </c>
      <c r="AP305">
        <v>27</v>
      </c>
      <c r="AQ305">
        <v>38.1</v>
      </c>
    </row>
    <row r="306" spans="1:43" x14ac:dyDescent="0.25">
      <c r="A306" t="s">
        <v>1047</v>
      </c>
      <c r="B306" t="s">
        <v>1261</v>
      </c>
      <c r="C306" t="s">
        <v>1409</v>
      </c>
      <c r="D306" t="s">
        <v>1408</v>
      </c>
      <c r="E306" t="s">
        <v>1410</v>
      </c>
      <c r="F306" s="1" t="str">
        <f t="shared" si="8"/>
        <v>33° 29' 13.3"</v>
      </c>
      <c r="G306" s="1" t="str">
        <f t="shared" si="9"/>
        <v>111° 57' 51.7"</v>
      </c>
      <c r="H306">
        <v>1241</v>
      </c>
      <c r="I306">
        <v>37195</v>
      </c>
      <c r="J306">
        <v>13.14</v>
      </c>
      <c r="K306" t="s">
        <v>31</v>
      </c>
      <c r="N306">
        <v>44540.454861111102</v>
      </c>
      <c r="O306">
        <v>27.6</v>
      </c>
      <c r="P306" t="s">
        <v>31</v>
      </c>
      <c r="S306">
        <v>-14.46</v>
      </c>
      <c r="U306" t="s">
        <v>1260</v>
      </c>
      <c r="V306" t="s">
        <v>1046</v>
      </c>
      <c r="Y306" t="s">
        <v>30</v>
      </c>
      <c r="AF306" t="s">
        <v>30</v>
      </c>
      <c r="AK306">
        <v>33</v>
      </c>
      <c r="AL306">
        <v>29</v>
      </c>
      <c r="AM306">
        <v>13.3</v>
      </c>
      <c r="AO306">
        <v>111</v>
      </c>
      <c r="AP306">
        <v>57</v>
      </c>
      <c r="AQ306">
        <v>51.7</v>
      </c>
    </row>
    <row r="307" spans="1:43" x14ac:dyDescent="0.25">
      <c r="A307" t="s">
        <v>1047</v>
      </c>
      <c r="B307" t="s">
        <v>1261</v>
      </c>
      <c r="C307" t="s">
        <v>1412</v>
      </c>
      <c r="D307" t="s">
        <v>1411</v>
      </c>
      <c r="E307" t="s">
        <v>1413</v>
      </c>
      <c r="F307" s="1" t="str">
        <f t="shared" si="8"/>
        <v>33° 29' 19.45"</v>
      </c>
      <c r="G307" s="1" t="str">
        <f t="shared" si="9"/>
        <v>112° 7' 39.04"</v>
      </c>
      <c r="H307">
        <v>1111.17</v>
      </c>
      <c r="I307">
        <v>37190</v>
      </c>
      <c r="J307">
        <v>144.69999999999999</v>
      </c>
      <c r="K307" t="s">
        <v>38</v>
      </c>
      <c r="N307">
        <v>44512.694444444402</v>
      </c>
      <c r="O307">
        <v>162.30000000000001</v>
      </c>
      <c r="P307" t="s">
        <v>38</v>
      </c>
      <c r="S307">
        <v>-17.600000000000001</v>
      </c>
      <c r="U307" t="s">
        <v>1260</v>
      </c>
      <c r="V307" t="s">
        <v>1046</v>
      </c>
      <c r="Y307" t="s">
        <v>30</v>
      </c>
      <c r="AF307" t="s">
        <v>30</v>
      </c>
      <c r="AK307">
        <v>33</v>
      </c>
      <c r="AL307">
        <v>29</v>
      </c>
      <c r="AM307">
        <v>19.45</v>
      </c>
      <c r="AO307">
        <v>112</v>
      </c>
      <c r="AP307">
        <v>7</v>
      </c>
      <c r="AQ307">
        <v>39.04</v>
      </c>
    </row>
    <row r="308" spans="1:43" x14ac:dyDescent="0.25">
      <c r="A308" t="s">
        <v>1047</v>
      </c>
      <c r="B308" t="s">
        <v>1261</v>
      </c>
      <c r="C308" t="s">
        <v>1418</v>
      </c>
      <c r="D308" t="s">
        <v>1417</v>
      </c>
      <c r="F308" s="1" t="str">
        <f t="shared" si="8"/>
        <v>33° 31' 37.96"</v>
      </c>
      <c r="G308" s="1" t="str">
        <f t="shared" si="9"/>
        <v>112° 3' 20.55"</v>
      </c>
      <c r="H308">
        <v>1181.75</v>
      </c>
      <c r="I308">
        <v>37365</v>
      </c>
      <c r="J308">
        <v>122.46</v>
      </c>
      <c r="K308" t="s">
        <v>38</v>
      </c>
      <c r="N308">
        <v>44712.472222222197</v>
      </c>
      <c r="O308">
        <v>131.4</v>
      </c>
      <c r="P308" t="s">
        <v>107</v>
      </c>
      <c r="R308" t="s">
        <v>1419</v>
      </c>
      <c r="S308">
        <v>-8.94</v>
      </c>
      <c r="U308" t="s">
        <v>1260</v>
      </c>
      <c r="V308" t="s">
        <v>1046</v>
      </c>
      <c r="Y308" t="s">
        <v>30</v>
      </c>
      <c r="AF308" t="s">
        <v>30</v>
      </c>
      <c r="AK308">
        <v>33</v>
      </c>
      <c r="AL308">
        <v>31</v>
      </c>
      <c r="AM308">
        <v>37.96</v>
      </c>
      <c r="AO308">
        <v>112</v>
      </c>
      <c r="AP308">
        <v>3</v>
      </c>
      <c r="AQ308">
        <v>20.55</v>
      </c>
    </row>
    <row r="309" spans="1:43" x14ac:dyDescent="0.25">
      <c r="A309" t="s">
        <v>1047</v>
      </c>
      <c r="B309" t="s">
        <v>1261</v>
      </c>
      <c r="C309" t="s">
        <v>1430</v>
      </c>
      <c r="D309" t="s">
        <v>1429</v>
      </c>
      <c r="E309" t="s">
        <v>1431</v>
      </c>
      <c r="F309" s="1" t="str">
        <f t="shared" si="8"/>
        <v>33° 32' 26.1"</v>
      </c>
      <c r="G309" s="1" t="str">
        <f t="shared" si="9"/>
        <v>112° 28' 8.9"</v>
      </c>
      <c r="H309">
        <v>1204</v>
      </c>
      <c r="I309">
        <v>37193</v>
      </c>
      <c r="J309">
        <v>367.1</v>
      </c>
      <c r="K309" t="s">
        <v>38</v>
      </c>
      <c r="N309">
        <v>44567.638888888898</v>
      </c>
      <c r="O309">
        <v>337</v>
      </c>
      <c r="P309" t="s">
        <v>38</v>
      </c>
      <c r="S309">
        <v>30.1</v>
      </c>
      <c r="U309" t="s">
        <v>1260</v>
      </c>
      <c r="V309" t="s">
        <v>1046</v>
      </c>
      <c r="Y309" t="s">
        <v>30</v>
      </c>
      <c r="AF309" t="s">
        <v>30</v>
      </c>
      <c r="AK309">
        <v>33</v>
      </c>
      <c r="AL309">
        <v>32</v>
      </c>
      <c r="AM309">
        <v>26.1</v>
      </c>
      <c r="AO309">
        <v>112</v>
      </c>
      <c r="AP309">
        <v>28</v>
      </c>
      <c r="AQ309">
        <v>8.9</v>
      </c>
    </row>
    <row r="310" spans="1:43" x14ac:dyDescent="0.25">
      <c r="A310" t="s">
        <v>1047</v>
      </c>
      <c r="B310" t="s">
        <v>1261</v>
      </c>
      <c r="C310" t="s">
        <v>1433</v>
      </c>
      <c r="D310" t="s">
        <v>1432</v>
      </c>
      <c r="F310" s="1" t="str">
        <f t="shared" si="8"/>
        <v>33° 32' 39.3"</v>
      </c>
      <c r="G310" s="1" t="str">
        <f t="shared" si="9"/>
        <v>112° 24' 2.9"</v>
      </c>
      <c r="H310">
        <v>1117</v>
      </c>
      <c r="I310">
        <v>37193</v>
      </c>
      <c r="J310">
        <v>345.3</v>
      </c>
      <c r="K310" t="s">
        <v>38</v>
      </c>
      <c r="N310">
        <v>44538.5</v>
      </c>
      <c r="O310">
        <v>246.4</v>
      </c>
      <c r="P310" t="s">
        <v>38</v>
      </c>
      <c r="S310">
        <v>98.9</v>
      </c>
      <c r="U310" t="s">
        <v>1260</v>
      </c>
      <c r="V310" t="s">
        <v>1046</v>
      </c>
      <c r="Y310" t="s">
        <v>30</v>
      </c>
      <c r="AF310" t="s">
        <v>30</v>
      </c>
      <c r="AK310">
        <v>33</v>
      </c>
      <c r="AL310">
        <v>32</v>
      </c>
      <c r="AM310">
        <v>39.299999999999997</v>
      </c>
      <c r="AO310">
        <v>112</v>
      </c>
      <c r="AP310">
        <v>24</v>
      </c>
      <c r="AQ310">
        <v>2.9</v>
      </c>
    </row>
    <row r="311" spans="1:43" x14ac:dyDescent="0.25">
      <c r="A311" t="s">
        <v>1047</v>
      </c>
      <c r="B311" t="s">
        <v>1261</v>
      </c>
      <c r="C311" t="s">
        <v>1444</v>
      </c>
      <c r="D311" t="s">
        <v>1443</v>
      </c>
      <c r="E311" t="s">
        <v>1445</v>
      </c>
      <c r="F311" s="1" t="str">
        <f t="shared" si="8"/>
        <v>33° 30' 36.2"</v>
      </c>
      <c r="G311" s="1" t="str">
        <f t="shared" si="9"/>
        <v>112° 1' 3.6"</v>
      </c>
      <c r="H311">
        <v>1196</v>
      </c>
      <c r="I311">
        <v>37196</v>
      </c>
      <c r="J311">
        <v>56.4</v>
      </c>
      <c r="K311" t="s">
        <v>38</v>
      </c>
      <c r="N311">
        <v>44545.520833333299</v>
      </c>
      <c r="O311">
        <v>82.7</v>
      </c>
      <c r="P311" t="s">
        <v>38</v>
      </c>
      <c r="S311">
        <v>-26.3</v>
      </c>
      <c r="U311" t="s">
        <v>1260</v>
      </c>
      <c r="V311" t="s">
        <v>1046</v>
      </c>
      <c r="Y311" t="s">
        <v>30</v>
      </c>
      <c r="AF311" t="s">
        <v>30</v>
      </c>
      <c r="AK311">
        <v>33</v>
      </c>
      <c r="AL311">
        <v>30</v>
      </c>
      <c r="AM311">
        <v>36.200000000000003</v>
      </c>
      <c r="AO311">
        <v>112</v>
      </c>
      <c r="AP311">
        <v>1</v>
      </c>
      <c r="AQ311">
        <v>3.6</v>
      </c>
    </row>
    <row r="312" spans="1:43" x14ac:dyDescent="0.25">
      <c r="A312" t="s">
        <v>1047</v>
      </c>
      <c r="B312" t="s">
        <v>1261</v>
      </c>
      <c r="C312" t="s">
        <v>1447</v>
      </c>
      <c r="D312" t="s">
        <v>1446</v>
      </c>
      <c r="E312" t="s">
        <v>1448</v>
      </c>
      <c r="F312" s="1" t="str">
        <f t="shared" si="8"/>
        <v>33° 30' 36.1"</v>
      </c>
      <c r="G312" s="1" t="str">
        <f t="shared" si="9"/>
        <v>112° 11' 9.22"</v>
      </c>
      <c r="H312">
        <v>1120.55</v>
      </c>
      <c r="I312">
        <v>37190</v>
      </c>
      <c r="J312">
        <v>182.1</v>
      </c>
      <c r="K312" t="s">
        <v>38</v>
      </c>
      <c r="N312">
        <v>44512.631944444402</v>
      </c>
      <c r="O312">
        <v>196.7</v>
      </c>
      <c r="P312" t="s">
        <v>38</v>
      </c>
      <c r="S312">
        <v>-14.6</v>
      </c>
      <c r="U312" t="s">
        <v>1260</v>
      </c>
      <c r="V312" t="s">
        <v>1046</v>
      </c>
      <c r="Y312" t="s">
        <v>30</v>
      </c>
      <c r="AF312" t="s">
        <v>30</v>
      </c>
      <c r="AK312">
        <v>33</v>
      </c>
      <c r="AL312">
        <v>30</v>
      </c>
      <c r="AM312">
        <v>36.1</v>
      </c>
      <c r="AO312">
        <v>112</v>
      </c>
      <c r="AP312">
        <v>11</v>
      </c>
      <c r="AQ312">
        <v>9.2200000000000006</v>
      </c>
    </row>
    <row r="313" spans="1:43" x14ac:dyDescent="0.25">
      <c r="A313" t="s">
        <v>1047</v>
      </c>
      <c r="B313" t="s">
        <v>1261</v>
      </c>
      <c r="C313" t="s">
        <v>1450</v>
      </c>
      <c r="D313" t="s">
        <v>1449</v>
      </c>
      <c r="E313" t="s">
        <v>1451</v>
      </c>
      <c r="F313" s="1" t="str">
        <f t="shared" si="8"/>
        <v>33° 30' 47.52"</v>
      </c>
      <c r="G313" s="1" t="str">
        <f t="shared" si="9"/>
        <v>112° 7' 59.95"</v>
      </c>
      <c r="H313">
        <v>1142.32</v>
      </c>
      <c r="I313">
        <v>37190</v>
      </c>
      <c r="J313">
        <v>142.30000000000001</v>
      </c>
      <c r="K313" t="s">
        <v>38</v>
      </c>
      <c r="N313">
        <v>44512.652777777803</v>
      </c>
      <c r="O313">
        <v>151.4</v>
      </c>
      <c r="P313" t="s">
        <v>38</v>
      </c>
      <c r="S313">
        <v>-9.1</v>
      </c>
      <c r="U313" t="s">
        <v>1260</v>
      </c>
      <c r="V313" t="s">
        <v>1046</v>
      </c>
      <c r="Y313" t="s">
        <v>30</v>
      </c>
      <c r="AF313" t="s">
        <v>30</v>
      </c>
      <c r="AK313">
        <v>33</v>
      </c>
      <c r="AL313">
        <v>30</v>
      </c>
      <c r="AM313">
        <v>47.52</v>
      </c>
      <c r="AO313">
        <v>112</v>
      </c>
      <c r="AP313">
        <v>7</v>
      </c>
      <c r="AQ313">
        <v>59.95</v>
      </c>
    </row>
    <row r="314" spans="1:43" x14ac:dyDescent="0.25">
      <c r="A314" t="s">
        <v>1047</v>
      </c>
      <c r="B314" t="s">
        <v>1261</v>
      </c>
      <c r="C314" t="s">
        <v>1453</v>
      </c>
      <c r="D314" t="s">
        <v>1452</v>
      </c>
      <c r="F314" s="1" t="str">
        <f t="shared" si="8"/>
        <v>33° 30' 52.5"</v>
      </c>
      <c r="G314" s="1" t="str">
        <f t="shared" si="9"/>
        <v>112° 20' 24.1"</v>
      </c>
      <c r="H314">
        <v>1057</v>
      </c>
      <c r="I314">
        <v>37193</v>
      </c>
      <c r="J314">
        <v>200.9</v>
      </c>
      <c r="K314" t="s">
        <v>38</v>
      </c>
      <c r="N314">
        <v>44538.458333333299</v>
      </c>
      <c r="O314">
        <v>196.8</v>
      </c>
      <c r="P314" t="s">
        <v>38</v>
      </c>
      <c r="S314">
        <v>4.0999999999999996</v>
      </c>
      <c r="U314" t="s">
        <v>1260</v>
      </c>
      <c r="V314" t="s">
        <v>1046</v>
      </c>
      <c r="Y314" t="s">
        <v>30</v>
      </c>
      <c r="AF314" t="s">
        <v>30</v>
      </c>
      <c r="AK314">
        <v>33</v>
      </c>
      <c r="AL314">
        <v>30</v>
      </c>
      <c r="AM314">
        <v>52.5</v>
      </c>
      <c r="AO314">
        <v>112</v>
      </c>
      <c r="AP314">
        <v>20</v>
      </c>
      <c r="AQ314">
        <v>24.1</v>
      </c>
    </row>
    <row r="315" spans="1:43" x14ac:dyDescent="0.25">
      <c r="A315" t="s">
        <v>1047</v>
      </c>
      <c r="B315" t="s">
        <v>1261</v>
      </c>
      <c r="C315" t="s">
        <v>1471</v>
      </c>
      <c r="D315" t="s">
        <v>1470</v>
      </c>
      <c r="E315" t="s">
        <v>1472</v>
      </c>
      <c r="F315" s="1" t="str">
        <f t="shared" si="8"/>
        <v>33° 33' 59.2"</v>
      </c>
      <c r="G315" s="1" t="str">
        <f t="shared" si="9"/>
        <v>112° 13' 41.7"</v>
      </c>
      <c r="H315">
        <v>1128</v>
      </c>
      <c r="I315">
        <v>37190</v>
      </c>
      <c r="J315">
        <v>229.4</v>
      </c>
      <c r="K315" t="s">
        <v>38</v>
      </c>
      <c r="N315">
        <v>44515.513888888898</v>
      </c>
      <c r="O315">
        <v>210.8</v>
      </c>
      <c r="P315" t="s">
        <v>38</v>
      </c>
      <c r="S315">
        <v>18.600000000000001</v>
      </c>
      <c r="U315" t="s">
        <v>1260</v>
      </c>
      <c r="V315" t="s">
        <v>1046</v>
      </c>
      <c r="Y315" t="s">
        <v>30</v>
      </c>
      <c r="AF315" t="s">
        <v>30</v>
      </c>
      <c r="AK315">
        <v>33</v>
      </c>
      <c r="AL315">
        <v>33</v>
      </c>
      <c r="AM315">
        <v>59.2</v>
      </c>
      <c r="AO315">
        <v>112</v>
      </c>
      <c r="AP315">
        <v>13</v>
      </c>
      <c r="AQ315">
        <v>41.7</v>
      </c>
    </row>
    <row r="316" spans="1:43" x14ac:dyDescent="0.25">
      <c r="A316" t="s">
        <v>1047</v>
      </c>
      <c r="B316" t="s">
        <v>1261</v>
      </c>
      <c r="C316" t="s">
        <v>1501</v>
      </c>
      <c r="D316" t="s">
        <v>1500</v>
      </c>
      <c r="E316" t="s">
        <v>1502</v>
      </c>
      <c r="F316" s="1" t="str">
        <f t="shared" si="8"/>
        <v>33° 40' 52.7"</v>
      </c>
      <c r="G316" s="1" t="str">
        <f t="shared" si="9"/>
        <v>112° 14' 14.39"</v>
      </c>
      <c r="H316">
        <v>1280.5899999999999</v>
      </c>
      <c r="I316">
        <v>37196</v>
      </c>
      <c r="J316">
        <v>457.7</v>
      </c>
      <c r="K316" t="s">
        <v>38</v>
      </c>
      <c r="N316">
        <v>44545.409722222197</v>
      </c>
      <c r="O316">
        <v>428.5</v>
      </c>
      <c r="P316" t="s">
        <v>38</v>
      </c>
      <c r="S316">
        <v>29.2</v>
      </c>
      <c r="U316" t="s">
        <v>1260</v>
      </c>
      <c r="V316" t="s">
        <v>1046</v>
      </c>
      <c r="Y316" t="s">
        <v>30</v>
      </c>
      <c r="AF316" t="s">
        <v>30</v>
      </c>
      <c r="AK316">
        <v>33</v>
      </c>
      <c r="AL316">
        <v>40</v>
      </c>
      <c r="AM316">
        <v>52.7</v>
      </c>
      <c r="AO316">
        <v>112</v>
      </c>
      <c r="AP316">
        <v>14</v>
      </c>
      <c r="AQ316">
        <v>14.39</v>
      </c>
    </row>
    <row r="317" spans="1:43" x14ac:dyDescent="0.25">
      <c r="A317" t="s">
        <v>1047</v>
      </c>
      <c r="B317" t="s">
        <v>1261</v>
      </c>
      <c r="C317" t="s">
        <v>1515</v>
      </c>
      <c r="D317" t="s">
        <v>1514</v>
      </c>
      <c r="E317" t="s">
        <v>1516</v>
      </c>
      <c r="F317" s="1" t="str">
        <f t="shared" si="8"/>
        <v>33° 40' 30"</v>
      </c>
      <c r="G317" s="1" t="str">
        <f t="shared" si="9"/>
        <v>112° 24' 21.5"</v>
      </c>
      <c r="H317">
        <v>1320</v>
      </c>
      <c r="I317">
        <v>37196</v>
      </c>
      <c r="J317">
        <v>400.1</v>
      </c>
      <c r="K317" t="s">
        <v>38</v>
      </c>
      <c r="N317">
        <v>44567.538194444402</v>
      </c>
      <c r="O317">
        <v>472.5</v>
      </c>
      <c r="P317" t="s">
        <v>38</v>
      </c>
      <c r="S317">
        <v>-72.400000000000006</v>
      </c>
      <c r="U317" t="s">
        <v>1260</v>
      </c>
      <c r="V317" t="s">
        <v>1046</v>
      </c>
      <c r="Y317" t="s">
        <v>30</v>
      </c>
      <c r="AF317" t="s">
        <v>30</v>
      </c>
      <c r="AK317">
        <v>33</v>
      </c>
      <c r="AL317">
        <v>40</v>
      </c>
      <c r="AM317">
        <v>30</v>
      </c>
      <c r="AO317">
        <v>112</v>
      </c>
      <c r="AP317">
        <v>24</v>
      </c>
      <c r="AQ317">
        <v>21.5</v>
      </c>
    </row>
    <row r="318" spans="1:43" x14ac:dyDescent="0.25">
      <c r="A318" t="s">
        <v>1047</v>
      </c>
      <c r="B318" t="s">
        <v>1261</v>
      </c>
      <c r="C318" t="s">
        <v>2293</v>
      </c>
      <c r="D318" t="s">
        <v>2292</v>
      </c>
      <c r="E318" t="s">
        <v>2294</v>
      </c>
      <c r="F318" s="1" t="str">
        <f t="shared" si="8"/>
        <v>33° 21' 2.02"</v>
      </c>
      <c r="G318" s="1" t="str">
        <f t="shared" si="9"/>
        <v>112° 28' 41.06"</v>
      </c>
      <c r="H318">
        <v>898.57</v>
      </c>
      <c r="I318">
        <v>37195</v>
      </c>
      <c r="J318">
        <v>49.7</v>
      </c>
      <c r="K318" t="s">
        <v>38</v>
      </c>
      <c r="N318">
        <v>44476.427083333299</v>
      </c>
      <c r="O318">
        <v>56.26</v>
      </c>
      <c r="P318" t="s">
        <v>107</v>
      </c>
      <c r="S318">
        <v>-6.56</v>
      </c>
      <c r="U318" t="s">
        <v>1260</v>
      </c>
      <c r="V318" t="s">
        <v>1046</v>
      </c>
      <c r="Y318" t="s">
        <v>30</v>
      </c>
      <c r="AF318" t="s">
        <v>30</v>
      </c>
      <c r="AK318">
        <v>33</v>
      </c>
      <c r="AL318">
        <v>21</v>
      </c>
      <c r="AM318">
        <v>2.02</v>
      </c>
      <c r="AO318">
        <v>112</v>
      </c>
      <c r="AP318">
        <v>28</v>
      </c>
      <c r="AQ318">
        <v>41.06</v>
      </c>
    </row>
    <row r="319" spans="1:43" x14ac:dyDescent="0.25">
      <c r="A319" t="s">
        <v>629</v>
      </c>
      <c r="B319" t="s">
        <v>630</v>
      </c>
      <c r="C319" t="s">
        <v>625</v>
      </c>
      <c r="D319" t="s">
        <v>624</v>
      </c>
      <c r="E319" t="s">
        <v>626</v>
      </c>
      <c r="F319" s="1" t="str">
        <f t="shared" si="8"/>
        <v>32° 33' 53.5"</v>
      </c>
      <c r="G319" s="1" t="str">
        <f t="shared" si="9"/>
        <v>111° 42' 24"</v>
      </c>
      <c r="H319">
        <v>1588</v>
      </c>
      <c r="I319">
        <v>37200</v>
      </c>
      <c r="J319">
        <v>353.7</v>
      </c>
      <c r="K319" t="s">
        <v>38</v>
      </c>
      <c r="N319">
        <v>44512</v>
      </c>
      <c r="O319">
        <v>345.9</v>
      </c>
      <c r="P319" t="s">
        <v>38</v>
      </c>
      <c r="S319">
        <v>7.8</v>
      </c>
      <c r="U319" t="s">
        <v>627</v>
      </c>
      <c r="V319" t="s">
        <v>628</v>
      </c>
      <c r="Y319" t="s">
        <v>30</v>
      </c>
      <c r="AF319" t="s">
        <v>30</v>
      </c>
      <c r="AK319">
        <v>32</v>
      </c>
      <c r="AL319">
        <v>33</v>
      </c>
      <c r="AM319">
        <v>53.5</v>
      </c>
      <c r="AO319">
        <v>111</v>
      </c>
      <c r="AP319">
        <v>42</v>
      </c>
      <c r="AQ319">
        <v>24</v>
      </c>
    </row>
    <row r="320" spans="1:43" x14ac:dyDescent="0.25">
      <c r="A320" t="s">
        <v>629</v>
      </c>
      <c r="B320" t="s">
        <v>630</v>
      </c>
      <c r="C320" t="s">
        <v>632</v>
      </c>
      <c r="D320" t="s">
        <v>631</v>
      </c>
      <c r="E320" t="s">
        <v>633</v>
      </c>
      <c r="F320" s="1" t="str">
        <f t="shared" si="8"/>
        <v>32° 34' 13.6"</v>
      </c>
      <c r="G320" s="1" t="str">
        <f t="shared" si="9"/>
        <v>111° 23' 51"</v>
      </c>
      <c r="H320">
        <v>1800</v>
      </c>
      <c r="I320">
        <v>37200</v>
      </c>
      <c r="J320">
        <v>276.7</v>
      </c>
      <c r="K320" t="s">
        <v>38</v>
      </c>
      <c r="L320" t="s">
        <v>31</v>
      </c>
      <c r="N320">
        <v>44586.597222222197</v>
      </c>
      <c r="O320">
        <v>249.9</v>
      </c>
      <c r="P320" t="s">
        <v>38</v>
      </c>
      <c r="Q320" t="s">
        <v>31</v>
      </c>
      <c r="S320">
        <v>26.8</v>
      </c>
      <c r="U320" t="s">
        <v>627</v>
      </c>
      <c r="V320" t="s">
        <v>628</v>
      </c>
      <c r="Y320" t="s">
        <v>30</v>
      </c>
      <c r="AF320" t="s">
        <v>30</v>
      </c>
      <c r="AK320">
        <v>32</v>
      </c>
      <c r="AL320">
        <v>34</v>
      </c>
      <c r="AM320">
        <v>13.6</v>
      </c>
      <c r="AO320">
        <v>111</v>
      </c>
      <c r="AP320">
        <v>23</v>
      </c>
      <c r="AQ320">
        <v>51</v>
      </c>
    </row>
    <row r="321" spans="1:43" x14ac:dyDescent="0.25">
      <c r="A321" t="s">
        <v>629</v>
      </c>
      <c r="B321" t="s">
        <v>630</v>
      </c>
      <c r="C321" t="s">
        <v>638</v>
      </c>
      <c r="D321" t="s">
        <v>637</v>
      </c>
      <c r="E321" t="s">
        <v>639</v>
      </c>
      <c r="F321" s="1" t="str">
        <f t="shared" si="8"/>
        <v>32° 32' 33.4"</v>
      </c>
      <c r="G321" s="1" t="str">
        <f t="shared" si="9"/>
        <v>111° 24' 52.8"</v>
      </c>
      <c r="H321">
        <v>1797</v>
      </c>
      <c r="I321">
        <v>37200</v>
      </c>
      <c r="J321">
        <v>225.3</v>
      </c>
      <c r="K321" t="s">
        <v>38</v>
      </c>
      <c r="N321">
        <v>44589.4375</v>
      </c>
      <c r="O321">
        <v>190.7</v>
      </c>
      <c r="P321" t="s">
        <v>38</v>
      </c>
      <c r="S321">
        <v>34.6</v>
      </c>
      <c r="U321" t="s">
        <v>627</v>
      </c>
      <c r="V321" t="s">
        <v>628</v>
      </c>
      <c r="Y321" t="s">
        <v>30</v>
      </c>
      <c r="AF321" t="s">
        <v>30</v>
      </c>
      <c r="AK321">
        <v>32</v>
      </c>
      <c r="AL321">
        <v>32</v>
      </c>
      <c r="AM321">
        <v>33.4</v>
      </c>
      <c r="AO321">
        <v>111</v>
      </c>
      <c r="AP321">
        <v>24</v>
      </c>
      <c r="AQ321">
        <v>52.8</v>
      </c>
    </row>
    <row r="322" spans="1:43" x14ac:dyDescent="0.25">
      <c r="A322" t="s">
        <v>629</v>
      </c>
      <c r="B322" t="s">
        <v>630</v>
      </c>
      <c r="C322" t="s">
        <v>650</v>
      </c>
      <c r="D322" t="s">
        <v>649</v>
      </c>
      <c r="E322" t="s">
        <v>651</v>
      </c>
      <c r="F322" s="1" t="str">
        <f t="shared" ref="F322:F385" si="10">CONCATENATE(AK322,"° ",AL322,"' ",AM322,"""")</f>
        <v>32° 33' 21.4"</v>
      </c>
      <c r="G322" s="1" t="str">
        <f t="shared" ref="G322:G385" si="11">CONCATENATE(AO322,"° ",AP322,"' ",AQ322,"""")</f>
        <v>111° 27' 8.2"</v>
      </c>
      <c r="H322">
        <v>1765</v>
      </c>
      <c r="I322">
        <v>37200</v>
      </c>
      <c r="J322">
        <v>307.3</v>
      </c>
      <c r="K322" t="s">
        <v>38</v>
      </c>
      <c r="N322">
        <v>44588.638888888898</v>
      </c>
      <c r="O322">
        <v>276.2</v>
      </c>
      <c r="P322" t="s">
        <v>38</v>
      </c>
      <c r="S322">
        <v>31.1</v>
      </c>
      <c r="U322" t="s">
        <v>627</v>
      </c>
      <c r="V322" t="s">
        <v>628</v>
      </c>
      <c r="Y322" t="s">
        <v>30</v>
      </c>
      <c r="AF322" t="s">
        <v>30</v>
      </c>
      <c r="AK322">
        <v>32</v>
      </c>
      <c r="AL322">
        <v>33</v>
      </c>
      <c r="AM322">
        <v>21.4</v>
      </c>
      <c r="AO322">
        <v>111</v>
      </c>
      <c r="AP322">
        <v>27</v>
      </c>
      <c r="AQ322">
        <v>8.1999999999999993</v>
      </c>
    </row>
    <row r="323" spans="1:43" x14ac:dyDescent="0.25">
      <c r="A323" t="s">
        <v>629</v>
      </c>
      <c r="B323" t="s">
        <v>630</v>
      </c>
      <c r="C323" t="s">
        <v>653</v>
      </c>
      <c r="D323" t="s">
        <v>652</v>
      </c>
      <c r="E323" t="s">
        <v>654</v>
      </c>
      <c r="F323" s="1" t="str">
        <f t="shared" si="10"/>
        <v>32° 36' 16.79"</v>
      </c>
      <c r="G323" s="1" t="str">
        <f t="shared" si="11"/>
        <v>111° 34' 7.19"</v>
      </c>
      <c r="H323">
        <v>1652</v>
      </c>
      <c r="I323">
        <v>37203</v>
      </c>
      <c r="J323">
        <v>413.1</v>
      </c>
      <c r="K323" t="s">
        <v>38</v>
      </c>
      <c r="N323">
        <v>44510.519444444399</v>
      </c>
      <c r="O323">
        <v>482.1</v>
      </c>
      <c r="P323" t="s">
        <v>38</v>
      </c>
      <c r="R323" t="s">
        <v>655</v>
      </c>
      <c r="S323">
        <v>-69</v>
      </c>
      <c r="U323" t="s">
        <v>627</v>
      </c>
      <c r="V323" t="s">
        <v>628</v>
      </c>
      <c r="Y323" t="s">
        <v>30</v>
      </c>
      <c r="AF323" t="s">
        <v>30</v>
      </c>
      <c r="AK323">
        <v>32</v>
      </c>
      <c r="AL323">
        <v>36</v>
      </c>
      <c r="AM323">
        <v>16.79</v>
      </c>
      <c r="AO323">
        <v>111</v>
      </c>
      <c r="AP323">
        <v>34</v>
      </c>
      <c r="AQ323">
        <v>7.19</v>
      </c>
    </row>
    <row r="324" spans="1:43" x14ac:dyDescent="0.25">
      <c r="A324" t="s">
        <v>629</v>
      </c>
      <c r="B324" t="s">
        <v>630</v>
      </c>
      <c r="C324" t="s">
        <v>657</v>
      </c>
      <c r="D324" t="s">
        <v>656</v>
      </c>
      <c r="E324" t="s">
        <v>658</v>
      </c>
      <c r="F324" s="1" t="str">
        <f t="shared" si="10"/>
        <v>32° 36' 10.19"</v>
      </c>
      <c r="G324" s="1" t="str">
        <f t="shared" si="11"/>
        <v>111° 34' 36.4"</v>
      </c>
      <c r="H324">
        <v>1646</v>
      </c>
      <c r="I324">
        <v>37203</v>
      </c>
      <c r="J324">
        <v>333.2</v>
      </c>
      <c r="K324" t="s">
        <v>38</v>
      </c>
      <c r="N324">
        <v>44510.523611111101</v>
      </c>
      <c r="O324">
        <v>251.7</v>
      </c>
      <c r="P324" t="s">
        <v>38</v>
      </c>
      <c r="S324">
        <v>81.5</v>
      </c>
      <c r="U324" t="s">
        <v>627</v>
      </c>
      <c r="V324" t="s">
        <v>628</v>
      </c>
      <c r="Y324" t="s">
        <v>30</v>
      </c>
      <c r="AF324" t="s">
        <v>30</v>
      </c>
      <c r="AK324">
        <v>32</v>
      </c>
      <c r="AL324">
        <v>36</v>
      </c>
      <c r="AM324">
        <v>10.19</v>
      </c>
      <c r="AO324">
        <v>111</v>
      </c>
      <c r="AP324">
        <v>34</v>
      </c>
      <c r="AQ324">
        <v>36.4</v>
      </c>
    </row>
    <row r="325" spans="1:43" x14ac:dyDescent="0.25">
      <c r="A325" t="s">
        <v>629</v>
      </c>
      <c r="B325" t="s">
        <v>630</v>
      </c>
      <c r="C325" t="s">
        <v>683</v>
      </c>
      <c r="D325" t="s">
        <v>682</v>
      </c>
      <c r="E325" t="s">
        <v>684</v>
      </c>
      <c r="F325" s="1" t="str">
        <f t="shared" si="10"/>
        <v>32° 35' 43"</v>
      </c>
      <c r="G325" s="1" t="str">
        <f t="shared" si="11"/>
        <v>111° 33' 4.69"</v>
      </c>
      <c r="H325">
        <v>1666</v>
      </c>
      <c r="I325">
        <v>37200</v>
      </c>
      <c r="J325">
        <v>401.2</v>
      </c>
      <c r="K325" t="s">
        <v>38</v>
      </c>
      <c r="N325">
        <v>44510.505555555603</v>
      </c>
      <c r="O325">
        <v>390.5</v>
      </c>
      <c r="P325" t="s">
        <v>38</v>
      </c>
      <c r="S325">
        <v>10.7</v>
      </c>
      <c r="U325" t="s">
        <v>627</v>
      </c>
      <c r="V325" t="s">
        <v>628</v>
      </c>
      <c r="Y325" t="s">
        <v>30</v>
      </c>
      <c r="AF325" t="s">
        <v>30</v>
      </c>
      <c r="AK325">
        <v>32</v>
      </c>
      <c r="AL325">
        <v>35</v>
      </c>
      <c r="AM325">
        <v>43</v>
      </c>
      <c r="AO325">
        <v>111</v>
      </c>
      <c r="AP325">
        <v>33</v>
      </c>
      <c r="AQ325">
        <v>4.6900000000000004</v>
      </c>
    </row>
    <row r="326" spans="1:43" x14ac:dyDescent="0.25">
      <c r="A326" t="s">
        <v>629</v>
      </c>
      <c r="B326" t="s">
        <v>630</v>
      </c>
      <c r="C326" t="s">
        <v>704</v>
      </c>
      <c r="D326" t="s">
        <v>703</v>
      </c>
      <c r="F326" s="1" t="str">
        <f t="shared" si="10"/>
        <v>32° 40' 32"</v>
      </c>
      <c r="G326" s="1" t="str">
        <f t="shared" si="11"/>
        <v>111° 41' 18.7"</v>
      </c>
      <c r="H326">
        <v>1542</v>
      </c>
      <c r="I326">
        <v>37202</v>
      </c>
      <c r="J326">
        <v>159.69999999999999</v>
      </c>
      <c r="K326" t="s">
        <v>38</v>
      </c>
      <c r="N326">
        <v>44515</v>
      </c>
      <c r="O326">
        <v>115.8</v>
      </c>
      <c r="P326" t="s">
        <v>31</v>
      </c>
      <c r="S326">
        <v>43.9</v>
      </c>
      <c r="U326" t="s">
        <v>627</v>
      </c>
      <c r="V326" t="s">
        <v>628</v>
      </c>
      <c r="Y326" t="s">
        <v>30</v>
      </c>
      <c r="AF326" t="s">
        <v>30</v>
      </c>
      <c r="AK326">
        <v>32</v>
      </c>
      <c r="AL326">
        <v>40</v>
      </c>
      <c r="AM326">
        <v>32</v>
      </c>
      <c r="AO326">
        <v>111</v>
      </c>
      <c r="AP326">
        <v>41</v>
      </c>
      <c r="AQ326">
        <v>18.7</v>
      </c>
    </row>
    <row r="327" spans="1:43" x14ac:dyDescent="0.25">
      <c r="A327" t="s">
        <v>629</v>
      </c>
      <c r="B327" t="s">
        <v>630</v>
      </c>
      <c r="C327" t="s">
        <v>712</v>
      </c>
      <c r="D327" t="s">
        <v>711</v>
      </c>
      <c r="E327" t="s">
        <v>713</v>
      </c>
      <c r="F327" s="1" t="str">
        <f t="shared" si="10"/>
        <v>32° 39' 42.29"</v>
      </c>
      <c r="G327" s="1" t="str">
        <f t="shared" si="11"/>
        <v>111° 33' 3"</v>
      </c>
      <c r="H327">
        <v>1630</v>
      </c>
      <c r="I327">
        <v>37208</v>
      </c>
      <c r="J327">
        <v>290.60000000000002</v>
      </c>
      <c r="K327" t="s">
        <v>38</v>
      </c>
      <c r="N327">
        <v>44510.422916666699</v>
      </c>
      <c r="O327">
        <v>271.10000000000002</v>
      </c>
      <c r="P327" t="s">
        <v>38</v>
      </c>
      <c r="S327">
        <v>19.5</v>
      </c>
      <c r="U327" t="s">
        <v>627</v>
      </c>
      <c r="V327" t="s">
        <v>628</v>
      </c>
      <c r="Y327" t="s">
        <v>30</v>
      </c>
      <c r="AF327" t="s">
        <v>30</v>
      </c>
      <c r="AK327">
        <v>32</v>
      </c>
      <c r="AL327">
        <v>39</v>
      </c>
      <c r="AM327">
        <v>42.29</v>
      </c>
      <c r="AO327">
        <v>111</v>
      </c>
      <c r="AP327">
        <v>33</v>
      </c>
      <c r="AQ327">
        <v>3</v>
      </c>
    </row>
    <row r="328" spans="1:43" x14ac:dyDescent="0.25">
      <c r="A328" t="s">
        <v>629</v>
      </c>
      <c r="B328" t="s">
        <v>630</v>
      </c>
      <c r="C328" t="s">
        <v>718</v>
      </c>
      <c r="D328" t="s">
        <v>717</v>
      </c>
      <c r="E328" t="s">
        <v>719</v>
      </c>
      <c r="F328" s="1" t="str">
        <f t="shared" si="10"/>
        <v>32° 41' 52.1"</v>
      </c>
      <c r="G328" s="1" t="str">
        <f t="shared" si="11"/>
        <v>111° 32' 54.9"</v>
      </c>
      <c r="H328">
        <v>1607</v>
      </c>
      <c r="I328">
        <v>37203</v>
      </c>
      <c r="J328">
        <v>360.8</v>
      </c>
      <c r="K328" t="s">
        <v>38</v>
      </c>
      <c r="N328">
        <v>44508.5715277778</v>
      </c>
      <c r="O328">
        <v>373.5</v>
      </c>
      <c r="P328" t="s">
        <v>38</v>
      </c>
      <c r="S328">
        <v>-12.7</v>
      </c>
      <c r="U328" t="s">
        <v>627</v>
      </c>
      <c r="V328" t="s">
        <v>628</v>
      </c>
      <c r="Y328" t="s">
        <v>30</v>
      </c>
      <c r="AF328" t="s">
        <v>30</v>
      </c>
      <c r="AK328">
        <v>32</v>
      </c>
      <c r="AL328">
        <v>41</v>
      </c>
      <c r="AM328">
        <v>52.1</v>
      </c>
      <c r="AO328">
        <v>111</v>
      </c>
      <c r="AP328">
        <v>32</v>
      </c>
      <c r="AQ328">
        <v>54.9</v>
      </c>
    </row>
    <row r="329" spans="1:43" x14ac:dyDescent="0.25">
      <c r="A329" t="s">
        <v>629</v>
      </c>
      <c r="B329" t="s">
        <v>630</v>
      </c>
      <c r="C329" t="s">
        <v>721</v>
      </c>
      <c r="D329" t="s">
        <v>720</v>
      </c>
      <c r="E329" t="s">
        <v>722</v>
      </c>
      <c r="F329" s="1" t="str">
        <f t="shared" si="10"/>
        <v>32° 41' 52"</v>
      </c>
      <c r="G329" s="1" t="str">
        <f t="shared" si="11"/>
        <v>111° 32' 52.7"</v>
      </c>
      <c r="H329">
        <v>1607</v>
      </c>
      <c r="I329">
        <v>37203</v>
      </c>
      <c r="J329">
        <v>257.39999999999998</v>
      </c>
      <c r="K329" t="s">
        <v>38</v>
      </c>
      <c r="N329">
        <v>44508.576388888898</v>
      </c>
      <c r="O329">
        <v>233.3</v>
      </c>
      <c r="P329" t="s">
        <v>38</v>
      </c>
      <c r="S329">
        <v>24.1</v>
      </c>
      <c r="U329" t="s">
        <v>627</v>
      </c>
      <c r="V329" t="s">
        <v>628</v>
      </c>
      <c r="Y329" t="s">
        <v>30</v>
      </c>
      <c r="AF329" t="s">
        <v>30</v>
      </c>
      <c r="AK329">
        <v>32</v>
      </c>
      <c r="AL329">
        <v>41</v>
      </c>
      <c r="AM329">
        <v>52</v>
      </c>
      <c r="AO329">
        <v>111</v>
      </c>
      <c r="AP329">
        <v>32</v>
      </c>
      <c r="AQ329">
        <v>52.7</v>
      </c>
    </row>
    <row r="330" spans="1:43" x14ac:dyDescent="0.25">
      <c r="A330" t="s">
        <v>629</v>
      </c>
      <c r="B330" t="s">
        <v>630</v>
      </c>
      <c r="C330" t="s">
        <v>724</v>
      </c>
      <c r="D330" t="s">
        <v>723</v>
      </c>
      <c r="E330" t="s">
        <v>725</v>
      </c>
      <c r="F330" s="1" t="str">
        <f t="shared" si="10"/>
        <v>32° 40' 58.29"</v>
      </c>
      <c r="G330" s="1" t="str">
        <f t="shared" si="11"/>
        <v>111° 45' 27.2"</v>
      </c>
      <c r="H330">
        <v>1509</v>
      </c>
      <c r="I330">
        <v>37203</v>
      </c>
      <c r="J330">
        <v>216.4</v>
      </c>
      <c r="K330" t="s">
        <v>38</v>
      </c>
      <c r="N330">
        <v>44515.444444444402</v>
      </c>
      <c r="O330">
        <v>215.8</v>
      </c>
      <c r="P330" t="s">
        <v>38</v>
      </c>
      <c r="S330">
        <v>0.6</v>
      </c>
      <c r="U330" t="s">
        <v>627</v>
      </c>
      <c r="V330" t="s">
        <v>628</v>
      </c>
      <c r="Y330" t="s">
        <v>30</v>
      </c>
      <c r="AF330" t="s">
        <v>30</v>
      </c>
      <c r="AK330">
        <v>32</v>
      </c>
      <c r="AL330">
        <v>40</v>
      </c>
      <c r="AM330">
        <v>58.29</v>
      </c>
      <c r="AO330">
        <v>111</v>
      </c>
      <c r="AP330">
        <v>45</v>
      </c>
      <c r="AQ330">
        <v>27.2</v>
      </c>
    </row>
    <row r="331" spans="1:43" x14ac:dyDescent="0.25">
      <c r="A331" t="s">
        <v>629</v>
      </c>
      <c r="B331" t="s">
        <v>630</v>
      </c>
      <c r="C331" t="s">
        <v>732</v>
      </c>
      <c r="D331" t="s">
        <v>731</v>
      </c>
      <c r="E331" t="s">
        <v>733</v>
      </c>
      <c r="F331" s="1" t="str">
        <f t="shared" si="10"/>
        <v>32° 43' 10.9"</v>
      </c>
      <c r="G331" s="1" t="str">
        <f t="shared" si="11"/>
        <v>111° 33' 31.3"</v>
      </c>
      <c r="H331">
        <v>1583</v>
      </c>
      <c r="I331">
        <v>37202</v>
      </c>
      <c r="J331">
        <v>262.2</v>
      </c>
      <c r="K331" t="s">
        <v>38</v>
      </c>
      <c r="N331">
        <v>44508.485416666699</v>
      </c>
      <c r="O331">
        <v>231.6</v>
      </c>
      <c r="P331" t="s">
        <v>38</v>
      </c>
      <c r="S331">
        <v>30.6</v>
      </c>
      <c r="U331" t="s">
        <v>627</v>
      </c>
      <c r="V331" t="s">
        <v>628</v>
      </c>
      <c r="Y331" t="s">
        <v>30</v>
      </c>
      <c r="AF331" t="s">
        <v>30</v>
      </c>
      <c r="AK331">
        <v>32</v>
      </c>
      <c r="AL331">
        <v>43</v>
      </c>
      <c r="AM331">
        <v>10.9</v>
      </c>
      <c r="AO331">
        <v>111</v>
      </c>
      <c r="AP331">
        <v>33</v>
      </c>
      <c r="AQ331">
        <v>31.3</v>
      </c>
    </row>
    <row r="332" spans="1:43" x14ac:dyDescent="0.25">
      <c r="A332" t="s">
        <v>629</v>
      </c>
      <c r="B332" t="s">
        <v>630</v>
      </c>
      <c r="C332" t="s">
        <v>735</v>
      </c>
      <c r="D332" t="s">
        <v>734</v>
      </c>
      <c r="E332" t="s">
        <v>736</v>
      </c>
      <c r="F332" s="1" t="str">
        <f t="shared" si="10"/>
        <v>32° 43' 11.2"</v>
      </c>
      <c r="G332" s="1" t="str">
        <f t="shared" si="11"/>
        <v>111° 33' 32.8"</v>
      </c>
      <c r="H332">
        <v>1583</v>
      </c>
      <c r="I332">
        <v>37202</v>
      </c>
      <c r="J332">
        <v>298.10000000000002</v>
      </c>
      <c r="K332" t="s">
        <v>38</v>
      </c>
      <c r="N332">
        <v>44508.4909722222</v>
      </c>
      <c r="O332">
        <v>302.3</v>
      </c>
      <c r="P332" t="s">
        <v>38</v>
      </c>
      <c r="S332">
        <v>-4.2</v>
      </c>
      <c r="U332" t="s">
        <v>627</v>
      </c>
      <c r="V332" t="s">
        <v>628</v>
      </c>
      <c r="Y332" t="s">
        <v>30</v>
      </c>
      <c r="AF332" t="s">
        <v>30</v>
      </c>
      <c r="AK332">
        <v>32</v>
      </c>
      <c r="AL332">
        <v>43</v>
      </c>
      <c r="AM332">
        <v>11.2</v>
      </c>
      <c r="AO332">
        <v>111</v>
      </c>
      <c r="AP332">
        <v>33</v>
      </c>
      <c r="AQ332">
        <v>32.799999999999997</v>
      </c>
    </row>
    <row r="333" spans="1:43" x14ac:dyDescent="0.25">
      <c r="A333" t="s">
        <v>629</v>
      </c>
      <c r="B333" t="s">
        <v>630</v>
      </c>
      <c r="C333" t="s">
        <v>738</v>
      </c>
      <c r="D333" t="s">
        <v>737</v>
      </c>
      <c r="E333" t="s">
        <v>739</v>
      </c>
      <c r="F333" s="1" t="str">
        <f t="shared" si="10"/>
        <v>32° 43' 12.1"</v>
      </c>
      <c r="G333" s="1" t="str">
        <f t="shared" si="11"/>
        <v>111° 28' 55.29"</v>
      </c>
      <c r="H333">
        <v>1611</v>
      </c>
      <c r="I333">
        <v>37202</v>
      </c>
      <c r="J333">
        <v>298.39999999999998</v>
      </c>
      <c r="K333" t="s">
        <v>38</v>
      </c>
      <c r="N333">
        <v>44515.505555555603</v>
      </c>
      <c r="O333">
        <v>304.60000000000002</v>
      </c>
      <c r="P333" t="s">
        <v>38</v>
      </c>
      <c r="R333" t="s">
        <v>655</v>
      </c>
      <c r="S333">
        <v>-6.2</v>
      </c>
      <c r="U333" t="s">
        <v>627</v>
      </c>
      <c r="V333" t="s">
        <v>628</v>
      </c>
      <c r="Y333" t="s">
        <v>30</v>
      </c>
      <c r="AF333" t="s">
        <v>30</v>
      </c>
      <c r="AK333">
        <v>32</v>
      </c>
      <c r="AL333">
        <v>43</v>
      </c>
      <c r="AM333">
        <v>12.1</v>
      </c>
      <c r="AO333">
        <v>111</v>
      </c>
      <c r="AP333">
        <v>28</v>
      </c>
      <c r="AQ333">
        <v>55.29</v>
      </c>
    </row>
    <row r="334" spans="1:43" x14ac:dyDescent="0.25">
      <c r="A334" t="s">
        <v>629</v>
      </c>
      <c r="B334" t="s">
        <v>630</v>
      </c>
      <c r="C334" t="s">
        <v>749</v>
      </c>
      <c r="D334" t="s">
        <v>748</v>
      </c>
      <c r="F334" s="1" t="str">
        <f t="shared" si="10"/>
        <v>32° 44' 30.9"</v>
      </c>
      <c r="G334" s="1" t="str">
        <f t="shared" si="11"/>
        <v>111° 37' 12.7"</v>
      </c>
      <c r="H334">
        <v>1538</v>
      </c>
      <c r="I334">
        <v>37202</v>
      </c>
      <c r="J334">
        <v>229.4</v>
      </c>
      <c r="K334" t="s">
        <v>38</v>
      </c>
      <c r="N334">
        <v>44503.534722222197</v>
      </c>
      <c r="O334">
        <v>207.6</v>
      </c>
      <c r="P334" t="s">
        <v>38</v>
      </c>
      <c r="S334">
        <v>21.8</v>
      </c>
      <c r="U334" t="s">
        <v>627</v>
      </c>
      <c r="V334" t="s">
        <v>628</v>
      </c>
      <c r="Y334" t="s">
        <v>30</v>
      </c>
      <c r="AF334" t="s">
        <v>30</v>
      </c>
      <c r="AK334">
        <v>32</v>
      </c>
      <c r="AL334">
        <v>44</v>
      </c>
      <c r="AM334">
        <v>30.9</v>
      </c>
      <c r="AO334">
        <v>111</v>
      </c>
      <c r="AP334">
        <v>37</v>
      </c>
      <c r="AQ334">
        <v>12.7</v>
      </c>
    </row>
    <row r="335" spans="1:43" x14ac:dyDescent="0.25">
      <c r="A335" t="s">
        <v>629</v>
      </c>
      <c r="B335" t="s">
        <v>630</v>
      </c>
      <c r="C335" t="s">
        <v>751</v>
      </c>
      <c r="D335" t="s">
        <v>750</v>
      </c>
      <c r="E335" t="s">
        <v>752</v>
      </c>
      <c r="F335" s="1" t="str">
        <f t="shared" si="10"/>
        <v>32° 44' 28.9"</v>
      </c>
      <c r="G335" s="1" t="str">
        <f t="shared" si="11"/>
        <v>111° 26' 49.1"</v>
      </c>
      <c r="H335">
        <v>1635</v>
      </c>
      <c r="I335">
        <v>37202</v>
      </c>
      <c r="J335">
        <v>378.6</v>
      </c>
      <c r="K335" t="s">
        <v>38</v>
      </c>
      <c r="N335">
        <v>44515.5180555556</v>
      </c>
      <c r="O335">
        <v>457</v>
      </c>
      <c r="P335" t="s">
        <v>38</v>
      </c>
      <c r="S335">
        <v>-78.400000000000006</v>
      </c>
      <c r="U335" t="s">
        <v>627</v>
      </c>
      <c r="V335" t="s">
        <v>628</v>
      </c>
      <c r="Y335" t="s">
        <v>30</v>
      </c>
      <c r="AF335" t="s">
        <v>30</v>
      </c>
      <c r="AK335">
        <v>32</v>
      </c>
      <c r="AL335">
        <v>44</v>
      </c>
      <c r="AM335">
        <v>28.9</v>
      </c>
      <c r="AO335">
        <v>111</v>
      </c>
      <c r="AP335">
        <v>26</v>
      </c>
      <c r="AQ335">
        <v>49.1</v>
      </c>
    </row>
    <row r="336" spans="1:43" x14ac:dyDescent="0.25">
      <c r="A336" t="s">
        <v>629</v>
      </c>
      <c r="B336" t="s">
        <v>630</v>
      </c>
      <c r="C336" t="s">
        <v>754</v>
      </c>
      <c r="D336" t="s">
        <v>753</v>
      </c>
      <c r="F336" s="1" t="str">
        <f t="shared" si="10"/>
        <v>32° 43' 23"</v>
      </c>
      <c r="G336" s="1" t="str">
        <f t="shared" si="11"/>
        <v>111° 35' 5.7"</v>
      </c>
      <c r="H336">
        <v>1565</v>
      </c>
      <c r="I336">
        <v>37202</v>
      </c>
      <c r="J336">
        <v>313.60000000000002</v>
      </c>
      <c r="K336" t="s">
        <v>38</v>
      </c>
      <c r="N336">
        <v>44508.502083333296</v>
      </c>
      <c r="O336">
        <v>345.1</v>
      </c>
      <c r="P336" t="s">
        <v>38</v>
      </c>
      <c r="S336">
        <v>-31.5</v>
      </c>
      <c r="U336" t="s">
        <v>627</v>
      </c>
      <c r="V336" t="s">
        <v>628</v>
      </c>
      <c r="Y336" t="s">
        <v>30</v>
      </c>
      <c r="AF336" t="s">
        <v>30</v>
      </c>
      <c r="AK336">
        <v>32</v>
      </c>
      <c r="AL336">
        <v>43</v>
      </c>
      <c r="AM336">
        <v>23</v>
      </c>
      <c r="AO336">
        <v>111</v>
      </c>
      <c r="AP336">
        <v>35</v>
      </c>
      <c r="AQ336">
        <v>5.7</v>
      </c>
    </row>
    <row r="337" spans="1:43" x14ac:dyDescent="0.25">
      <c r="A337" t="s">
        <v>629</v>
      </c>
      <c r="B337" t="s">
        <v>630</v>
      </c>
      <c r="C337" t="s">
        <v>767</v>
      </c>
      <c r="D337" t="s">
        <v>766</v>
      </c>
      <c r="F337" s="1" t="str">
        <f t="shared" si="10"/>
        <v>32° 44' 3.1"</v>
      </c>
      <c r="G337" s="1" t="str">
        <f t="shared" si="11"/>
        <v>111° 33' 2.2"</v>
      </c>
      <c r="H337">
        <v>1575</v>
      </c>
      <c r="I337">
        <v>37202</v>
      </c>
      <c r="J337">
        <v>233.8</v>
      </c>
      <c r="K337" t="s">
        <v>38</v>
      </c>
      <c r="N337">
        <v>44508.476388888899</v>
      </c>
      <c r="O337">
        <v>214.1</v>
      </c>
      <c r="P337" t="s">
        <v>38</v>
      </c>
      <c r="S337">
        <v>19.7</v>
      </c>
      <c r="U337" t="s">
        <v>627</v>
      </c>
      <c r="V337" t="s">
        <v>628</v>
      </c>
      <c r="Y337" t="s">
        <v>30</v>
      </c>
      <c r="AF337" t="s">
        <v>30</v>
      </c>
      <c r="AK337">
        <v>32</v>
      </c>
      <c r="AL337">
        <v>44</v>
      </c>
      <c r="AM337">
        <v>3.1</v>
      </c>
      <c r="AO337">
        <v>111</v>
      </c>
      <c r="AP337">
        <v>33</v>
      </c>
      <c r="AQ337">
        <v>2.2000000000000002</v>
      </c>
    </row>
    <row r="338" spans="1:43" x14ac:dyDescent="0.25">
      <c r="A338" t="s">
        <v>629</v>
      </c>
      <c r="B338" t="s">
        <v>630</v>
      </c>
      <c r="C338" t="s">
        <v>769</v>
      </c>
      <c r="D338" t="s">
        <v>768</v>
      </c>
      <c r="F338" s="1" t="str">
        <f t="shared" si="10"/>
        <v>32° 45' 48"</v>
      </c>
      <c r="G338" s="1" t="str">
        <f t="shared" si="11"/>
        <v>111° 30' 56"</v>
      </c>
      <c r="H338">
        <v>1562</v>
      </c>
      <c r="I338">
        <v>37201</v>
      </c>
      <c r="J338">
        <v>244.6</v>
      </c>
      <c r="K338" t="s">
        <v>38</v>
      </c>
      <c r="N338">
        <v>44509.475694444402</v>
      </c>
      <c r="O338">
        <v>227.3</v>
      </c>
      <c r="P338" t="s">
        <v>38</v>
      </c>
      <c r="S338">
        <v>17.3</v>
      </c>
      <c r="U338" t="s">
        <v>627</v>
      </c>
      <c r="V338" t="s">
        <v>628</v>
      </c>
      <c r="Y338" t="s">
        <v>30</v>
      </c>
      <c r="AF338" t="s">
        <v>30</v>
      </c>
      <c r="AK338">
        <v>32</v>
      </c>
      <c r="AL338">
        <v>45</v>
      </c>
      <c r="AM338">
        <v>48</v>
      </c>
      <c r="AO338">
        <v>111</v>
      </c>
      <c r="AP338">
        <v>30</v>
      </c>
      <c r="AQ338">
        <v>56</v>
      </c>
    </row>
    <row r="339" spans="1:43" x14ac:dyDescent="0.25">
      <c r="A339" t="s">
        <v>629</v>
      </c>
      <c r="B339" t="s">
        <v>630</v>
      </c>
      <c r="C339" t="s">
        <v>771</v>
      </c>
      <c r="D339" t="s">
        <v>770</v>
      </c>
      <c r="F339" s="1" t="str">
        <f t="shared" si="10"/>
        <v>32° 45' 48.8"</v>
      </c>
      <c r="G339" s="1" t="str">
        <f t="shared" si="11"/>
        <v>111° 36' 38.8"</v>
      </c>
      <c r="H339">
        <v>1529</v>
      </c>
      <c r="I339">
        <v>37197</v>
      </c>
      <c r="J339">
        <v>235.8</v>
      </c>
      <c r="K339" t="s">
        <v>38</v>
      </c>
      <c r="N339">
        <v>44508.510416666701</v>
      </c>
      <c r="O339">
        <v>215.3</v>
      </c>
      <c r="P339" t="s">
        <v>38</v>
      </c>
      <c r="S339">
        <v>20.5</v>
      </c>
      <c r="U339" t="s">
        <v>627</v>
      </c>
      <c r="V339" t="s">
        <v>628</v>
      </c>
      <c r="Y339" t="s">
        <v>30</v>
      </c>
      <c r="AF339" t="s">
        <v>30</v>
      </c>
      <c r="AK339">
        <v>32</v>
      </c>
      <c r="AL339">
        <v>45</v>
      </c>
      <c r="AM339">
        <v>48.8</v>
      </c>
      <c r="AO339">
        <v>111</v>
      </c>
      <c r="AP339">
        <v>36</v>
      </c>
      <c r="AQ339">
        <v>38.799999999999997</v>
      </c>
    </row>
    <row r="340" spans="1:43" x14ac:dyDescent="0.25">
      <c r="A340" t="s">
        <v>629</v>
      </c>
      <c r="B340" t="s">
        <v>630</v>
      </c>
      <c r="C340" t="s">
        <v>773</v>
      </c>
      <c r="D340" t="s">
        <v>772</v>
      </c>
      <c r="E340" t="s">
        <v>774</v>
      </c>
      <c r="F340" s="1" t="str">
        <f t="shared" si="10"/>
        <v>32° 45' 57.6"</v>
      </c>
      <c r="G340" s="1" t="str">
        <f t="shared" si="11"/>
        <v>111° 39' 13.4"</v>
      </c>
      <c r="H340">
        <v>1509</v>
      </c>
      <c r="I340">
        <v>37197</v>
      </c>
      <c r="J340">
        <v>392.5</v>
      </c>
      <c r="K340" t="s">
        <v>38</v>
      </c>
      <c r="N340">
        <v>44508.496527777803</v>
      </c>
      <c r="O340">
        <v>441.2</v>
      </c>
      <c r="P340" t="s">
        <v>38</v>
      </c>
      <c r="S340">
        <v>-48.7</v>
      </c>
      <c r="U340" t="s">
        <v>627</v>
      </c>
      <c r="V340" t="s">
        <v>628</v>
      </c>
      <c r="Y340" t="s">
        <v>30</v>
      </c>
      <c r="AF340" t="s">
        <v>30</v>
      </c>
      <c r="AK340">
        <v>32</v>
      </c>
      <c r="AL340">
        <v>45</v>
      </c>
      <c r="AM340">
        <v>57.6</v>
      </c>
      <c r="AO340">
        <v>111</v>
      </c>
      <c r="AP340">
        <v>39</v>
      </c>
      <c r="AQ340">
        <v>13.4</v>
      </c>
    </row>
    <row r="341" spans="1:43" x14ac:dyDescent="0.25">
      <c r="A341" t="s">
        <v>629</v>
      </c>
      <c r="B341" t="s">
        <v>630</v>
      </c>
      <c r="C341" t="s">
        <v>776</v>
      </c>
      <c r="D341" t="s">
        <v>775</v>
      </c>
      <c r="E341" t="s">
        <v>777</v>
      </c>
      <c r="F341" s="1" t="str">
        <f t="shared" si="10"/>
        <v>32° 46' 25.7"</v>
      </c>
      <c r="G341" s="1" t="str">
        <f t="shared" si="11"/>
        <v>111° 42' 49.09"</v>
      </c>
      <c r="H341">
        <v>1470.28</v>
      </c>
      <c r="I341">
        <v>37208</v>
      </c>
      <c r="J341">
        <v>357.9</v>
      </c>
      <c r="K341" t="s">
        <v>38</v>
      </c>
      <c r="N341">
        <v>44509</v>
      </c>
      <c r="O341">
        <v>451.38</v>
      </c>
      <c r="P341" t="s">
        <v>107</v>
      </c>
      <c r="S341">
        <v>-93.48</v>
      </c>
      <c r="U341" t="s">
        <v>627</v>
      </c>
      <c r="V341" t="s">
        <v>628</v>
      </c>
      <c r="Y341" t="s">
        <v>30</v>
      </c>
      <c r="AF341" t="s">
        <v>30</v>
      </c>
      <c r="AK341">
        <v>32</v>
      </c>
      <c r="AL341">
        <v>46</v>
      </c>
      <c r="AM341">
        <v>25.7</v>
      </c>
      <c r="AO341">
        <v>111</v>
      </c>
      <c r="AP341">
        <v>42</v>
      </c>
      <c r="AQ341">
        <v>49.09</v>
      </c>
    </row>
    <row r="342" spans="1:43" x14ac:dyDescent="0.25">
      <c r="A342" t="s">
        <v>629</v>
      </c>
      <c r="B342" t="s">
        <v>630</v>
      </c>
      <c r="C342" t="s">
        <v>784</v>
      </c>
      <c r="D342" t="s">
        <v>783</v>
      </c>
      <c r="F342" s="1" t="str">
        <f t="shared" si="10"/>
        <v>32° 45' 19.4"</v>
      </c>
      <c r="G342" s="1" t="str">
        <f t="shared" si="11"/>
        <v>111° 26' 6.7"</v>
      </c>
      <c r="H342">
        <v>1648</v>
      </c>
      <c r="I342">
        <v>37201</v>
      </c>
      <c r="J342">
        <v>379.8</v>
      </c>
      <c r="K342" t="s">
        <v>38</v>
      </c>
      <c r="N342">
        <v>44515.635416666701</v>
      </c>
      <c r="O342">
        <v>435.3</v>
      </c>
      <c r="P342" t="s">
        <v>38</v>
      </c>
      <c r="S342">
        <v>-55.5</v>
      </c>
      <c r="U342" t="s">
        <v>627</v>
      </c>
      <c r="V342" t="s">
        <v>628</v>
      </c>
      <c r="Y342" t="s">
        <v>30</v>
      </c>
      <c r="AF342" t="s">
        <v>30</v>
      </c>
      <c r="AK342">
        <v>32</v>
      </c>
      <c r="AL342">
        <v>45</v>
      </c>
      <c r="AM342">
        <v>19.399999999999999</v>
      </c>
      <c r="AO342">
        <v>111</v>
      </c>
      <c r="AP342">
        <v>26</v>
      </c>
      <c r="AQ342">
        <v>6.7</v>
      </c>
    </row>
    <row r="343" spans="1:43" x14ac:dyDescent="0.25">
      <c r="A343" t="s">
        <v>629</v>
      </c>
      <c r="B343" t="s">
        <v>630</v>
      </c>
      <c r="C343" t="s">
        <v>786</v>
      </c>
      <c r="D343" t="s">
        <v>785</v>
      </c>
      <c r="F343" s="1" t="str">
        <f t="shared" si="10"/>
        <v>32° 45' 19.4"</v>
      </c>
      <c r="G343" s="1" t="str">
        <f t="shared" si="11"/>
        <v>111° 26' 6.7"</v>
      </c>
      <c r="H343">
        <v>1648</v>
      </c>
      <c r="I343">
        <v>37201</v>
      </c>
      <c r="J343">
        <v>382.7</v>
      </c>
      <c r="K343" t="s">
        <v>38</v>
      </c>
      <c r="N343">
        <v>44515.638888888898</v>
      </c>
      <c r="O343">
        <v>437.2</v>
      </c>
      <c r="P343" t="s">
        <v>38</v>
      </c>
      <c r="S343">
        <v>-54.5</v>
      </c>
      <c r="U343" t="s">
        <v>627</v>
      </c>
      <c r="V343" t="s">
        <v>628</v>
      </c>
      <c r="Y343" t="s">
        <v>30</v>
      </c>
      <c r="AF343" t="s">
        <v>30</v>
      </c>
      <c r="AK343">
        <v>32</v>
      </c>
      <c r="AL343">
        <v>45</v>
      </c>
      <c r="AM343">
        <v>19.399999999999999</v>
      </c>
      <c r="AO343">
        <v>111</v>
      </c>
      <c r="AP343">
        <v>26</v>
      </c>
      <c r="AQ343">
        <v>6.7</v>
      </c>
    </row>
    <row r="344" spans="1:43" x14ac:dyDescent="0.25">
      <c r="A344" t="s">
        <v>629</v>
      </c>
      <c r="B344" t="s">
        <v>630</v>
      </c>
      <c r="C344" t="s">
        <v>797</v>
      </c>
      <c r="D344" t="s">
        <v>796</v>
      </c>
      <c r="F344" s="1" t="str">
        <f t="shared" si="10"/>
        <v>32° 47' 57.7"</v>
      </c>
      <c r="G344" s="1" t="str">
        <f t="shared" si="11"/>
        <v>111° 35' 4.1"</v>
      </c>
      <c r="H344">
        <v>1513</v>
      </c>
      <c r="I344">
        <v>37200</v>
      </c>
      <c r="J344">
        <v>206.7</v>
      </c>
      <c r="K344" t="s">
        <v>38</v>
      </c>
      <c r="N344">
        <v>44509.493055555598</v>
      </c>
      <c r="O344">
        <v>187</v>
      </c>
      <c r="P344" t="s">
        <v>38</v>
      </c>
      <c r="S344">
        <v>19.7</v>
      </c>
      <c r="U344" t="s">
        <v>627</v>
      </c>
      <c r="V344" t="s">
        <v>628</v>
      </c>
      <c r="Y344" t="s">
        <v>30</v>
      </c>
      <c r="AF344" t="s">
        <v>30</v>
      </c>
      <c r="AK344">
        <v>32</v>
      </c>
      <c r="AL344">
        <v>47</v>
      </c>
      <c r="AM344">
        <v>57.7</v>
      </c>
      <c r="AO344">
        <v>111</v>
      </c>
      <c r="AP344">
        <v>35</v>
      </c>
      <c r="AQ344">
        <v>4.0999999999999996</v>
      </c>
    </row>
    <row r="345" spans="1:43" x14ac:dyDescent="0.25">
      <c r="A345" t="s">
        <v>629</v>
      </c>
      <c r="B345" t="s">
        <v>630</v>
      </c>
      <c r="C345" t="s">
        <v>799</v>
      </c>
      <c r="D345" t="s">
        <v>798</v>
      </c>
      <c r="E345" t="s">
        <v>800</v>
      </c>
      <c r="F345" s="1" t="str">
        <f t="shared" si="10"/>
        <v>32° 46' 40.4"</v>
      </c>
      <c r="G345" s="1" t="str">
        <f t="shared" si="11"/>
        <v>111° 33' 30"</v>
      </c>
      <c r="H345">
        <v>1536</v>
      </c>
      <c r="I345">
        <v>37200</v>
      </c>
      <c r="J345">
        <v>213.5</v>
      </c>
      <c r="K345" t="s">
        <v>38</v>
      </c>
      <c r="N345">
        <v>44509.486111111102</v>
      </c>
      <c r="O345">
        <v>200.7</v>
      </c>
      <c r="P345" t="s">
        <v>38</v>
      </c>
      <c r="S345">
        <v>12.8</v>
      </c>
      <c r="U345" t="s">
        <v>627</v>
      </c>
      <c r="V345" t="s">
        <v>628</v>
      </c>
      <c r="Y345" t="s">
        <v>30</v>
      </c>
      <c r="AF345" t="s">
        <v>30</v>
      </c>
      <c r="AK345">
        <v>32</v>
      </c>
      <c r="AL345">
        <v>46</v>
      </c>
      <c r="AM345">
        <v>40.4</v>
      </c>
      <c r="AO345">
        <v>111</v>
      </c>
      <c r="AP345">
        <v>33</v>
      </c>
      <c r="AQ345">
        <v>30</v>
      </c>
    </row>
    <row r="346" spans="1:43" x14ac:dyDescent="0.25">
      <c r="A346" t="s">
        <v>629</v>
      </c>
      <c r="B346" t="s">
        <v>630</v>
      </c>
      <c r="C346" t="s">
        <v>805</v>
      </c>
      <c r="D346" t="s">
        <v>804</v>
      </c>
      <c r="F346" s="1" t="str">
        <f t="shared" si="10"/>
        <v>32° 47' 12.1"</v>
      </c>
      <c r="G346" s="1" t="str">
        <f t="shared" si="11"/>
        <v>111° 24' 19.3"</v>
      </c>
      <c r="H346">
        <v>1657</v>
      </c>
      <c r="I346">
        <v>37201</v>
      </c>
      <c r="J346">
        <v>359.8</v>
      </c>
      <c r="K346" t="s">
        <v>38</v>
      </c>
      <c r="N346">
        <v>44515.614583333299</v>
      </c>
      <c r="O346">
        <v>348.5</v>
      </c>
      <c r="P346" t="s">
        <v>38</v>
      </c>
      <c r="S346">
        <v>11.3</v>
      </c>
      <c r="U346" t="s">
        <v>627</v>
      </c>
      <c r="V346" t="s">
        <v>628</v>
      </c>
      <c r="Y346" t="s">
        <v>30</v>
      </c>
      <c r="AF346" t="s">
        <v>30</v>
      </c>
      <c r="AK346">
        <v>32</v>
      </c>
      <c r="AL346">
        <v>47</v>
      </c>
      <c r="AM346">
        <v>12.1</v>
      </c>
      <c r="AO346">
        <v>111</v>
      </c>
      <c r="AP346">
        <v>24</v>
      </c>
      <c r="AQ346">
        <v>19.3</v>
      </c>
    </row>
    <row r="347" spans="1:43" x14ac:dyDescent="0.25">
      <c r="A347" t="s">
        <v>629</v>
      </c>
      <c r="B347" t="s">
        <v>630</v>
      </c>
      <c r="C347" t="s">
        <v>807</v>
      </c>
      <c r="D347" t="s">
        <v>806</v>
      </c>
      <c r="F347" s="1" t="str">
        <f t="shared" si="10"/>
        <v>32° 47' 12.1"</v>
      </c>
      <c r="G347" s="1" t="str">
        <f t="shared" si="11"/>
        <v>111° 24' 19.3"</v>
      </c>
      <c r="H347">
        <v>1657</v>
      </c>
      <c r="I347">
        <v>37201</v>
      </c>
      <c r="J347">
        <v>341.2</v>
      </c>
      <c r="K347" t="s">
        <v>38</v>
      </c>
      <c r="N347">
        <v>44515.618055555598</v>
      </c>
      <c r="O347">
        <v>350.3</v>
      </c>
      <c r="P347" t="s">
        <v>38</v>
      </c>
      <c r="S347">
        <v>-9.1</v>
      </c>
      <c r="U347" t="s">
        <v>627</v>
      </c>
      <c r="V347" t="s">
        <v>628</v>
      </c>
      <c r="Y347" t="s">
        <v>30</v>
      </c>
      <c r="AF347" t="s">
        <v>30</v>
      </c>
      <c r="AK347">
        <v>32</v>
      </c>
      <c r="AL347">
        <v>47</v>
      </c>
      <c r="AM347">
        <v>12.1</v>
      </c>
      <c r="AO347">
        <v>111</v>
      </c>
      <c r="AP347">
        <v>24</v>
      </c>
      <c r="AQ347">
        <v>19.3</v>
      </c>
    </row>
    <row r="348" spans="1:43" x14ac:dyDescent="0.25">
      <c r="A348" t="s">
        <v>629</v>
      </c>
      <c r="B348" t="s">
        <v>630</v>
      </c>
      <c r="C348" t="s">
        <v>809</v>
      </c>
      <c r="D348" t="s">
        <v>808</v>
      </c>
      <c r="E348" t="s">
        <v>810</v>
      </c>
      <c r="F348" s="1" t="str">
        <f t="shared" si="10"/>
        <v>32° 49' 16.9"</v>
      </c>
      <c r="G348" s="1" t="str">
        <f t="shared" si="11"/>
        <v>111° 25' 47.3"</v>
      </c>
      <c r="H348">
        <v>1550</v>
      </c>
      <c r="I348">
        <v>37201</v>
      </c>
      <c r="J348">
        <v>198.6</v>
      </c>
      <c r="K348" t="s">
        <v>38</v>
      </c>
      <c r="N348">
        <v>44515.572916666701</v>
      </c>
      <c r="O348">
        <v>213.9</v>
      </c>
      <c r="P348" t="s">
        <v>38</v>
      </c>
      <c r="S348">
        <v>-15.3</v>
      </c>
      <c r="U348" t="s">
        <v>627</v>
      </c>
      <c r="V348" t="s">
        <v>628</v>
      </c>
      <c r="Y348" t="s">
        <v>30</v>
      </c>
      <c r="AF348" t="s">
        <v>30</v>
      </c>
      <c r="AK348">
        <v>32</v>
      </c>
      <c r="AL348">
        <v>49</v>
      </c>
      <c r="AM348">
        <v>16.899999999999999</v>
      </c>
      <c r="AO348">
        <v>111</v>
      </c>
      <c r="AP348">
        <v>25</v>
      </c>
      <c r="AQ348">
        <v>47.3</v>
      </c>
    </row>
    <row r="349" spans="1:43" x14ac:dyDescent="0.25">
      <c r="A349" t="s">
        <v>629</v>
      </c>
      <c r="B349" t="s">
        <v>630</v>
      </c>
      <c r="C349" t="s">
        <v>812</v>
      </c>
      <c r="D349" t="s">
        <v>811</v>
      </c>
      <c r="F349" s="1" t="str">
        <f t="shared" si="10"/>
        <v>32° 49' 17"</v>
      </c>
      <c r="G349" s="1" t="str">
        <f t="shared" si="11"/>
        <v>111° 35' 36.6"</v>
      </c>
      <c r="H349">
        <v>1494</v>
      </c>
      <c r="I349">
        <v>37200</v>
      </c>
      <c r="J349">
        <v>181.6</v>
      </c>
      <c r="K349" t="s">
        <v>38</v>
      </c>
      <c r="N349">
        <v>44509.503472222197</v>
      </c>
      <c r="O349">
        <v>170.2</v>
      </c>
      <c r="P349" t="s">
        <v>38</v>
      </c>
      <c r="S349">
        <v>11.4</v>
      </c>
      <c r="U349" t="s">
        <v>627</v>
      </c>
      <c r="V349" t="s">
        <v>628</v>
      </c>
      <c r="Y349" t="s">
        <v>30</v>
      </c>
      <c r="AF349" t="s">
        <v>30</v>
      </c>
      <c r="AK349">
        <v>32</v>
      </c>
      <c r="AL349">
        <v>49</v>
      </c>
      <c r="AM349">
        <v>17</v>
      </c>
      <c r="AO349">
        <v>111</v>
      </c>
      <c r="AP349">
        <v>35</v>
      </c>
      <c r="AQ349">
        <v>36.6</v>
      </c>
    </row>
    <row r="350" spans="1:43" x14ac:dyDescent="0.25">
      <c r="A350" t="s">
        <v>629</v>
      </c>
      <c r="B350" t="s">
        <v>630</v>
      </c>
      <c r="C350" t="s">
        <v>821</v>
      </c>
      <c r="D350" t="s">
        <v>820</v>
      </c>
      <c r="E350" t="s">
        <v>822</v>
      </c>
      <c r="F350" s="1" t="str">
        <f t="shared" si="10"/>
        <v>32° 49' 17.7"</v>
      </c>
      <c r="G350" s="1" t="str">
        <f t="shared" si="11"/>
        <v>111° 30' 54.4"</v>
      </c>
      <c r="H350">
        <v>1516</v>
      </c>
      <c r="I350">
        <v>37201</v>
      </c>
      <c r="J350">
        <v>148.5</v>
      </c>
      <c r="K350" t="s">
        <v>38</v>
      </c>
      <c r="N350">
        <v>44509.447916666701</v>
      </c>
      <c r="O350">
        <v>157.5</v>
      </c>
      <c r="P350" t="s">
        <v>31</v>
      </c>
      <c r="S350">
        <v>-9</v>
      </c>
      <c r="U350" t="s">
        <v>627</v>
      </c>
      <c r="V350" t="s">
        <v>628</v>
      </c>
      <c r="Y350" t="s">
        <v>30</v>
      </c>
      <c r="AF350" t="s">
        <v>30</v>
      </c>
      <c r="AK350">
        <v>32</v>
      </c>
      <c r="AL350">
        <v>49</v>
      </c>
      <c r="AM350">
        <v>17.7</v>
      </c>
      <c r="AO350">
        <v>111</v>
      </c>
      <c r="AP350">
        <v>30</v>
      </c>
      <c r="AQ350">
        <v>54.4</v>
      </c>
    </row>
    <row r="351" spans="1:43" x14ac:dyDescent="0.25">
      <c r="A351" t="s">
        <v>629</v>
      </c>
      <c r="B351" t="s">
        <v>630</v>
      </c>
      <c r="C351" t="s">
        <v>826</v>
      </c>
      <c r="D351" t="s">
        <v>825</v>
      </c>
      <c r="F351" s="1" t="str">
        <f t="shared" si="10"/>
        <v>32° 48' 24"</v>
      </c>
      <c r="G351" s="1" t="str">
        <f t="shared" si="11"/>
        <v>111° 44' 21.8"</v>
      </c>
      <c r="H351">
        <v>1441</v>
      </c>
      <c r="I351">
        <v>37197</v>
      </c>
      <c r="J351">
        <v>115.7</v>
      </c>
      <c r="K351" t="s">
        <v>38</v>
      </c>
      <c r="N351">
        <v>44508.444444444402</v>
      </c>
      <c r="O351">
        <v>124.6</v>
      </c>
      <c r="P351" t="s">
        <v>31</v>
      </c>
      <c r="S351">
        <v>-8.9</v>
      </c>
      <c r="U351" t="s">
        <v>627</v>
      </c>
      <c r="V351" t="s">
        <v>628</v>
      </c>
      <c r="Y351" t="s">
        <v>30</v>
      </c>
      <c r="AF351" t="s">
        <v>30</v>
      </c>
      <c r="AK351">
        <v>32</v>
      </c>
      <c r="AL351">
        <v>48</v>
      </c>
      <c r="AM351">
        <v>24</v>
      </c>
      <c r="AO351">
        <v>111</v>
      </c>
      <c r="AP351">
        <v>44</v>
      </c>
      <c r="AQ351">
        <v>21.8</v>
      </c>
    </row>
    <row r="352" spans="1:43" x14ac:dyDescent="0.25">
      <c r="A352" t="s">
        <v>629</v>
      </c>
      <c r="B352" t="s">
        <v>630</v>
      </c>
      <c r="C352" t="s">
        <v>828</v>
      </c>
      <c r="D352" t="s">
        <v>827</v>
      </c>
      <c r="E352" t="s">
        <v>829</v>
      </c>
      <c r="F352" s="1" t="str">
        <f t="shared" si="10"/>
        <v>32° 48' 25.6"</v>
      </c>
      <c r="G352" s="1" t="str">
        <f t="shared" si="11"/>
        <v>111° 32' 27.2"</v>
      </c>
      <c r="H352">
        <v>1520</v>
      </c>
      <c r="I352">
        <v>37201</v>
      </c>
      <c r="J352">
        <v>184.5</v>
      </c>
      <c r="K352" t="s">
        <v>38</v>
      </c>
      <c r="N352">
        <v>44509.461805555598</v>
      </c>
      <c r="O352">
        <v>180</v>
      </c>
      <c r="P352" t="s">
        <v>38</v>
      </c>
      <c r="S352">
        <v>4.5</v>
      </c>
      <c r="U352" t="s">
        <v>627</v>
      </c>
      <c r="V352" t="s">
        <v>628</v>
      </c>
      <c r="Y352" t="s">
        <v>30</v>
      </c>
      <c r="AF352" t="s">
        <v>30</v>
      </c>
      <c r="AK352">
        <v>32</v>
      </c>
      <c r="AL352">
        <v>48</v>
      </c>
      <c r="AM352">
        <v>25.6</v>
      </c>
      <c r="AO352">
        <v>111</v>
      </c>
      <c r="AP352">
        <v>32</v>
      </c>
      <c r="AQ352">
        <v>27.2</v>
      </c>
    </row>
    <row r="353" spans="1:43" x14ac:dyDescent="0.25">
      <c r="A353" t="s">
        <v>629</v>
      </c>
      <c r="B353" t="s">
        <v>630</v>
      </c>
      <c r="C353" t="s">
        <v>857</v>
      </c>
      <c r="D353" t="s">
        <v>856</v>
      </c>
      <c r="E353" t="s">
        <v>858</v>
      </c>
      <c r="F353" s="1" t="str">
        <f t="shared" si="10"/>
        <v>32° 50' 47.7"</v>
      </c>
      <c r="G353" s="1" t="str">
        <f t="shared" si="11"/>
        <v>111° 46' 25.7"</v>
      </c>
      <c r="H353">
        <v>1402</v>
      </c>
      <c r="I353">
        <v>37200</v>
      </c>
      <c r="J353">
        <v>38.6</v>
      </c>
      <c r="K353" t="s">
        <v>38</v>
      </c>
      <c r="N353">
        <v>44509.690972222197</v>
      </c>
      <c r="O353">
        <v>55.8</v>
      </c>
      <c r="P353" t="s">
        <v>38</v>
      </c>
      <c r="S353">
        <v>-17.2</v>
      </c>
      <c r="U353" t="s">
        <v>627</v>
      </c>
      <c r="V353" t="s">
        <v>628</v>
      </c>
      <c r="Y353" t="s">
        <v>30</v>
      </c>
      <c r="AF353" t="s">
        <v>30</v>
      </c>
      <c r="AK353">
        <v>32</v>
      </c>
      <c r="AL353">
        <v>50</v>
      </c>
      <c r="AM353">
        <v>47.7</v>
      </c>
      <c r="AO353">
        <v>111</v>
      </c>
      <c r="AP353">
        <v>46</v>
      </c>
      <c r="AQ353">
        <v>25.7</v>
      </c>
    </row>
    <row r="354" spans="1:43" x14ac:dyDescent="0.25">
      <c r="A354" t="s">
        <v>629</v>
      </c>
      <c r="B354" t="s">
        <v>630</v>
      </c>
      <c r="C354" t="s">
        <v>860</v>
      </c>
      <c r="D354" t="s">
        <v>859</v>
      </c>
      <c r="E354" t="s">
        <v>861</v>
      </c>
      <c r="F354" s="1" t="str">
        <f t="shared" si="10"/>
        <v>32° 50' 3.9"</v>
      </c>
      <c r="G354" s="1" t="str">
        <f t="shared" si="11"/>
        <v>111° 38' 41"</v>
      </c>
      <c r="H354">
        <v>1468</v>
      </c>
      <c r="I354">
        <v>37201</v>
      </c>
      <c r="J354">
        <v>250.8</v>
      </c>
      <c r="K354" t="s">
        <v>38</v>
      </c>
      <c r="N354">
        <v>44508.53125</v>
      </c>
      <c r="O354">
        <v>301.7</v>
      </c>
      <c r="P354" t="s">
        <v>38</v>
      </c>
      <c r="S354">
        <v>-50.9</v>
      </c>
      <c r="U354" t="s">
        <v>627</v>
      </c>
      <c r="V354" t="s">
        <v>628</v>
      </c>
      <c r="Y354" t="s">
        <v>30</v>
      </c>
      <c r="AF354" t="s">
        <v>30</v>
      </c>
      <c r="AK354">
        <v>32</v>
      </c>
      <c r="AL354">
        <v>50</v>
      </c>
      <c r="AM354">
        <v>3.9</v>
      </c>
      <c r="AO354">
        <v>111</v>
      </c>
      <c r="AP354">
        <v>38</v>
      </c>
      <c r="AQ354">
        <v>41</v>
      </c>
    </row>
    <row r="355" spans="1:43" x14ac:dyDescent="0.25">
      <c r="A355" t="s">
        <v>629</v>
      </c>
      <c r="B355" t="s">
        <v>630</v>
      </c>
      <c r="C355" t="s">
        <v>863</v>
      </c>
      <c r="D355" t="s">
        <v>862</v>
      </c>
      <c r="F355" s="1" t="str">
        <f t="shared" si="10"/>
        <v>32° 50' 6"</v>
      </c>
      <c r="G355" s="1" t="str">
        <f t="shared" si="11"/>
        <v>111° 24' 44.4"</v>
      </c>
      <c r="H355">
        <v>1596</v>
      </c>
      <c r="I355">
        <v>37201</v>
      </c>
      <c r="J355">
        <v>304.5</v>
      </c>
      <c r="K355" t="s">
        <v>38</v>
      </c>
      <c r="N355">
        <v>44515.583333333299</v>
      </c>
      <c r="O355">
        <v>343.4</v>
      </c>
      <c r="P355" t="s">
        <v>38</v>
      </c>
      <c r="S355">
        <v>-38.9</v>
      </c>
      <c r="U355" t="s">
        <v>627</v>
      </c>
      <c r="V355" t="s">
        <v>628</v>
      </c>
      <c r="Y355" t="s">
        <v>30</v>
      </c>
      <c r="AF355" t="s">
        <v>30</v>
      </c>
      <c r="AK355">
        <v>32</v>
      </c>
      <c r="AL355">
        <v>50</v>
      </c>
      <c r="AM355">
        <v>6</v>
      </c>
      <c r="AO355">
        <v>111</v>
      </c>
      <c r="AP355">
        <v>24</v>
      </c>
      <c r="AQ355">
        <v>44.4</v>
      </c>
    </row>
    <row r="356" spans="1:43" x14ac:dyDescent="0.25">
      <c r="A356" t="s">
        <v>629</v>
      </c>
      <c r="B356" t="s">
        <v>630</v>
      </c>
      <c r="C356" t="s">
        <v>865</v>
      </c>
      <c r="D356" t="s">
        <v>864</v>
      </c>
      <c r="F356" s="1" t="str">
        <f t="shared" si="10"/>
        <v>32° 50' 6"</v>
      </c>
      <c r="G356" s="1" t="str">
        <f t="shared" si="11"/>
        <v>111° 24' 44.4"</v>
      </c>
      <c r="H356">
        <v>1596</v>
      </c>
      <c r="I356">
        <v>37201</v>
      </c>
      <c r="J356">
        <v>258</v>
      </c>
      <c r="K356" t="s">
        <v>38</v>
      </c>
      <c r="N356">
        <v>44515.586805555598</v>
      </c>
      <c r="O356">
        <v>217.3</v>
      </c>
      <c r="P356" t="s">
        <v>38</v>
      </c>
      <c r="S356">
        <v>40.700000000000003</v>
      </c>
      <c r="U356" t="s">
        <v>627</v>
      </c>
      <c r="V356" t="s">
        <v>628</v>
      </c>
      <c r="Y356" t="s">
        <v>30</v>
      </c>
      <c r="AF356" t="s">
        <v>30</v>
      </c>
      <c r="AK356">
        <v>32</v>
      </c>
      <c r="AL356">
        <v>50</v>
      </c>
      <c r="AM356">
        <v>6</v>
      </c>
      <c r="AO356">
        <v>111</v>
      </c>
      <c r="AP356">
        <v>24</v>
      </c>
      <c r="AQ356">
        <v>44.4</v>
      </c>
    </row>
    <row r="357" spans="1:43" x14ac:dyDescent="0.25">
      <c r="A357" t="s">
        <v>629</v>
      </c>
      <c r="B357" t="s">
        <v>630</v>
      </c>
      <c r="C357" t="s">
        <v>871</v>
      </c>
      <c r="D357" t="s">
        <v>870</v>
      </c>
      <c r="F357" s="1" t="str">
        <f t="shared" si="10"/>
        <v>32° 51' 27.4"</v>
      </c>
      <c r="G357" s="1" t="str">
        <f t="shared" si="11"/>
        <v>111° 49' 3.5"</v>
      </c>
      <c r="H357">
        <v>1369</v>
      </c>
      <c r="I357">
        <v>37200</v>
      </c>
      <c r="J357">
        <v>63.5</v>
      </c>
      <c r="K357" t="s">
        <v>38</v>
      </c>
      <c r="N357">
        <v>44509.663194444402</v>
      </c>
      <c r="O357">
        <v>65</v>
      </c>
      <c r="P357" t="s">
        <v>31</v>
      </c>
      <c r="S357">
        <v>-1.5</v>
      </c>
      <c r="U357" t="s">
        <v>627</v>
      </c>
      <c r="V357" t="s">
        <v>628</v>
      </c>
      <c r="Y357" t="s">
        <v>30</v>
      </c>
      <c r="AF357" t="s">
        <v>30</v>
      </c>
      <c r="AK357">
        <v>32</v>
      </c>
      <c r="AL357">
        <v>51</v>
      </c>
      <c r="AM357">
        <v>27.4</v>
      </c>
      <c r="AO357">
        <v>111</v>
      </c>
      <c r="AP357">
        <v>49</v>
      </c>
      <c r="AQ357">
        <v>3.5</v>
      </c>
    </row>
    <row r="358" spans="1:43" x14ac:dyDescent="0.25">
      <c r="A358" t="s">
        <v>629</v>
      </c>
      <c r="B358" t="s">
        <v>630</v>
      </c>
      <c r="C358" t="s">
        <v>873</v>
      </c>
      <c r="D358" t="s">
        <v>872</v>
      </c>
      <c r="E358" t="s">
        <v>874</v>
      </c>
      <c r="F358" s="1" t="str">
        <f t="shared" si="10"/>
        <v>32° 51' 42.3"</v>
      </c>
      <c r="G358" s="1" t="str">
        <f t="shared" si="11"/>
        <v>111° 37' 4.6"</v>
      </c>
      <c r="H358">
        <v>1461</v>
      </c>
      <c r="I358">
        <v>37200</v>
      </c>
      <c r="J358">
        <v>218.7</v>
      </c>
      <c r="K358" t="s">
        <v>38</v>
      </c>
      <c r="N358">
        <v>44508.590277777803</v>
      </c>
      <c r="O358">
        <v>140.1</v>
      </c>
      <c r="P358" t="s">
        <v>31</v>
      </c>
      <c r="S358">
        <v>78.599999999999994</v>
      </c>
      <c r="U358" t="s">
        <v>627</v>
      </c>
      <c r="V358" t="s">
        <v>628</v>
      </c>
      <c r="Y358" t="s">
        <v>30</v>
      </c>
      <c r="AF358" t="s">
        <v>30</v>
      </c>
      <c r="AK358">
        <v>32</v>
      </c>
      <c r="AL358">
        <v>51</v>
      </c>
      <c r="AM358">
        <v>42.3</v>
      </c>
      <c r="AO358">
        <v>111</v>
      </c>
      <c r="AP358">
        <v>37</v>
      </c>
      <c r="AQ358">
        <v>4.5999999999999996</v>
      </c>
    </row>
    <row r="359" spans="1:43" x14ac:dyDescent="0.25">
      <c r="A359" t="s">
        <v>629</v>
      </c>
      <c r="B359" t="s">
        <v>630</v>
      </c>
      <c r="C359" t="s">
        <v>876</v>
      </c>
      <c r="D359" t="s">
        <v>875</v>
      </c>
      <c r="E359" t="s">
        <v>877</v>
      </c>
      <c r="F359" s="1" t="str">
        <f t="shared" si="10"/>
        <v>32° 51' 1"</v>
      </c>
      <c r="G359" s="1" t="str">
        <f t="shared" si="11"/>
        <v>111° 33' 29"</v>
      </c>
      <c r="H359">
        <v>1485</v>
      </c>
      <c r="I359">
        <v>37201</v>
      </c>
      <c r="J359">
        <v>136.6</v>
      </c>
      <c r="K359" t="s">
        <v>38</v>
      </c>
      <c r="N359">
        <v>44509.427083333299</v>
      </c>
      <c r="O359">
        <v>156</v>
      </c>
      <c r="P359" t="s">
        <v>31</v>
      </c>
      <c r="S359">
        <v>-19.399999999999999</v>
      </c>
      <c r="U359" t="s">
        <v>627</v>
      </c>
      <c r="V359" t="s">
        <v>628</v>
      </c>
      <c r="Y359" t="s">
        <v>30</v>
      </c>
      <c r="AF359" t="s">
        <v>30</v>
      </c>
      <c r="AK359">
        <v>32</v>
      </c>
      <c r="AL359">
        <v>51</v>
      </c>
      <c r="AM359">
        <v>1</v>
      </c>
      <c r="AO359">
        <v>111</v>
      </c>
      <c r="AP359">
        <v>33</v>
      </c>
      <c r="AQ359">
        <v>29</v>
      </c>
    </row>
    <row r="360" spans="1:43" x14ac:dyDescent="0.25">
      <c r="A360" t="s">
        <v>629</v>
      </c>
      <c r="B360" t="s">
        <v>630</v>
      </c>
      <c r="C360" t="s">
        <v>885</v>
      </c>
      <c r="D360" t="s">
        <v>884</v>
      </c>
      <c r="F360" s="1" t="str">
        <f t="shared" si="10"/>
        <v>32° 52' 42.1"</v>
      </c>
      <c r="G360" s="1" t="str">
        <f t="shared" si="11"/>
        <v>111° 26' 40"</v>
      </c>
      <c r="H360">
        <v>1542</v>
      </c>
      <c r="I360">
        <v>37200</v>
      </c>
      <c r="J360">
        <v>261.45</v>
      </c>
      <c r="K360" t="s">
        <v>38</v>
      </c>
      <c r="N360">
        <v>44515.545138888898</v>
      </c>
      <c r="O360">
        <v>315</v>
      </c>
      <c r="P360" t="s">
        <v>38</v>
      </c>
      <c r="S360">
        <v>-53.55</v>
      </c>
      <c r="U360" t="s">
        <v>627</v>
      </c>
      <c r="V360" t="s">
        <v>628</v>
      </c>
      <c r="Y360" t="s">
        <v>30</v>
      </c>
      <c r="AF360" t="s">
        <v>30</v>
      </c>
      <c r="AK360">
        <v>32</v>
      </c>
      <c r="AL360">
        <v>52</v>
      </c>
      <c r="AM360">
        <v>42.1</v>
      </c>
      <c r="AO360">
        <v>111</v>
      </c>
      <c r="AP360">
        <v>26</v>
      </c>
      <c r="AQ360">
        <v>40</v>
      </c>
    </row>
    <row r="361" spans="1:43" x14ac:dyDescent="0.25">
      <c r="A361" t="s">
        <v>629</v>
      </c>
      <c r="B361" t="s">
        <v>630</v>
      </c>
      <c r="C361" t="s">
        <v>887</v>
      </c>
      <c r="D361" t="s">
        <v>886</v>
      </c>
      <c r="E361" t="s">
        <v>888</v>
      </c>
      <c r="F361" s="1" t="str">
        <f t="shared" si="10"/>
        <v>32° 52' 45"</v>
      </c>
      <c r="G361" s="1" t="str">
        <f t="shared" si="11"/>
        <v>111° 47' 25.9"</v>
      </c>
      <c r="H361">
        <v>1375</v>
      </c>
      <c r="I361">
        <v>37200</v>
      </c>
      <c r="J361">
        <v>39.299999999999997</v>
      </c>
      <c r="K361" t="s">
        <v>38</v>
      </c>
      <c r="N361">
        <v>44509.622916666704</v>
      </c>
      <c r="O361">
        <v>67.7</v>
      </c>
      <c r="P361" t="s">
        <v>31</v>
      </c>
      <c r="S361">
        <v>-28.4</v>
      </c>
      <c r="U361" t="s">
        <v>627</v>
      </c>
      <c r="V361" t="s">
        <v>628</v>
      </c>
      <c r="Y361" t="s">
        <v>30</v>
      </c>
      <c r="AF361" t="s">
        <v>30</v>
      </c>
      <c r="AK361">
        <v>32</v>
      </c>
      <c r="AL361">
        <v>52</v>
      </c>
      <c r="AM361">
        <v>45</v>
      </c>
      <c r="AO361">
        <v>111</v>
      </c>
      <c r="AP361">
        <v>47</v>
      </c>
      <c r="AQ361">
        <v>25.9</v>
      </c>
    </row>
    <row r="362" spans="1:43" x14ac:dyDescent="0.25">
      <c r="A362" t="s">
        <v>629</v>
      </c>
      <c r="B362" t="s">
        <v>630</v>
      </c>
      <c r="C362" t="s">
        <v>893</v>
      </c>
      <c r="D362" t="s">
        <v>892</v>
      </c>
      <c r="E362" t="s">
        <v>894</v>
      </c>
      <c r="F362" s="1" t="str">
        <f t="shared" si="10"/>
        <v>32° 53' 39.2"</v>
      </c>
      <c r="G362" s="1" t="str">
        <f t="shared" si="11"/>
        <v>111° 33' 30.5"</v>
      </c>
      <c r="H362">
        <v>1451</v>
      </c>
      <c r="I362">
        <v>37201</v>
      </c>
      <c r="J362">
        <v>95.6</v>
      </c>
      <c r="K362" t="s">
        <v>38</v>
      </c>
      <c r="N362">
        <v>44508.618055555598</v>
      </c>
      <c r="O362">
        <v>105.6</v>
      </c>
      <c r="P362" t="s">
        <v>31</v>
      </c>
      <c r="S362">
        <v>-10</v>
      </c>
      <c r="U362" t="s">
        <v>627</v>
      </c>
      <c r="V362" t="s">
        <v>628</v>
      </c>
      <c r="Y362" t="s">
        <v>30</v>
      </c>
      <c r="AF362" t="s">
        <v>30</v>
      </c>
      <c r="AK362">
        <v>32</v>
      </c>
      <c r="AL362">
        <v>53</v>
      </c>
      <c r="AM362">
        <v>39.200000000000003</v>
      </c>
      <c r="AO362">
        <v>111</v>
      </c>
      <c r="AP362">
        <v>33</v>
      </c>
      <c r="AQ362">
        <v>30.5</v>
      </c>
    </row>
    <row r="363" spans="1:43" x14ac:dyDescent="0.25">
      <c r="A363" t="s">
        <v>629</v>
      </c>
      <c r="B363" t="s">
        <v>630</v>
      </c>
      <c r="C363" t="s">
        <v>896</v>
      </c>
      <c r="D363" t="s">
        <v>895</v>
      </c>
      <c r="E363" t="s">
        <v>897</v>
      </c>
      <c r="F363" s="1" t="str">
        <f t="shared" si="10"/>
        <v>32° 53' 38.8"</v>
      </c>
      <c r="G363" s="1" t="str">
        <f t="shared" si="11"/>
        <v>111° 29' 48.8"</v>
      </c>
      <c r="H363">
        <v>1456</v>
      </c>
      <c r="I363">
        <v>37200</v>
      </c>
      <c r="J363">
        <v>96</v>
      </c>
      <c r="K363" t="s">
        <v>38</v>
      </c>
      <c r="N363">
        <v>44508.659722222197</v>
      </c>
      <c r="O363">
        <v>118.6</v>
      </c>
      <c r="P363" t="s">
        <v>38</v>
      </c>
      <c r="S363">
        <v>-22.6</v>
      </c>
      <c r="U363" t="s">
        <v>627</v>
      </c>
      <c r="V363" t="s">
        <v>628</v>
      </c>
      <c r="Y363" t="s">
        <v>30</v>
      </c>
      <c r="AF363" t="s">
        <v>30</v>
      </c>
      <c r="AK363">
        <v>32</v>
      </c>
      <c r="AL363">
        <v>53</v>
      </c>
      <c r="AM363">
        <v>38.799999999999997</v>
      </c>
      <c r="AO363">
        <v>111</v>
      </c>
      <c r="AP363">
        <v>29</v>
      </c>
      <c r="AQ363">
        <v>48.8</v>
      </c>
    </row>
    <row r="364" spans="1:43" x14ac:dyDescent="0.25">
      <c r="A364" t="s">
        <v>629</v>
      </c>
      <c r="B364" t="s">
        <v>630</v>
      </c>
      <c r="C364" t="s">
        <v>919</v>
      </c>
      <c r="D364" t="s">
        <v>918</v>
      </c>
      <c r="E364" t="s">
        <v>920</v>
      </c>
      <c r="F364" s="1" t="str">
        <f t="shared" si="10"/>
        <v>32° 53' 13.1"</v>
      </c>
      <c r="G364" s="1" t="str">
        <f t="shared" si="11"/>
        <v>111° 41' 29.8"</v>
      </c>
      <c r="H364">
        <v>1417</v>
      </c>
      <c r="I364">
        <v>37203</v>
      </c>
      <c r="J364">
        <v>236.5</v>
      </c>
      <c r="K364" t="s">
        <v>38</v>
      </c>
      <c r="N364">
        <v>44510.465972222199</v>
      </c>
      <c r="O364">
        <v>318.7</v>
      </c>
      <c r="P364" t="s">
        <v>38</v>
      </c>
      <c r="S364">
        <v>-82.2</v>
      </c>
      <c r="U364" t="s">
        <v>627</v>
      </c>
      <c r="V364" t="s">
        <v>628</v>
      </c>
      <c r="Y364" t="s">
        <v>30</v>
      </c>
      <c r="AF364" t="s">
        <v>30</v>
      </c>
      <c r="AK364">
        <v>32</v>
      </c>
      <c r="AL364">
        <v>53</v>
      </c>
      <c r="AM364">
        <v>13.1</v>
      </c>
      <c r="AO364">
        <v>111</v>
      </c>
      <c r="AP364">
        <v>41</v>
      </c>
      <c r="AQ364">
        <v>29.8</v>
      </c>
    </row>
    <row r="365" spans="1:43" x14ac:dyDescent="0.25">
      <c r="A365" t="s">
        <v>629</v>
      </c>
      <c r="B365" t="s">
        <v>630</v>
      </c>
      <c r="C365" t="s">
        <v>922</v>
      </c>
      <c r="D365" t="s">
        <v>921</v>
      </c>
      <c r="E365" t="s">
        <v>923</v>
      </c>
      <c r="F365" s="1" t="str">
        <f t="shared" si="10"/>
        <v>32° 54' 45.6"</v>
      </c>
      <c r="G365" s="1" t="str">
        <f t="shared" si="11"/>
        <v>111° 43' 19.3"</v>
      </c>
      <c r="H365">
        <v>1394</v>
      </c>
      <c r="I365">
        <v>37203</v>
      </c>
      <c r="J365">
        <v>259.5</v>
      </c>
      <c r="K365" t="s">
        <v>38</v>
      </c>
      <c r="L365" t="s">
        <v>458</v>
      </c>
      <c r="N365">
        <v>44509.642361111102</v>
      </c>
      <c r="O365">
        <v>290</v>
      </c>
      <c r="P365" t="s">
        <v>38</v>
      </c>
      <c r="Q365" t="s">
        <v>458</v>
      </c>
      <c r="S365">
        <v>-30.5</v>
      </c>
      <c r="U365" t="s">
        <v>627</v>
      </c>
      <c r="V365" t="s">
        <v>628</v>
      </c>
      <c r="Y365" t="s">
        <v>30</v>
      </c>
      <c r="AF365" t="s">
        <v>30</v>
      </c>
      <c r="AK365">
        <v>32</v>
      </c>
      <c r="AL365">
        <v>54</v>
      </c>
      <c r="AM365">
        <v>45.6</v>
      </c>
      <c r="AO365">
        <v>111</v>
      </c>
      <c r="AP365">
        <v>43</v>
      </c>
      <c r="AQ365">
        <v>19.3</v>
      </c>
    </row>
    <row r="366" spans="1:43" x14ac:dyDescent="0.25">
      <c r="A366" t="s">
        <v>629</v>
      </c>
      <c r="B366" t="s">
        <v>630</v>
      </c>
      <c r="C366" t="s">
        <v>928</v>
      </c>
      <c r="D366" t="s">
        <v>927</v>
      </c>
      <c r="E366" t="s">
        <v>929</v>
      </c>
      <c r="F366" s="1" t="str">
        <f t="shared" si="10"/>
        <v>32° 55' 2.8"</v>
      </c>
      <c r="G366" s="1" t="str">
        <f t="shared" si="11"/>
        <v>111° 28' 48.6"</v>
      </c>
      <c r="H366">
        <v>1473</v>
      </c>
      <c r="I366">
        <v>37200</v>
      </c>
      <c r="J366">
        <v>66.400000000000006</v>
      </c>
      <c r="K366" t="s">
        <v>38</v>
      </c>
      <c r="N366">
        <v>44508.649305555598</v>
      </c>
      <c r="O366">
        <v>76.5</v>
      </c>
      <c r="P366" t="s">
        <v>31</v>
      </c>
      <c r="S366">
        <v>-10.1</v>
      </c>
      <c r="U366" t="s">
        <v>627</v>
      </c>
      <c r="V366" t="s">
        <v>628</v>
      </c>
      <c r="Y366" t="s">
        <v>30</v>
      </c>
      <c r="AF366" t="s">
        <v>30</v>
      </c>
      <c r="AK366">
        <v>32</v>
      </c>
      <c r="AL366">
        <v>55</v>
      </c>
      <c r="AM366">
        <v>2.8</v>
      </c>
      <c r="AO366">
        <v>111</v>
      </c>
      <c r="AP366">
        <v>28</v>
      </c>
      <c r="AQ366">
        <v>48.6</v>
      </c>
    </row>
    <row r="367" spans="1:43" x14ac:dyDescent="0.25">
      <c r="A367" t="s">
        <v>629</v>
      </c>
      <c r="B367" t="s">
        <v>630</v>
      </c>
      <c r="C367" t="s">
        <v>940</v>
      </c>
      <c r="D367" t="s">
        <v>939</v>
      </c>
      <c r="F367" s="1" t="str">
        <f t="shared" si="10"/>
        <v>32° 54' 31.8"</v>
      </c>
      <c r="G367" s="1" t="str">
        <f t="shared" si="11"/>
        <v>111° 35' 3.3"</v>
      </c>
      <c r="H367">
        <v>1431</v>
      </c>
      <c r="I367">
        <v>37200</v>
      </c>
      <c r="J367">
        <v>88.2</v>
      </c>
      <c r="K367" t="s">
        <v>38</v>
      </c>
      <c r="N367">
        <v>44508.607638888898</v>
      </c>
      <c r="O367">
        <v>99.9</v>
      </c>
      <c r="P367" t="s">
        <v>31</v>
      </c>
      <c r="S367">
        <v>-11.7</v>
      </c>
      <c r="U367" t="s">
        <v>627</v>
      </c>
      <c r="V367" t="s">
        <v>628</v>
      </c>
      <c r="Y367" t="s">
        <v>30</v>
      </c>
      <c r="AF367" t="s">
        <v>30</v>
      </c>
      <c r="AK367">
        <v>32</v>
      </c>
      <c r="AL367">
        <v>54</v>
      </c>
      <c r="AM367">
        <v>31.8</v>
      </c>
      <c r="AO367">
        <v>111</v>
      </c>
      <c r="AP367">
        <v>35</v>
      </c>
      <c r="AQ367">
        <v>3.3</v>
      </c>
    </row>
    <row r="368" spans="1:43" x14ac:dyDescent="0.25">
      <c r="A368" t="s">
        <v>629</v>
      </c>
      <c r="B368" t="s">
        <v>630</v>
      </c>
      <c r="C368" t="s">
        <v>942</v>
      </c>
      <c r="D368" t="s">
        <v>941</v>
      </c>
      <c r="E368" t="s">
        <v>943</v>
      </c>
      <c r="F368" s="1" t="str">
        <f t="shared" si="10"/>
        <v>32° 55' 49.5"</v>
      </c>
      <c r="G368" s="1" t="str">
        <f t="shared" si="11"/>
        <v>111° 30' 53.9"</v>
      </c>
      <c r="H368">
        <v>1429</v>
      </c>
      <c r="I368">
        <v>37200</v>
      </c>
      <c r="J368">
        <v>56.2</v>
      </c>
      <c r="K368" t="s">
        <v>38</v>
      </c>
      <c r="N368">
        <v>44508.625</v>
      </c>
      <c r="O368">
        <v>73</v>
      </c>
      <c r="P368" t="s">
        <v>31</v>
      </c>
      <c r="S368">
        <v>-16.8</v>
      </c>
      <c r="U368" t="s">
        <v>627</v>
      </c>
      <c r="V368" t="s">
        <v>628</v>
      </c>
      <c r="Y368" t="s">
        <v>30</v>
      </c>
      <c r="AF368" t="s">
        <v>30</v>
      </c>
      <c r="AK368">
        <v>32</v>
      </c>
      <c r="AL368">
        <v>55</v>
      </c>
      <c r="AM368">
        <v>49.5</v>
      </c>
      <c r="AO368">
        <v>111</v>
      </c>
      <c r="AP368">
        <v>30</v>
      </c>
      <c r="AQ368">
        <v>53.9</v>
      </c>
    </row>
    <row r="369" spans="1:43" x14ac:dyDescent="0.25">
      <c r="A369" t="s">
        <v>629</v>
      </c>
      <c r="B369" t="s">
        <v>630</v>
      </c>
      <c r="C369" t="s">
        <v>948</v>
      </c>
      <c r="D369" t="s">
        <v>947</v>
      </c>
      <c r="E369" t="s">
        <v>949</v>
      </c>
      <c r="F369" s="1" t="str">
        <f t="shared" si="10"/>
        <v>32° 56' 16.6"</v>
      </c>
      <c r="G369" s="1" t="str">
        <f t="shared" si="11"/>
        <v>111° 24' 47.3"</v>
      </c>
      <c r="H369">
        <v>1588</v>
      </c>
      <c r="I369">
        <v>37200</v>
      </c>
      <c r="J369">
        <v>273.7</v>
      </c>
      <c r="K369" t="s">
        <v>38</v>
      </c>
      <c r="N369">
        <v>44508.701388888898</v>
      </c>
      <c r="O369">
        <v>321.60000000000002</v>
      </c>
      <c r="P369" t="s">
        <v>38</v>
      </c>
      <c r="S369">
        <v>-47.9</v>
      </c>
      <c r="U369" t="s">
        <v>627</v>
      </c>
      <c r="V369" t="s">
        <v>628</v>
      </c>
      <c r="Y369" t="s">
        <v>30</v>
      </c>
      <c r="AF369" t="s">
        <v>30</v>
      </c>
      <c r="AK369">
        <v>32</v>
      </c>
      <c r="AL369">
        <v>56</v>
      </c>
      <c r="AM369">
        <v>16.600000000000001</v>
      </c>
      <c r="AO369">
        <v>111</v>
      </c>
      <c r="AP369">
        <v>24</v>
      </c>
      <c r="AQ369">
        <v>47.3</v>
      </c>
    </row>
    <row r="370" spans="1:43" x14ac:dyDescent="0.25">
      <c r="A370" t="s">
        <v>629</v>
      </c>
      <c r="B370" t="s">
        <v>630</v>
      </c>
      <c r="C370" t="s">
        <v>951</v>
      </c>
      <c r="D370" t="s">
        <v>950</v>
      </c>
      <c r="E370" t="s">
        <v>952</v>
      </c>
      <c r="F370" s="1" t="str">
        <f t="shared" si="10"/>
        <v>32° 56' 18"</v>
      </c>
      <c r="G370" s="1" t="str">
        <f t="shared" si="11"/>
        <v>111° 37' 5"</v>
      </c>
      <c r="H370">
        <v>1406</v>
      </c>
      <c r="I370">
        <v>37200</v>
      </c>
      <c r="J370">
        <v>91.5</v>
      </c>
      <c r="K370" t="s">
        <v>38</v>
      </c>
      <c r="N370">
        <v>44509.690972222197</v>
      </c>
      <c r="O370">
        <v>106</v>
      </c>
      <c r="P370" t="s">
        <v>31</v>
      </c>
      <c r="S370">
        <v>-14.5</v>
      </c>
      <c r="U370" t="s">
        <v>627</v>
      </c>
      <c r="V370" t="s">
        <v>628</v>
      </c>
      <c r="Y370" t="s">
        <v>30</v>
      </c>
      <c r="AF370" t="s">
        <v>30</v>
      </c>
      <c r="AK370">
        <v>32</v>
      </c>
      <c r="AL370">
        <v>56</v>
      </c>
      <c r="AM370">
        <v>18</v>
      </c>
      <c r="AO370">
        <v>111</v>
      </c>
      <c r="AP370">
        <v>37</v>
      </c>
      <c r="AQ370">
        <v>5</v>
      </c>
    </row>
    <row r="371" spans="1:43" x14ac:dyDescent="0.25">
      <c r="A371" t="s">
        <v>629</v>
      </c>
      <c r="B371" t="s">
        <v>630</v>
      </c>
      <c r="C371" t="s">
        <v>961</v>
      </c>
      <c r="D371" t="s">
        <v>960</v>
      </c>
      <c r="E371" t="s">
        <v>962</v>
      </c>
      <c r="F371" s="1" t="str">
        <f t="shared" si="10"/>
        <v>32° 57' 10.4"</v>
      </c>
      <c r="G371" s="1" t="str">
        <f t="shared" si="11"/>
        <v>111° 36' 37"</v>
      </c>
      <c r="H371">
        <v>1402</v>
      </c>
      <c r="I371">
        <v>37200</v>
      </c>
      <c r="J371">
        <v>84.2</v>
      </c>
      <c r="K371" t="s">
        <v>38</v>
      </c>
      <c r="N371">
        <v>44510.472222222197</v>
      </c>
      <c r="O371">
        <v>105.6</v>
      </c>
      <c r="P371" t="s">
        <v>31</v>
      </c>
      <c r="S371">
        <v>-21.4</v>
      </c>
      <c r="U371" t="s">
        <v>627</v>
      </c>
      <c r="V371" t="s">
        <v>628</v>
      </c>
      <c r="Y371" t="s">
        <v>30</v>
      </c>
      <c r="AF371" t="s">
        <v>30</v>
      </c>
      <c r="AK371">
        <v>32</v>
      </c>
      <c r="AL371">
        <v>57</v>
      </c>
      <c r="AM371">
        <v>10.4</v>
      </c>
      <c r="AO371">
        <v>111</v>
      </c>
      <c r="AP371">
        <v>36</v>
      </c>
      <c r="AQ371">
        <v>37</v>
      </c>
    </row>
    <row r="372" spans="1:43" x14ac:dyDescent="0.25">
      <c r="A372" t="s">
        <v>629</v>
      </c>
      <c r="B372" t="s">
        <v>630</v>
      </c>
      <c r="C372" t="s">
        <v>964</v>
      </c>
      <c r="D372" t="s">
        <v>963</v>
      </c>
      <c r="E372" t="s">
        <v>965</v>
      </c>
      <c r="F372" s="1" t="str">
        <f t="shared" si="10"/>
        <v>32° 57' 12.8"</v>
      </c>
      <c r="G372" s="1" t="str">
        <f t="shared" si="11"/>
        <v>111° 38' 36.6"</v>
      </c>
      <c r="H372">
        <v>1410</v>
      </c>
      <c r="I372">
        <v>37200</v>
      </c>
      <c r="J372">
        <v>119.2</v>
      </c>
      <c r="K372" t="s">
        <v>38</v>
      </c>
      <c r="N372">
        <v>44510.4375</v>
      </c>
      <c r="O372">
        <v>129</v>
      </c>
      <c r="P372" t="s">
        <v>31</v>
      </c>
      <c r="S372">
        <v>-9.8000000000000007</v>
      </c>
      <c r="U372" t="s">
        <v>627</v>
      </c>
      <c r="V372" t="s">
        <v>628</v>
      </c>
      <c r="Y372" t="s">
        <v>30</v>
      </c>
      <c r="AF372" t="s">
        <v>30</v>
      </c>
      <c r="AK372">
        <v>32</v>
      </c>
      <c r="AL372">
        <v>57</v>
      </c>
      <c r="AM372">
        <v>12.8</v>
      </c>
      <c r="AO372">
        <v>111</v>
      </c>
      <c r="AP372">
        <v>38</v>
      </c>
      <c r="AQ372">
        <v>36.6</v>
      </c>
    </row>
    <row r="373" spans="1:43" x14ac:dyDescent="0.25">
      <c r="A373" t="s">
        <v>629</v>
      </c>
      <c r="B373" t="s">
        <v>630</v>
      </c>
      <c r="C373" t="s">
        <v>967</v>
      </c>
      <c r="D373" t="s">
        <v>966</v>
      </c>
      <c r="E373" t="s">
        <v>968</v>
      </c>
      <c r="F373" s="1" t="str">
        <f t="shared" si="10"/>
        <v>32° 57' 34.9"</v>
      </c>
      <c r="G373" s="1" t="str">
        <f t="shared" si="11"/>
        <v>111° 44' 53.5"</v>
      </c>
      <c r="H373">
        <v>1464</v>
      </c>
      <c r="I373">
        <v>37203</v>
      </c>
      <c r="J373">
        <v>326.39999999999998</v>
      </c>
      <c r="K373" t="s">
        <v>38</v>
      </c>
      <c r="N373">
        <v>44510.629861111098</v>
      </c>
      <c r="O373">
        <v>326.39999999999998</v>
      </c>
      <c r="P373" t="s">
        <v>38</v>
      </c>
      <c r="S373">
        <v>0</v>
      </c>
      <c r="U373" t="s">
        <v>627</v>
      </c>
      <c r="V373" t="s">
        <v>628</v>
      </c>
      <c r="Y373" t="s">
        <v>30</v>
      </c>
      <c r="AF373" t="s">
        <v>30</v>
      </c>
      <c r="AK373">
        <v>32</v>
      </c>
      <c r="AL373">
        <v>57</v>
      </c>
      <c r="AM373">
        <v>34.9</v>
      </c>
      <c r="AO373">
        <v>111</v>
      </c>
      <c r="AP373">
        <v>44</v>
      </c>
      <c r="AQ373">
        <v>53.5</v>
      </c>
    </row>
    <row r="374" spans="1:43" x14ac:dyDescent="0.25">
      <c r="A374" t="s">
        <v>629</v>
      </c>
      <c r="B374" t="s">
        <v>630</v>
      </c>
      <c r="C374" t="s">
        <v>970</v>
      </c>
      <c r="D374" t="s">
        <v>969</v>
      </c>
      <c r="E374" t="s">
        <v>971</v>
      </c>
      <c r="F374" s="1" t="str">
        <f t="shared" si="10"/>
        <v>32° 57' 36.4"</v>
      </c>
      <c r="G374" s="1" t="str">
        <f t="shared" si="11"/>
        <v>111° 18' 58.3"</v>
      </c>
      <c r="H374">
        <v>1815</v>
      </c>
      <c r="I374">
        <v>37202</v>
      </c>
      <c r="J374">
        <v>483.5</v>
      </c>
      <c r="K374" t="s">
        <v>38</v>
      </c>
      <c r="N374">
        <v>44515.583333333299</v>
      </c>
      <c r="O374">
        <v>527.4</v>
      </c>
      <c r="P374" t="s">
        <v>38</v>
      </c>
      <c r="S374">
        <v>-43.9</v>
      </c>
      <c r="U374" t="s">
        <v>627</v>
      </c>
      <c r="V374" t="s">
        <v>628</v>
      </c>
      <c r="Y374" t="s">
        <v>30</v>
      </c>
      <c r="AF374" t="s">
        <v>30</v>
      </c>
      <c r="AK374">
        <v>32</v>
      </c>
      <c r="AL374">
        <v>57</v>
      </c>
      <c r="AM374">
        <v>36.4</v>
      </c>
      <c r="AO374">
        <v>111</v>
      </c>
      <c r="AP374">
        <v>18</v>
      </c>
      <c r="AQ374">
        <v>58.3</v>
      </c>
    </row>
    <row r="375" spans="1:43" x14ac:dyDescent="0.25">
      <c r="A375" t="s">
        <v>629</v>
      </c>
      <c r="B375" t="s">
        <v>630</v>
      </c>
      <c r="C375" t="s">
        <v>973</v>
      </c>
      <c r="D375" t="s">
        <v>972</v>
      </c>
      <c r="E375" t="s">
        <v>974</v>
      </c>
      <c r="F375" s="1" t="str">
        <f t="shared" si="10"/>
        <v>32° 57' 35.9"</v>
      </c>
      <c r="G375" s="1" t="str">
        <f t="shared" si="11"/>
        <v>111° 44' 59.4"</v>
      </c>
      <c r="H375">
        <v>1463</v>
      </c>
      <c r="I375">
        <v>37203</v>
      </c>
      <c r="J375">
        <v>308.7</v>
      </c>
      <c r="K375" t="s">
        <v>38</v>
      </c>
      <c r="N375">
        <v>44627.489583333299</v>
      </c>
      <c r="O375">
        <v>317.7</v>
      </c>
      <c r="P375" t="s">
        <v>38</v>
      </c>
      <c r="S375">
        <v>-9</v>
      </c>
      <c r="U375" t="s">
        <v>627</v>
      </c>
      <c r="V375" t="s">
        <v>628</v>
      </c>
      <c r="Y375" t="s">
        <v>30</v>
      </c>
      <c r="AF375" t="s">
        <v>30</v>
      </c>
      <c r="AK375">
        <v>32</v>
      </c>
      <c r="AL375">
        <v>57</v>
      </c>
      <c r="AM375">
        <v>35.9</v>
      </c>
      <c r="AO375">
        <v>111</v>
      </c>
      <c r="AP375">
        <v>44</v>
      </c>
      <c r="AQ375">
        <v>59.4</v>
      </c>
    </row>
    <row r="376" spans="1:43" x14ac:dyDescent="0.25">
      <c r="A376" t="s">
        <v>629</v>
      </c>
      <c r="B376" t="s">
        <v>630</v>
      </c>
      <c r="C376" t="s">
        <v>982</v>
      </c>
      <c r="D376" t="s">
        <v>981</v>
      </c>
      <c r="E376" t="s">
        <v>983</v>
      </c>
      <c r="F376" s="1" t="str">
        <f t="shared" si="10"/>
        <v>32° 57' 6.8"</v>
      </c>
      <c r="G376" s="1" t="str">
        <f t="shared" si="11"/>
        <v>111° 27' 18.1"</v>
      </c>
      <c r="H376">
        <v>1505</v>
      </c>
      <c r="I376">
        <v>37201</v>
      </c>
      <c r="J376">
        <v>158.19999999999999</v>
      </c>
      <c r="K376" t="s">
        <v>38</v>
      </c>
      <c r="N376">
        <v>44509.559027777803</v>
      </c>
      <c r="O376">
        <v>167.7</v>
      </c>
      <c r="P376" t="s">
        <v>38</v>
      </c>
      <c r="S376">
        <v>-9.5</v>
      </c>
      <c r="U376" t="s">
        <v>627</v>
      </c>
      <c r="V376" t="s">
        <v>628</v>
      </c>
      <c r="Y376" t="s">
        <v>30</v>
      </c>
      <c r="AF376" t="s">
        <v>30</v>
      </c>
      <c r="AK376">
        <v>32</v>
      </c>
      <c r="AL376">
        <v>57</v>
      </c>
      <c r="AM376">
        <v>6.8</v>
      </c>
      <c r="AO376">
        <v>111</v>
      </c>
      <c r="AP376">
        <v>27</v>
      </c>
      <c r="AQ376">
        <v>18.100000000000001</v>
      </c>
    </row>
    <row r="377" spans="1:43" x14ac:dyDescent="0.25">
      <c r="A377" t="s">
        <v>629</v>
      </c>
      <c r="B377" t="s">
        <v>630</v>
      </c>
      <c r="C377" t="s">
        <v>985</v>
      </c>
      <c r="D377" t="s">
        <v>984</v>
      </c>
      <c r="E377" t="s">
        <v>986</v>
      </c>
      <c r="F377" s="1" t="str">
        <f t="shared" si="10"/>
        <v>32° 58' 50"</v>
      </c>
      <c r="G377" s="1" t="str">
        <f t="shared" si="11"/>
        <v>111° 25' 6"</v>
      </c>
      <c r="H377">
        <v>1529</v>
      </c>
      <c r="I377">
        <v>37201</v>
      </c>
      <c r="J377">
        <v>214.9</v>
      </c>
      <c r="K377" t="s">
        <v>38</v>
      </c>
      <c r="N377">
        <v>44517</v>
      </c>
      <c r="O377">
        <v>265.5</v>
      </c>
      <c r="P377" t="s">
        <v>31</v>
      </c>
      <c r="S377">
        <v>-50.6</v>
      </c>
      <c r="U377" t="s">
        <v>627</v>
      </c>
      <c r="V377" t="s">
        <v>628</v>
      </c>
      <c r="Y377" t="s">
        <v>30</v>
      </c>
      <c r="AF377" t="s">
        <v>30</v>
      </c>
      <c r="AK377">
        <v>32</v>
      </c>
      <c r="AL377">
        <v>58</v>
      </c>
      <c r="AM377">
        <v>50</v>
      </c>
      <c r="AO377">
        <v>111</v>
      </c>
      <c r="AP377">
        <v>25</v>
      </c>
      <c r="AQ377">
        <v>6</v>
      </c>
    </row>
    <row r="378" spans="1:43" x14ac:dyDescent="0.25">
      <c r="A378" t="s">
        <v>629</v>
      </c>
      <c r="B378" t="s">
        <v>630</v>
      </c>
      <c r="C378" t="s">
        <v>991</v>
      </c>
      <c r="D378" t="s">
        <v>990</v>
      </c>
      <c r="F378" s="1" t="str">
        <f t="shared" si="10"/>
        <v>32° 59' 7.2"</v>
      </c>
      <c r="G378" s="1" t="str">
        <f t="shared" si="11"/>
        <v>111° 35' 31.1"</v>
      </c>
      <c r="H378">
        <v>1386</v>
      </c>
      <c r="I378">
        <v>37200</v>
      </c>
      <c r="J378">
        <v>70.2</v>
      </c>
      <c r="K378" t="s">
        <v>38</v>
      </c>
      <c r="N378">
        <v>44510.451388888898</v>
      </c>
      <c r="O378">
        <v>87.7</v>
      </c>
      <c r="P378" t="s">
        <v>31</v>
      </c>
      <c r="S378">
        <v>-17.5</v>
      </c>
      <c r="U378" t="s">
        <v>627</v>
      </c>
      <c r="V378" t="s">
        <v>628</v>
      </c>
      <c r="Y378" t="s">
        <v>30</v>
      </c>
      <c r="AF378" t="s">
        <v>30</v>
      </c>
      <c r="AK378">
        <v>32</v>
      </c>
      <c r="AL378">
        <v>59</v>
      </c>
      <c r="AM378">
        <v>7.2</v>
      </c>
      <c r="AO378">
        <v>111</v>
      </c>
      <c r="AP378">
        <v>35</v>
      </c>
      <c r="AQ378">
        <v>31.1</v>
      </c>
    </row>
    <row r="379" spans="1:43" x14ac:dyDescent="0.25">
      <c r="A379" t="s">
        <v>629</v>
      </c>
      <c r="B379" t="s">
        <v>630</v>
      </c>
      <c r="C379" t="s">
        <v>1000</v>
      </c>
      <c r="D379" t="s">
        <v>999</v>
      </c>
      <c r="E379" t="s">
        <v>1001</v>
      </c>
      <c r="F379" s="1" t="str">
        <f t="shared" si="10"/>
        <v>32° 58' 6.8"</v>
      </c>
      <c r="G379" s="1" t="str">
        <f t="shared" si="11"/>
        <v>111° 26' 16.2"</v>
      </c>
      <c r="H379">
        <v>1520</v>
      </c>
      <c r="I379">
        <v>37201</v>
      </c>
      <c r="J379">
        <v>165.9</v>
      </c>
      <c r="K379" t="s">
        <v>38</v>
      </c>
      <c r="N379">
        <v>44509.583333333299</v>
      </c>
      <c r="O379">
        <v>184.9</v>
      </c>
      <c r="P379" t="s">
        <v>38</v>
      </c>
      <c r="S379">
        <v>-19</v>
      </c>
      <c r="U379" t="s">
        <v>627</v>
      </c>
      <c r="V379" t="s">
        <v>628</v>
      </c>
      <c r="Y379" t="s">
        <v>30</v>
      </c>
      <c r="AF379" t="s">
        <v>30</v>
      </c>
      <c r="AK379">
        <v>32</v>
      </c>
      <c r="AL379">
        <v>58</v>
      </c>
      <c r="AM379">
        <v>6.8</v>
      </c>
      <c r="AO379">
        <v>111</v>
      </c>
      <c r="AP379">
        <v>26</v>
      </c>
      <c r="AQ379">
        <v>16.2</v>
      </c>
    </row>
    <row r="380" spans="1:43" x14ac:dyDescent="0.25">
      <c r="A380" t="s">
        <v>629</v>
      </c>
      <c r="B380" t="s">
        <v>630</v>
      </c>
      <c r="C380" t="s">
        <v>1017</v>
      </c>
      <c r="D380" t="s">
        <v>1016</v>
      </c>
      <c r="E380" t="s">
        <v>1018</v>
      </c>
      <c r="F380" s="1" t="str">
        <f t="shared" si="10"/>
        <v>33° 0' 48.3"</v>
      </c>
      <c r="G380" s="1" t="str">
        <f t="shared" si="11"/>
        <v>111° 28' 22.6"</v>
      </c>
      <c r="H380">
        <v>1416</v>
      </c>
      <c r="I380">
        <v>37200</v>
      </c>
      <c r="J380">
        <v>90.2</v>
      </c>
      <c r="K380" t="s">
        <v>38</v>
      </c>
      <c r="N380">
        <v>44517.53125</v>
      </c>
      <c r="O380">
        <v>114.7</v>
      </c>
      <c r="P380" t="s">
        <v>38</v>
      </c>
      <c r="S380">
        <v>-24.5</v>
      </c>
      <c r="U380" t="s">
        <v>627</v>
      </c>
      <c r="V380" t="s">
        <v>628</v>
      </c>
      <c r="Y380" t="s">
        <v>30</v>
      </c>
      <c r="AF380" t="s">
        <v>30</v>
      </c>
      <c r="AK380">
        <v>33</v>
      </c>
      <c r="AL380">
        <v>0</v>
      </c>
      <c r="AM380">
        <v>48.3</v>
      </c>
      <c r="AO380">
        <v>111</v>
      </c>
      <c r="AP380">
        <v>28</v>
      </c>
      <c r="AQ380">
        <v>22.6</v>
      </c>
    </row>
    <row r="381" spans="1:43" x14ac:dyDescent="0.25">
      <c r="A381" t="s">
        <v>629</v>
      </c>
      <c r="B381" t="s">
        <v>630</v>
      </c>
      <c r="C381" t="s">
        <v>1026</v>
      </c>
      <c r="D381" t="s">
        <v>1025</v>
      </c>
      <c r="E381" t="s">
        <v>1027</v>
      </c>
      <c r="F381" s="1" t="str">
        <f t="shared" si="10"/>
        <v>33° 0' 7.6"</v>
      </c>
      <c r="G381" s="1" t="str">
        <f t="shared" si="11"/>
        <v>111° 33' 26"</v>
      </c>
      <c r="H381">
        <v>1409</v>
      </c>
      <c r="I381">
        <v>37200</v>
      </c>
      <c r="J381">
        <v>107.6</v>
      </c>
      <c r="K381" t="s">
        <v>38</v>
      </c>
      <c r="N381">
        <v>44509.666666666701</v>
      </c>
      <c r="O381">
        <v>133.5</v>
      </c>
      <c r="P381" t="s">
        <v>38</v>
      </c>
      <c r="S381">
        <v>-25.9</v>
      </c>
      <c r="U381" t="s">
        <v>627</v>
      </c>
      <c r="V381" t="s">
        <v>628</v>
      </c>
      <c r="Y381" t="s">
        <v>30</v>
      </c>
      <c r="AF381" t="s">
        <v>30</v>
      </c>
      <c r="AK381">
        <v>33</v>
      </c>
      <c r="AL381">
        <v>0</v>
      </c>
      <c r="AM381">
        <v>7.6</v>
      </c>
      <c r="AO381">
        <v>111</v>
      </c>
      <c r="AP381">
        <v>33</v>
      </c>
      <c r="AQ381">
        <v>26</v>
      </c>
    </row>
    <row r="382" spans="1:43" x14ac:dyDescent="0.25">
      <c r="A382" t="s">
        <v>629</v>
      </c>
      <c r="B382" t="s">
        <v>630</v>
      </c>
      <c r="C382" t="s">
        <v>1037</v>
      </c>
      <c r="D382" t="s">
        <v>1036</v>
      </c>
      <c r="E382" t="s">
        <v>1038</v>
      </c>
      <c r="F382" s="1" t="str">
        <f t="shared" si="10"/>
        <v>33° 2' 5.9"</v>
      </c>
      <c r="G382" s="1" t="str">
        <f t="shared" si="11"/>
        <v>111° 29' 23.4"</v>
      </c>
      <c r="H382">
        <v>1420</v>
      </c>
      <c r="I382">
        <v>37200</v>
      </c>
      <c r="J382">
        <v>136</v>
      </c>
      <c r="K382" t="s">
        <v>38</v>
      </c>
      <c r="L382" t="s">
        <v>582</v>
      </c>
      <c r="N382">
        <v>44509.444444444402</v>
      </c>
      <c r="O382">
        <v>177.5</v>
      </c>
      <c r="P382" t="s">
        <v>38</v>
      </c>
      <c r="Q382" t="s">
        <v>582</v>
      </c>
      <c r="S382">
        <v>-41.5</v>
      </c>
      <c r="U382" t="s">
        <v>627</v>
      </c>
      <c r="V382" t="s">
        <v>628</v>
      </c>
      <c r="Y382" t="s">
        <v>30</v>
      </c>
      <c r="AF382" t="s">
        <v>30</v>
      </c>
      <c r="AK382">
        <v>33</v>
      </c>
      <c r="AL382">
        <v>2</v>
      </c>
      <c r="AM382">
        <v>5.9</v>
      </c>
      <c r="AO382">
        <v>111</v>
      </c>
      <c r="AP382">
        <v>29</v>
      </c>
      <c r="AQ382">
        <v>23.4</v>
      </c>
    </row>
    <row r="383" spans="1:43" x14ac:dyDescent="0.25">
      <c r="A383" t="s">
        <v>629</v>
      </c>
      <c r="B383" t="s">
        <v>630</v>
      </c>
      <c r="C383" t="s">
        <v>1040</v>
      </c>
      <c r="D383" t="s">
        <v>1039</v>
      </c>
      <c r="E383" t="s">
        <v>1041</v>
      </c>
      <c r="F383" s="1" t="str">
        <f t="shared" si="10"/>
        <v>33° 2' 37.3"</v>
      </c>
      <c r="G383" s="1" t="str">
        <f t="shared" si="11"/>
        <v>111° 25' 19.1"</v>
      </c>
      <c r="H383">
        <v>1456</v>
      </c>
      <c r="I383">
        <v>37202</v>
      </c>
      <c r="J383">
        <v>164.6</v>
      </c>
      <c r="K383" t="s">
        <v>38</v>
      </c>
      <c r="N383">
        <v>44517.555555555598</v>
      </c>
      <c r="O383">
        <v>209.6</v>
      </c>
      <c r="P383" t="s">
        <v>38</v>
      </c>
      <c r="S383">
        <v>-45</v>
      </c>
      <c r="U383" t="s">
        <v>627</v>
      </c>
      <c r="V383" t="s">
        <v>628</v>
      </c>
      <c r="Y383" t="s">
        <v>30</v>
      </c>
      <c r="AF383" t="s">
        <v>30</v>
      </c>
      <c r="AK383">
        <v>33</v>
      </c>
      <c r="AL383">
        <v>2</v>
      </c>
      <c r="AM383">
        <v>37.299999999999997</v>
      </c>
      <c r="AO383">
        <v>111</v>
      </c>
      <c r="AP383">
        <v>25</v>
      </c>
      <c r="AQ383">
        <v>19.100000000000001</v>
      </c>
    </row>
    <row r="384" spans="1:43" x14ac:dyDescent="0.25">
      <c r="A384" t="s">
        <v>629</v>
      </c>
      <c r="B384" t="s">
        <v>630</v>
      </c>
      <c r="C384" t="s">
        <v>1074</v>
      </c>
      <c r="D384" t="s">
        <v>1073</v>
      </c>
      <c r="F384" s="1" t="str">
        <f t="shared" si="10"/>
        <v>33° 4' 34.21"</v>
      </c>
      <c r="G384" s="1" t="str">
        <f t="shared" si="11"/>
        <v>111° 21' 30.97"</v>
      </c>
      <c r="H384">
        <v>1562.49</v>
      </c>
      <c r="I384">
        <v>37214</v>
      </c>
      <c r="J384">
        <v>233.65</v>
      </c>
      <c r="K384" t="s">
        <v>38</v>
      </c>
      <c r="N384">
        <v>44522.569444444402</v>
      </c>
      <c r="O384">
        <v>276.10000000000002</v>
      </c>
      <c r="P384" t="s">
        <v>38</v>
      </c>
      <c r="S384">
        <v>-42.45</v>
      </c>
      <c r="U384" t="s">
        <v>627</v>
      </c>
      <c r="V384" t="s">
        <v>628</v>
      </c>
      <c r="Y384" t="s">
        <v>30</v>
      </c>
      <c r="AF384" t="s">
        <v>30</v>
      </c>
      <c r="AK384">
        <v>33</v>
      </c>
      <c r="AL384">
        <v>4</v>
      </c>
      <c r="AM384">
        <v>34.21</v>
      </c>
      <c r="AO384">
        <v>111</v>
      </c>
      <c r="AP384">
        <v>21</v>
      </c>
      <c r="AQ384">
        <v>30.97</v>
      </c>
    </row>
    <row r="385" spans="1:43" x14ac:dyDescent="0.25">
      <c r="A385" t="s">
        <v>629</v>
      </c>
      <c r="B385" t="s">
        <v>630</v>
      </c>
      <c r="C385" t="s">
        <v>1076</v>
      </c>
      <c r="D385" t="s">
        <v>1075</v>
      </c>
      <c r="F385" s="1" t="str">
        <f t="shared" si="10"/>
        <v>33° 4' 34.21"</v>
      </c>
      <c r="G385" s="1" t="str">
        <f t="shared" si="11"/>
        <v>111° 21' 30.97"</v>
      </c>
      <c r="H385">
        <v>1562.49</v>
      </c>
      <c r="I385">
        <v>37214</v>
      </c>
      <c r="J385">
        <v>233.65</v>
      </c>
      <c r="K385" t="s">
        <v>38</v>
      </c>
      <c r="N385">
        <v>44522.572916666701</v>
      </c>
      <c r="O385">
        <v>276.60000000000002</v>
      </c>
      <c r="P385" t="s">
        <v>38</v>
      </c>
      <c r="S385">
        <v>-42.95</v>
      </c>
      <c r="U385" t="s">
        <v>627</v>
      </c>
      <c r="V385" t="s">
        <v>628</v>
      </c>
      <c r="Y385" t="s">
        <v>30</v>
      </c>
      <c r="AF385" t="s">
        <v>30</v>
      </c>
      <c r="AK385">
        <v>33</v>
      </c>
      <c r="AL385">
        <v>4</v>
      </c>
      <c r="AM385">
        <v>34.21</v>
      </c>
      <c r="AO385">
        <v>111</v>
      </c>
      <c r="AP385">
        <v>21</v>
      </c>
      <c r="AQ385">
        <v>30.97</v>
      </c>
    </row>
    <row r="386" spans="1:43" x14ac:dyDescent="0.25">
      <c r="A386" t="s">
        <v>629</v>
      </c>
      <c r="B386" t="s">
        <v>630</v>
      </c>
      <c r="C386" t="s">
        <v>1081</v>
      </c>
      <c r="D386" t="s">
        <v>1080</v>
      </c>
      <c r="E386" t="s">
        <v>1082</v>
      </c>
      <c r="F386" s="1" t="str">
        <f t="shared" ref="F386:F449" si="12">CONCATENATE(AK386,"° ",AL386,"' ",AM386,"""")</f>
        <v>33° 3' 10.8"</v>
      </c>
      <c r="G386" s="1" t="str">
        <f t="shared" ref="G386:G449" si="13">CONCATENATE(AO386,"° ",AP386,"' ",AQ386,"""")</f>
        <v>111° 21' 40.8"</v>
      </c>
      <c r="H386">
        <v>1490</v>
      </c>
      <c r="I386">
        <v>37202</v>
      </c>
      <c r="J386">
        <v>150.80000000000001</v>
      </c>
      <c r="K386" t="s">
        <v>38</v>
      </c>
      <c r="N386">
        <v>44509.645833333299</v>
      </c>
      <c r="O386">
        <v>201.6</v>
      </c>
      <c r="P386" t="s">
        <v>38</v>
      </c>
      <c r="S386">
        <v>-50.8</v>
      </c>
      <c r="U386" t="s">
        <v>627</v>
      </c>
      <c r="V386" t="s">
        <v>628</v>
      </c>
      <c r="Y386" t="s">
        <v>30</v>
      </c>
      <c r="AF386" t="s">
        <v>30</v>
      </c>
      <c r="AK386">
        <v>33</v>
      </c>
      <c r="AL386">
        <v>3</v>
      </c>
      <c r="AM386">
        <v>10.8</v>
      </c>
      <c r="AO386">
        <v>111</v>
      </c>
      <c r="AP386">
        <v>21</v>
      </c>
      <c r="AQ386">
        <v>40.799999999999997</v>
      </c>
    </row>
    <row r="387" spans="1:43" x14ac:dyDescent="0.25">
      <c r="A387" t="s">
        <v>629</v>
      </c>
      <c r="B387" t="s">
        <v>630</v>
      </c>
      <c r="C387" t="s">
        <v>1130</v>
      </c>
      <c r="D387" t="s">
        <v>1129</v>
      </c>
      <c r="F387" s="1" t="str">
        <f t="shared" si="12"/>
        <v>33° 5' 15.58"</v>
      </c>
      <c r="G387" s="1" t="str">
        <f t="shared" si="13"/>
        <v>111° 24' 56.27"</v>
      </c>
      <c r="H387">
        <v>1572.98</v>
      </c>
      <c r="I387">
        <v>37214</v>
      </c>
      <c r="J387">
        <v>301.45</v>
      </c>
      <c r="K387" t="s">
        <v>38</v>
      </c>
      <c r="N387">
        <v>44522.555555555598</v>
      </c>
      <c r="O387">
        <v>321.2</v>
      </c>
      <c r="P387" t="s">
        <v>38</v>
      </c>
      <c r="S387">
        <v>-19.75</v>
      </c>
      <c r="U387" t="s">
        <v>627</v>
      </c>
      <c r="V387" t="s">
        <v>628</v>
      </c>
      <c r="Y387" t="s">
        <v>30</v>
      </c>
      <c r="AF387" t="s">
        <v>30</v>
      </c>
      <c r="AK387">
        <v>33</v>
      </c>
      <c r="AL387">
        <v>5</v>
      </c>
      <c r="AM387">
        <v>15.58</v>
      </c>
      <c r="AO387">
        <v>111</v>
      </c>
      <c r="AP387">
        <v>24</v>
      </c>
      <c r="AQ387">
        <v>56.27</v>
      </c>
    </row>
    <row r="388" spans="1:43" x14ac:dyDescent="0.25">
      <c r="A388" t="s">
        <v>629</v>
      </c>
      <c r="B388" t="s">
        <v>630</v>
      </c>
      <c r="C388" t="s">
        <v>1134</v>
      </c>
      <c r="D388" t="s">
        <v>1133</v>
      </c>
      <c r="E388" t="s">
        <v>1135</v>
      </c>
      <c r="F388" s="1" t="str">
        <f t="shared" si="12"/>
        <v>33° 5' 22"</v>
      </c>
      <c r="G388" s="1" t="str">
        <f t="shared" si="13"/>
        <v>111° 16' 7.1"</v>
      </c>
      <c r="H388">
        <v>1553.8</v>
      </c>
      <c r="I388">
        <v>37202</v>
      </c>
      <c r="J388">
        <v>35.5</v>
      </c>
      <c r="K388" t="s">
        <v>38</v>
      </c>
      <c r="N388">
        <v>44515.625</v>
      </c>
      <c r="O388">
        <v>53.3</v>
      </c>
      <c r="P388" t="s">
        <v>31</v>
      </c>
      <c r="S388">
        <v>-17.8</v>
      </c>
      <c r="U388" t="s">
        <v>627</v>
      </c>
      <c r="V388" t="s">
        <v>628</v>
      </c>
      <c r="Y388" t="s">
        <v>30</v>
      </c>
      <c r="AF388" t="s">
        <v>30</v>
      </c>
      <c r="AK388">
        <v>33</v>
      </c>
      <c r="AL388">
        <v>5</v>
      </c>
      <c r="AM388">
        <v>22</v>
      </c>
      <c r="AO388">
        <v>111</v>
      </c>
      <c r="AP388">
        <v>16</v>
      </c>
      <c r="AQ388">
        <v>7.1</v>
      </c>
    </row>
    <row r="389" spans="1:43" x14ac:dyDescent="0.25">
      <c r="A389" t="s">
        <v>629</v>
      </c>
      <c r="B389" t="s">
        <v>630</v>
      </c>
      <c r="C389" t="s">
        <v>2365</v>
      </c>
      <c r="D389" t="s">
        <v>2364</v>
      </c>
      <c r="E389" t="s">
        <v>2366</v>
      </c>
      <c r="F389" s="1" t="str">
        <f t="shared" si="12"/>
        <v>32° 36' 36"</v>
      </c>
      <c r="G389" s="1" t="str">
        <f t="shared" si="13"/>
        <v>111° 33' 1.59"</v>
      </c>
      <c r="H389">
        <v>1663.71</v>
      </c>
      <c r="I389">
        <v>37208</v>
      </c>
      <c r="J389">
        <v>355.3</v>
      </c>
      <c r="K389" t="s">
        <v>38</v>
      </c>
      <c r="N389">
        <v>44509</v>
      </c>
      <c r="O389">
        <v>354.94</v>
      </c>
      <c r="P389" t="s">
        <v>107</v>
      </c>
      <c r="S389">
        <v>0.36</v>
      </c>
      <c r="U389" t="s">
        <v>627</v>
      </c>
      <c r="V389" t="s">
        <v>628</v>
      </c>
      <c r="Y389" t="s">
        <v>30</v>
      </c>
      <c r="AF389" t="s">
        <v>30</v>
      </c>
      <c r="AK389">
        <v>32</v>
      </c>
      <c r="AL389">
        <v>36</v>
      </c>
      <c r="AM389">
        <v>36</v>
      </c>
      <c r="AO389">
        <v>111</v>
      </c>
      <c r="AP389">
        <v>33</v>
      </c>
      <c r="AQ389">
        <v>1.59</v>
      </c>
    </row>
    <row r="390" spans="1:43" x14ac:dyDescent="0.25">
      <c r="A390" t="s">
        <v>629</v>
      </c>
      <c r="B390" t="s">
        <v>630</v>
      </c>
      <c r="C390" t="s">
        <v>2370</v>
      </c>
      <c r="D390" t="s">
        <v>2369</v>
      </c>
      <c r="F390" s="1" t="str">
        <f t="shared" si="12"/>
        <v>32° 51' 8.77"</v>
      </c>
      <c r="G390" s="1" t="str">
        <f t="shared" si="13"/>
        <v>111° 34' 30.4"</v>
      </c>
      <c r="H390">
        <v>1477.02</v>
      </c>
      <c r="I390">
        <v>37298</v>
      </c>
      <c r="J390">
        <v>130.69999999999999</v>
      </c>
      <c r="K390" t="s">
        <v>38</v>
      </c>
      <c r="N390">
        <v>44589.604166666701</v>
      </c>
      <c r="O390">
        <v>144.02000000000001</v>
      </c>
      <c r="P390" t="s">
        <v>107</v>
      </c>
      <c r="S390">
        <v>-13.32</v>
      </c>
      <c r="U390" t="s">
        <v>627</v>
      </c>
      <c r="V390" t="s">
        <v>628</v>
      </c>
      <c r="Y390" t="s">
        <v>30</v>
      </c>
      <c r="AF390" t="s">
        <v>30</v>
      </c>
      <c r="AK390">
        <v>32</v>
      </c>
      <c r="AL390">
        <v>51</v>
      </c>
      <c r="AM390">
        <v>8.77</v>
      </c>
      <c r="AO390">
        <v>111</v>
      </c>
      <c r="AP390">
        <v>34</v>
      </c>
      <c r="AQ390">
        <v>30.4</v>
      </c>
    </row>
    <row r="391" spans="1:43" x14ac:dyDescent="0.25">
      <c r="A391" t="s">
        <v>629</v>
      </c>
      <c r="B391" t="s">
        <v>817</v>
      </c>
      <c r="C391" t="s">
        <v>814</v>
      </c>
      <c r="D391" t="s">
        <v>813</v>
      </c>
      <c r="E391" t="s">
        <v>815</v>
      </c>
      <c r="F391" s="1" t="str">
        <f t="shared" si="12"/>
        <v>32° 49' 16.3"</v>
      </c>
      <c r="G391" s="1" t="str">
        <f t="shared" si="13"/>
        <v>111° 51' 38.7"</v>
      </c>
      <c r="H391">
        <v>1368</v>
      </c>
      <c r="I391">
        <v>37201</v>
      </c>
      <c r="J391">
        <v>434.3</v>
      </c>
      <c r="K391" t="s">
        <v>38</v>
      </c>
      <c r="N391">
        <v>44509.534722222197</v>
      </c>
      <c r="O391">
        <v>454.4</v>
      </c>
      <c r="P391" t="s">
        <v>38</v>
      </c>
      <c r="S391">
        <v>-20.100000000000001</v>
      </c>
      <c r="U391" t="s">
        <v>816</v>
      </c>
      <c r="V391" t="s">
        <v>628</v>
      </c>
      <c r="Y391" t="s">
        <v>30</v>
      </c>
      <c r="AF391" t="s">
        <v>30</v>
      </c>
      <c r="AK391">
        <v>32</v>
      </c>
      <c r="AL391">
        <v>49</v>
      </c>
      <c r="AM391">
        <v>16.3</v>
      </c>
      <c r="AO391">
        <v>111</v>
      </c>
      <c r="AP391">
        <v>51</v>
      </c>
      <c r="AQ391">
        <v>38.700000000000003</v>
      </c>
    </row>
    <row r="392" spans="1:43" x14ac:dyDescent="0.25">
      <c r="A392" t="s">
        <v>629</v>
      </c>
      <c r="B392" t="s">
        <v>817</v>
      </c>
      <c r="C392" t="s">
        <v>890</v>
      </c>
      <c r="D392" t="s">
        <v>889</v>
      </c>
      <c r="E392" t="s">
        <v>891</v>
      </c>
      <c r="F392" s="1" t="str">
        <f t="shared" si="12"/>
        <v>32° 51' 54.14"</v>
      </c>
      <c r="G392" s="1" t="str">
        <f t="shared" si="13"/>
        <v>112° 1' 52.03"</v>
      </c>
      <c r="H392">
        <v>1374.26</v>
      </c>
      <c r="I392">
        <v>37201</v>
      </c>
      <c r="J392">
        <v>663.3</v>
      </c>
      <c r="K392" t="s">
        <v>38</v>
      </c>
      <c r="N392">
        <v>44589.5</v>
      </c>
      <c r="O392">
        <v>663.03</v>
      </c>
      <c r="P392" t="s">
        <v>107</v>
      </c>
      <c r="S392">
        <v>0.27</v>
      </c>
      <c r="U392" t="s">
        <v>816</v>
      </c>
      <c r="V392" t="s">
        <v>628</v>
      </c>
      <c r="Y392" t="s">
        <v>30</v>
      </c>
      <c r="AF392" t="s">
        <v>30</v>
      </c>
      <c r="AK392">
        <v>32</v>
      </c>
      <c r="AL392">
        <v>51</v>
      </c>
      <c r="AM392">
        <v>54.14</v>
      </c>
      <c r="AO392">
        <v>112</v>
      </c>
      <c r="AP392">
        <v>1</v>
      </c>
      <c r="AQ392">
        <v>52.03</v>
      </c>
    </row>
    <row r="393" spans="1:43" x14ac:dyDescent="0.25">
      <c r="A393" t="s">
        <v>629</v>
      </c>
      <c r="B393" t="s">
        <v>817</v>
      </c>
      <c r="C393" t="s">
        <v>901</v>
      </c>
      <c r="D393" t="s">
        <v>900</v>
      </c>
      <c r="E393" t="s">
        <v>902</v>
      </c>
      <c r="F393" s="1" t="str">
        <f t="shared" si="12"/>
        <v>32° 53' 56.7"</v>
      </c>
      <c r="G393" s="1" t="str">
        <f t="shared" si="13"/>
        <v>111° 49' 32.6"</v>
      </c>
      <c r="H393">
        <v>1346</v>
      </c>
      <c r="I393">
        <v>37200</v>
      </c>
      <c r="J393">
        <v>43.8</v>
      </c>
      <c r="K393" t="s">
        <v>38</v>
      </c>
      <c r="N393">
        <v>44523.459027777797</v>
      </c>
      <c r="O393">
        <v>65.400000000000006</v>
      </c>
      <c r="P393" t="s">
        <v>38</v>
      </c>
      <c r="S393">
        <v>-21.6</v>
      </c>
      <c r="U393" t="s">
        <v>816</v>
      </c>
      <c r="V393" t="s">
        <v>628</v>
      </c>
      <c r="Y393" t="s">
        <v>30</v>
      </c>
      <c r="AF393" t="s">
        <v>30</v>
      </c>
      <c r="AK393">
        <v>32</v>
      </c>
      <c r="AL393">
        <v>53</v>
      </c>
      <c r="AM393">
        <v>56.7</v>
      </c>
      <c r="AO393">
        <v>111</v>
      </c>
      <c r="AP393">
        <v>49</v>
      </c>
      <c r="AQ393">
        <v>32.6</v>
      </c>
    </row>
    <row r="394" spans="1:43" x14ac:dyDescent="0.25">
      <c r="A394" t="s">
        <v>629</v>
      </c>
      <c r="B394" t="s">
        <v>817</v>
      </c>
      <c r="C394" t="s">
        <v>909</v>
      </c>
      <c r="D394" t="s">
        <v>908</v>
      </c>
      <c r="E394" t="s">
        <v>910</v>
      </c>
      <c r="F394" s="1" t="str">
        <f t="shared" si="12"/>
        <v>32° 52' 58"</v>
      </c>
      <c r="G394" s="1" t="str">
        <f t="shared" si="13"/>
        <v>111° 51' 36.6"</v>
      </c>
      <c r="H394">
        <v>1338</v>
      </c>
      <c r="I394">
        <v>37200</v>
      </c>
      <c r="J394">
        <v>329.9</v>
      </c>
      <c r="K394" t="s">
        <v>38</v>
      </c>
      <c r="N394">
        <v>44509.554166666698</v>
      </c>
      <c r="O394">
        <v>337.9</v>
      </c>
      <c r="P394" t="s">
        <v>38</v>
      </c>
      <c r="S394">
        <v>-8</v>
      </c>
      <c r="U394" t="s">
        <v>816</v>
      </c>
      <c r="V394" t="s">
        <v>628</v>
      </c>
      <c r="Y394" t="s">
        <v>30</v>
      </c>
      <c r="AF394" t="s">
        <v>30</v>
      </c>
      <c r="AK394">
        <v>32</v>
      </c>
      <c r="AL394">
        <v>52</v>
      </c>
      <c r="AM394">
        <v>58</v>
      </c>
      <c r="AO394">
        <v>111</v>
      </c>
      <c r="AP394">
        <v>51</v>
      </c>
      <c r="AQ394">
        <v>36.6</v>
      </c>
    </row>
    <row r="395" spans="1:43" x14ac:dyDescent="0.25">
      <c r="A395" t="s">
        <v>629</v>
      </c>
      <c r="B395" t="s">
        <v>817</v>
      </c>
      <c r="C395" t="s">
        <v>912</v>
      </c>
      <c r="D395" t="s">
        <v>911</v>
      </c>
      <c r="F395" s="1" t="str">
        <f t="shared" si="12"/>
        <v>32° 52' 58"</v>
      </c>
      <c r="G395" s="1" t="str">
        <f t="shared" si="13"/>
        <v>111° 51' 36.6"</v>
      </c>
      <c r="H395">
        <v>1338</v>
      </c>
      <c r="I395">
        <v>37200</v>
      </c>
      <c r="J395">
        <v>314.7</v>
      </c>
      <c r="K395" t="s">
        <v>38</v>
      </c>
      <c r="N395">
        <v>44509.556250000001</v>
      </c>
      <c r="O395">
        <v>325.3</v>
      </c>
      <c r="P395" t="s">
        <v>38</v>
      </c>
      <c r="S395">
        <v>-10.6</v>
      </c>
      <c r="U395" t="s">
        <v>816</v>
      </c>
      <c r="V395" t="s">
        <v>628</v>
      </c>
      <c r="Y395" t="s">
        <v>30</v>
      </c>
      <c r="AF395" t="s">
        <v>30</v>
      </c>
      <c r="AK395">
        <v>32</v>
      </c>
      <c r="AL395">
        <v>52</v>
      </c>
      <c r="AM395">
        <v>58</v>
      </c>
      <c r="AO395">
        <v>111</v>
      </c>
      <c r="AP395">
        <v>51</v>
      </c>
      <c r="AQ395">
        <v>36.6</v>
      </c>
    </row>
    <row r="396" spans="1:43" x14ac:dyDescent="0.25">
      <c r="A396" t="s">
        <v>629</v>
      </c>
      <c r="B396" t="s">
        <v>817</v>
      </c>
      <c r="C396" t="s">
        <v>931</v>
      </c>
      <c r="D396" t="s">
        <v>930</v>
      </c>
      <c r="E396" t="s">
        <v>932</v>
      </c>
      <c r="F396" s="1" t="str">
        <f t="shared" si="12"/>
        <v>32° 53' 51.4"</v>
      </c>
      <c r="G396" s="1" t="str">
        <f t="shared" si="13"/>
        <v>111° 49' 32.5"</v>
      </c>
      <c r="H396">
        <v>1347</v>
      </c>
      <c r="I396">
        <v>37200</v>
      </c>
      <c r="J396">
        <v>43.7</v>
      </c>
      <c r="K396" t="s">
        <v>38</v>
      </c>
      <c r="N396">
        <v>44523.456250000003</v>
      </c>
      <c r="O396">
        <v>65.099999999999994</v>
      </c>
      <c r="P396" t="s">
        <v>38</v>
      </c>
      <c r="S396">
        <v>-21.4</v>
      </c>
      <c r="U396" t="s">
        <v>816</v>
      </c>
      <c r="V396" t="s">
        <v>628</v>
      </c>
      <c r="Y396" t="s">
        <v>30</v>
      </c>
      <c r="AF396" t="s">
        <v>30</v>
      </c>
      <c r="AK396">
        <v>32</v>
      </c>
      <c r="AL396">
        <v>53</v>
      </c>
      <c r="AM396">
        <v>51.4</v>
      </c>
      <c r="AO396">
        <v>111</v>
      </c>
      <c r="AP396">
        <v>49</v>
      </c>
      <c r="AQ396">
        <v>32.5</v>
      </c>
    </row>
    <row r="397" spans="1:43" x14ac:dyDescent="0.25">
      <c r="A397" t="s">
        <v>629</v>
      </c>
      <c r="B397" t="s">
        <v>817</v>
      </c>
      <c r="C397" t="s">
        <v>956</v>
      </c>
      <c r="D397" t="s">
        <v>955</v>
      </c>
      <c r="E397" t="s">
        <v>957</v>
      </c>
      <c r="F397" s="1" t="str">
        <f t="shared" si="12"/>
        <v>32° 55' 24.3"</v>
      </c>
      <c r="G397" s="1" t="str">
        <f t="shared" si="13"/>
        <v>111° 59' 50.3"</v>
      </c>
      <c r="H397">
        <v>1267</v>
      </c>
      <c r="I397">
        <v>37201</v>
      </c>
      <c r="J397">
        <v>197.3</v>
      </c>
      <c r="K397" t="s">
        <v>38</v>
      </c>
      <c r="N397">
        <v>44508.65625</v>
      </c>
      <c r="O397">
        <v>139.5</v>
      </c>
      <c r="P397" t="s">
        <v>38</v>
      </c>
      <c r="S397">
        <v>57.8</v>
      </c>
      <c r="U397" t="s">
        <v>816</v>
      </c>
      <c r="V397" t="s">
        <v>628</v>
      </c>
      <c r="Y397" t="s">
        <v>30</v>
      </c>
      <c r="AF397" t="s">
        <v>30</v>
      </c>
      <c r="AK397">
        <v>32</v>
      </c>
      <c r="AL397">
        <v>55</v>
      </c>
      <c r="AM397">
        <v>24.3</v>
      </c>
      <c r="AO397">
        <v>111</v>
      </c>
      <c r="AP397">
        <v>59</v>
      </c>
      <c r="AQ397">
        <v>50.3</v>
      </c>
    </row>
    <row r="398" spans="1:43" x14ac:dyDescent="0.25">
      <c r="A398" t="s">
        <v>629</v>
      </c>
      <c r="B398" t="s">
        <v>817</v>
      </c>
      <c r="C398" t="s">
        <v>959</v>
      </c>
      <c r="D398" t="s">
        <v>958</v>
      </c>
      <c r="F398" s="1" t="str">
        <f t="shared" si="12"/>
        <v>32° 55' 41.8"</v>
      </c>
      <c r="G398" s="1" t="str">
        <f t="shared" si="13"/>
        <v>112° 5' 33.6"</v>
      </c>
      <c r="H398">
        <v>1318</v>
      </c>
      <c r="I398">
        <v>37201</v>
      </c>
      <c r="J398">
        <v>588.20000000000005</v>
      </c>
      <c r="K398" t="s">
        <v>38</v>
      </c>
      <c r="N398">
        <v>44508.5402777778</v>
      </c>
      <c r="O398">
        <v>532.1</v>
      </c>
      <c r="P398" t="s">
        <v>38</v>
      </c>
      <c r="S398">
        <v>56.1</v>
      </c>
      <c r="U398" t="s">
        <v>816</v>
      </c>
      <c r="V398" t="s">
        <v>628</v>
      </c>
      <c r="Y398" t="s">
        <v>30</v>
      </c>
      <c r="AF398" t="s">
        <v>30</v>
      </c>
      <c r="AK398">
        <v>32</v>
      </c>
      <c r="AL398">
        <v>55</v>
      </c>
      <c r="AM398">
        <v>41.8</v>
      </c>
      <c r="AO398">
        <v>112</v>
      </c>
      <c r="AP398">
        <v>5</v>
      </c>
      <c r="AQ398">
        <v>33.6</v>
      </c>
    </row>
    <row r="399" spans="1:43" x14ac:dyDescent="0.25">
      <c r="A399" t="s">
        <v>629</v>
      </c>
      <c r="B399" t="s">
        <v>817</v>
      </c>
      <c r="C399" t="s">
        <v>976</v>
      </c>
      <c r="D399" t="s">
        <v>975</v>
      </c>
      <c r="E399" t="s">
        <v>977</v>
      </c>
      <c r="F399" s="1" t="str">
        <f t="shared" si="12"/>
        <v>32° 56' 44"</v>
      </c>
      <c r="G399" s="1" t="str">
        <f t="shared" si="13"/>
        <v>111° 52' 8.8"</v>
      </c>
      <c r="H399">
        <v>1335</v>
      </c>
      <c r="I399">
        <v>37200</v>
      </c>
      <c r="J399">
        <v>363.2</v>
      </c>
      <c r="K399" t="s">
        <v>38</v>
      </c>
      <c r="N399">
        <v>44509.569444444402</v>
      </c>
      <c r="O399">
        <v>380.5</v>
      </c>
      <c r="P399" t="s">
        <v>38</v>
      </c>
      <c r="S399">
        <v>-17.3</v>
      </c>
      <c r="U399" t="s">
        <v>816</v>
      </c>
      <c r="V399" t="s">
        <v>628</v>
      </c>
      <c r="Y399" t="s">
        <v>30</v>
      </c>
      <c r="AF399" t="s">
        <v>30</v>
      </c>
      <c r="AK399">
        <v>32</v>
      </c>
      <c r="AL399">
        <v>56</v>
      </c>
      <c r="AM399">
        <v>44</v>
      </c>
      <c r="AO399">
        <v>111</v>
      </c>
      <c r="AP399">
        <v>52</v>
      </c>
      <c r="AQ399">
        <v>8.8000000000000007</v>
      </c>
    </row>
    <row r="400" spans="1:43" x14ac:dyDescent="0.25">
      <c r="A400" t="s">
        <v>629</v>
      </c>
      <c r="B400" t="s">
        <v>817</v>
      </c>
      <c r="C400" t="s">
        <v>988</v>
      </c>
      <c r="D400" t="s">
        <v>987</v>
      </c>
      <c r="E400" t="s">
        <v>989</v>
      </c>
      <c r="F400" s="1" t="str">
        <f t="shared" si="12"/>
        <v>32° 59' 2.1"</v>
      </c>
      <c r="G400" s="1" t="str">
        <f t="shared" si="13"/>
        <v>112° 10' 4.3"</v>
      </c>
      <c r="H400">
        <v>1339</v>
      </c>
      <c r="I400">
        <v>37200</v>
      </c>
      <c r="J400">
        <v>322.2</v>
      </c>
      <c r="K400" t="s">
        <v>38</v>
      </c>
      <c r="N400">
        <v>44538.491666666698</v>
      </c>
      <c r="O400">
        <v>305.7</v>
      </c>
      <c r="P400" t="s">
        <v>38</v>
      </c>
      <c r="S400">
        <v>16.5</v>
      </c>
      <c r="U400" t="s">
        <v>816</v>
      </c>
      <c r="V400" t="s">
        <v>628</v>
      </c>
      <c r="Y400" t="s">
        <v>30</v>
      </c>
      <c r="AF400" t="s">
        <v>30</v>
      </c>
      <c r="AK400">
        <v>32</v>
      </c>
      <c r="AL400">
        <v>59</v>
      </c>
      <c r="AM400">
        <v>2.1</v>
      </c>
      <c r="AO400">
        <v>112</v>
      </c>
      <c r="AP400">
        <v>10</v>
      </c>
      <c r="AQ400">
        <v>4.3</v>
      </c>
    </row>
    <row r="401" spans="1:43" x14ac:dyDescent="0.25">
      <c r="A401" t="s">
        <v>629</v>
      </c>
      <c r="B401" t="s">
        <v>817</v>
      </c>
      <c r="C401" t="s">
        <v>996</v>
      </c>
      <c r="D401" t="s">
        <v>995</v>
      </c>
      <c r="F401" s="1" t="str">
        <f t="shared" si="12"/>
        <v>32° 57' 44"</v>
      </c>
      <c r="G401" s="1" t="str">
        <f t="shared" si="13"/>
        <v>111° 59' 46.4"</v>
      </c>
      <c r="H401">
        <v>1240</v>
      </c>
      <c r="I401">
        <v>37200</v>
      </c>
      <c r="J401">
        <v>156</v>
      </c>
      <c r="K401" t="s">
        <v>38</v>
      </c>
      <c r="N401">
        <v>44616.395833333299</v>
      </c>
      <c r="O401">
        <v>101.6</v>
      </c>
      <c r="P401" t="s">
        <v>38</v>
      </c>
      <c r="S401">
        <v>54.4</v>
      </c>
      <c r="U401" t="s">
        <v>816</v>
      </c>
      <c r="V401" t="s">
        <v>628</v>
      </c>
      <c r="Y401" t="s">
        <v>30</v>
      </c>
      <c r="AF401" t="s">
        <v>30</v>
      </c>
      <c r="AK401">
        <v>32</v>
      </c>
      <c r="AL401">
        <v>57</v>
      </c>
      <c r="AM401">
        <v>44</v>
      </c>
      <c r="AO401">
        <v>111</v>
      </c>
      <c r="AP401">
        <v>59</v>
      </c>
      <c r="AQ401">
        <v>46.4</v>
      </c>
    </row>
    <row r="402" spans="1:43" x14ac:dyDescent="0.25">
      <c r="A402" t="s">
        <v>629</v>
      </c>
      <c r="B402" t="s">
        <v>817</v>
      </c>
      <c r="C402" t="s">
        <v>998</v>
      </c>
      <c r="D402" t="s">
        <v>997</v>
      </c>
      <c r="F402" s="1" t="str">
        <f t="shared" si="12"/>
        <v>32° 57' 46.2"</v>
      </c>
      <c r="G402" s="1" t="str">
        <f t="shared" si="13"/>
        <v>112° 4' 54.6"</v>
      </c>
      <c r="H402">
        <v>1257</v>
      </c>
      <c r="I402">
        <v>37210</v>
      </c>
      <c r="J402">
        <v>273.3</v>
      </c>
      <c r="K402" t="s">
        <v>38</v>
      </c>
      <c r="N402">
        <v>44538.510416666701</v>
      </c>
      <c r="O402">
        <v>147</v>
      </c>
      <c r="P402" t="s">
        <v>38</v>
      </c>
      <c r="S402">
        <v>126.3</v>
      </c>
      <c r="U402" t="s">
        <v>816</v>
      </c>
      <c r="V402" t="s">
        <v>628</v>
      </c>
      <c r="Y402" t="s">
        <v>30</v>
      </c>
      <c r="AF402" t="s">
        <v>30</v>
      </c>
      <c r="AK402">
        <v>32</v>
      </c>
      <c r="AL402">
        <v>57</v>
      </c>
      <c r="AM402">
        <v>46.2</v>
      </c>
      <c r="AO402">
        <v>112</v>
      </c>
      <c r="AP402">
        <v>4</v>
      </c>
      <c r="AQ402">
        <v>54.6</v>
      </c>
    </row>
    <row r="403" spans="1:43" x14ac:dyDescent="0.25">
      <c r="A403" t="s">
        <v>629</v>
      </c>
      <c r="B403" t="s">
        <v>817</v>
      </c>
      <c r="C403" t="s">
        <v>1014</v>
      </c>
      <c r="D403" t="s">
        <v>1013</v>
      </c>
      <c r="E403" t="s">
        <v>1015</v>
      </c>
      <c r="F403" s="1" t="str">
        <f t="shared" si="12"/>
        <v>32° 58' 29.6"</v>
      </c>
      <c r="G403" s="1" t="str">
        <f t="shared" si="13"/>
        <v>112° 8' 3"</v>
      </c>
      <c r="H403">
        <v>1322</v>
      </c>
      <c r="I403">
        <v>37200</v>
      </c>
      <c r="J403">
        <v>569.5</v>
      </c>
      <c r="K403" t="s">
        <v>38</v>
      </c>
      <c r="N403">
        <v>44538.4777777778</v>
      </c>
      <c r="O403">
        <v>471</v>
      </c>
      <c r="P403" t="s">
        <v>38</v>
      </c>
      <c r="S403">
        <v>98.5</v>
      </c>
      <c r="U403" t="s">
        <v>816</v>
      </c>
      <c r="V403" t="s">
        <v>628</v>
      </c>
      <c r="Y403" t="s">
        <v>30</v>
      </c>
      <c r="AF403" t="s">
        <v>30</v>
      </c>
      <c r="AK403">
        <v>32</v>
      </c>
      <c r="AL403">
        <v>58</v>
      </c>
      <c r="AM403">
        <v>29.6</v>
      </c>
      <c r="AO403">
        <v>112</v>
      </c>
      <c r="AP403">
        <v>8</v>
      </c>
      <c r="AQ403">
        <v>3</v>
      </c>
    </row>
    <row r="404" spans="1:43" x14ac:dyDescent="0.25">
      <c r="A404" t="s">
        <v>629</v>
      </c>
      <c r="B404" t="s">
        <v>817</v>
      </c>
      <c r="C404" t="s">
        <v>1020</v>
      </c>
      <c r="D404" t="s">
        <v>1019</v>
      </c>
      <c r="E404" t="s">
        <v>1021</v>
      </c>
      <c r="F404" s="1" t="str">
        <f t="shared" si="12"/>
        <v>32° 59' 30.1"</v>
      </c>
      <c r="G404" s="1" t="str">
        <f t="shared" si="13"/>
        <v>111° 55' 42.6"</v>
      </c>
      <c r="H404">
        <v>1266</v>
      </c>
      <c r="I404">
        <v>37200</v>
      </c>
      <c r="J404">
        <v>284.3</v>
      </c>
      <c r="K404" t="s">
        <v>38</v>
      </c>
      <c r="N404">
        <v>44539.426388888904</v>
      </c>
      <c r="O404">
        <v>189.9</v>
      </c>
      <c r="P404" t="s">
        <v>38</v>
      </c>
      <c r="S404">
        <v>94.4</v>
      </c>
      <c r="U404" t="s">
        <v>816</v>
      </c>
      <c r="V404" t="s">
        <v>628</v>
      </c>
      <c r="Y404" t="s">
        <v>30</v>
      </c>
      <c r="AF404" t="s">
        <v>30</v>
      </c>
      <c r="AK404">
        <v>32</v>
      </c>
      <c r="AL404">
        <v>59</v>
      </c>
      <c r="AM404">
        <v>30.1</v>
      </c>
      <c r="AO404">
        <v>111</v>
      </c>
      <c r="AP404">
        <v>55</v>
      </c>
      <c r="AQ404">
        <v>42.6</v>
      </c>
    </row>
    <row r="405" spans="1:43" x14ac:dyDescent="0.25">
      <c r="A405" t="s">
        <v>629</v>
      </c>
      <c r="B405" t="s">
        <v>817</v>
      </c>
      <c r="C405" t="s">
        <v>1023</v>
      </c>
      <c r="D405" t="s">
        <v>1022</v>
      </c>
      <c r="E405" t="s">
        <v>1024</v>
      </c>
      <c r="F405" s="1" t="str">
        <f t="shared" si="12"/>
        <v>32° 59' 59.4"</v>
      </c>
      <c r="G405" s="1" t="str">
        <f t="shared" si="13"/>
        <v>112° 0' 17.5"</v>
      </c>
      <c r="H405">
        <v>1215</v>
      </c>
      <c r="I405">
        <v>37200</v>
      </c>
      <c r="J405">
        <v>132.80000000000001</v>
      </c>
      <c r="K405" t="s">
        <v>38</v>
      </c>
      <c r="N405">
        <v>44538.524305555598</v>
      </c>
      <c r="O405">
        <v>79</v>
      </c>
      <c r="P405" t="s">
        <v>38</v>
      </c>
      <c r="S405">
        <v>53.8</v>
      </c>
      <c r="U405" t="s">
        <v>816</v>
      </c>
      <c r="V405" t="s">
        <v>628</v>
      </c>
      <c r="Y405" t="s">
        <v>30</v>
      </c>
      <c r="AF405" t="s">
        <v>30</v>
      </c>
      <c r="AK405">
        <v>32</v>
      </c>
      <c r="AL405">
        <v>59</v>
      </c>
      <c r="AM405">
        <v>59.4</v>
      </c>
      <c r="AO405">
        <v>112</v>
      </c>
      <c r="AP405">
        <v>0</v>
      </c>
      <c r="AQ405">
        <v>17.5</v>
      </c>
    </row>
    <row r="406" spans="1:43" x14ac:dyDescent="0.25">
      <c r="A406" t="s">
        <v>629</v>
      </c>
      <c r="B406" t="s">
        <v>817</v>
      </c>
      <c r="C406" t="s">
        <v>1029</v>
      </c>
      <c r="D406" t="s">
        <v>1028</v>
      </c>
      <c r="E406" t="s">
        <v>1030</v>
      </c>
      <c r="F406" s="1" t="str">
        <f t="shared" si="12"/>
        <v>33° 0' 8.9"</v>
      </c>
      <c r="G406" s="1" t="str">
        <f t="shared" si="13"/>
        <v>111° 58' 46.2"</v>
      </c>
      <c r="H406">
        <v>1227</v>
      </c>
      <c r="I406">
        <v>37200</v>
      </c>
      <c r="J406">
        <v>143.80000000000001</v>
      </c>
      <c r="K406" t="s">
        <v>38</v>
      </c>
      <c r="N406">
        <v>44538.565972222197</v>
      </c>
      <c r="O406">
        <v>92</v>
      </c>
      <c r="P406" t="s">
        <v>31</v>
      </c>
      <c r="S406">
        <v>51.8</v>
      </c>
      <c r="U406" t="s">
        <v>816</v>
      </c>
      <c r="V406" t="s">
        <v>628</v>
      </c>
      <c r="Y406" t="s">
        <v>30</v>
      </c>
      <c r="AF406" t="s">
        <v>30</v>
      </c>
      <c r="AK406">
        <v>33</v>
      </c>
      <c r="AL406">
        <v>0</v>
      </c>
      <c r="AM406">
        <v>8.9</v>
      </c>
      <c r="AO406">
        <v>111</v>
      </c>
      <c r="AP406">
        <v>58</v>
      </c>
      <c r="AQ406">
        <v>46.2</v>
      </c>
    </row>
    <row r="407" spans="1:43" x14ac:dyDescent="0.25">
      <c r="A407" t="s">
        <v>629</v>
      </c>
      <c r="B407" t="s">
        <v>817</v>
      </c>
      <c r="C407" t="s">
        <v>1065</v>
      </c>
      <c r="D407" t="s">
        <v>1064</v>
      </c>
      <c r="E407" t="s">
        <v>1066</v>
      </c>
      <c r="F407" s="1" t="str">
        <f t="shared" si="12"/>
        <v>33° 1' 44.9"</v>
      </c>
      <c r="G407" s="1" t="str">
        <f t="shared" si="13"/>
        <v>111° 57' 24.5"</v>
      </c>
      <c r="H407">
        <v>1217</v>
      </c>
      <c r="I407">
        <v>37200</v>
      </c>
      <c r="J407">
        <v>248.7</v>
      </c>
      <c r="K407" t="s">
        <v>38</v>
      </c>
      <c r="N407">
        <v>44538.447916666701</v>
      </c>
      <c r="O407">
        <v>220.4</v>
      </c>
      <c r="P407" t="s">
        <v>38</v>
      </c>
      <c r="S407">
        <v>28.3</v>
      </c>
      <c r="U407" t="s">
        <v>816</v>
      </c>
      <c r="V407" t="s">
        <v>628</v>
      </c>
      <c r="Y407" t="s">
        <v>30</v>
      </c>
      <c r="AF407" t="s">
        <v>30</v>
      </c>
      <c r="AK407">
        <v>33</v>
      </c>
      <c r="AL407">
        <v>1</v>
      </c>
      <c r="AM407">
        <v>44.9</v>
      </c>
      <c r="AO407">
        <v>111</v>
      </c>
      <c r="AP407">
        <v>57</v>
      </c>
      <c r="AQ407">
        <v>24.5</v>
      </c>
    </row>
    <row r="408" spans="1:43" x14ac:dyDescent="0.25">
      <c r="A408" t="s">
        <v>629</v>
      </c>
      <c r="B408" t="s">
        <v>817</v>
      </c>
      <c r="C408" t="s">
        <v>1078</v>
      </c>
      <c r="D408" t="s">
        <v>1077</v>
      </c>
      <c r="E408" t="s">
        <v>1079</v>
      </c>
      <c r="F408" s="1" t="str">
        <f t="shared" si="12"/>
        <v>33° 4' 36.3"</v>
      </c>
      <c r="G408" s="1" t="str">
        <f t="shared" si="13"/>
        <v>112° 8' 59.7"</v>
      </c>
      <c r="H408">
        <v>1227</v>
      </c>
      <c r="I408">
        <v>37201</v>
      </c>
      <c r="J408">
        <v>350.4</v>
      </c>
      <c r="K408" t="s">
        <v>38</v>
      </c>
      <c r="N408">
        <v>44537.4375</v>
      </c>
      <c r="O408">
        <v>331.4</v>
      </c>
      <c r="P408" t="s">
        <v>38</v>
      </c>
      <c r="S408">
        <v>19</v>
      </c>
      <c r="U408" t="s">
        <v>816</v>
      </c>
      <c r="V408" t="s">
        <v>628</v>
      </c>
      <c r="Y408" t="s">
        <v>30</v>
      </c>
      <c r="AF408" t="s">
        <v>30</v>
      </c>
      <c r="AK408">
        <v>33</v>
      </c>
      <c r="AL408">
        <v>4</v>
      </c>
      <c r="AM408">
        <v>36.299999999999997</v>
      </c>
      <c r="AO408">
        <v>112</v>
      </c>
      <c r="AP408">
        <v>8</v>
      </c>
      <c r="AQ408">
        <v>59.7</v>
      </c>
    </row>
    <row r="409" spans="1:43" x14ac:dyDescent="0.25">
      <c r="A409" t="s">
        <v>629</v>
      </c>
      <c r="B409" t="s">
        <v>817</v>
      </c>
      <c r="C409" t="s">
        <v>1087</v>
      </c>
      <c r="D409" t="s">
        <v>1086</v>
      </c>
      <c r="E409" t="s">
        <v>1088</v>
      </c>
      <c r="F409" s="1" t="str">
        <f t="shared" si="12"/>
        <v>33° 3' 29.5"</v>
      </c>
      <c r="G409" s="1" t="str">
        <f t="shared" si="13"/>
        <v>111° 58' 12.5"</v>
      </c>
      <c r="H409">
        <v>1193</v>
      </c>
      <c r="I409">
        <v>37200</v>
      </c>
      <c r="J409">
        <v>112.3</v>
      </c>
      <c r="K409" t="s">
        <v>38</v>
      </c>
      <c r="N409">
        <v>44537.579861111102</v>
      </c>
      <c r="O409">
        <v>89.2</v>
      </c>
      <c r="P409" t="s">
        <v>31</v>
      </c>
      <c r="S409">
        <v>23.1</v>
      </c>
      <c r="U409" t="s">
        <v>816</v>
      </c>
      <c r="V409" t="s">
        <v>628</v>
      </c>
      <c r="Y409" t="s">
        <v>30</v>
      </c>
      <c r="AF409" t="s">
        <v>30</v>
      </c>
      <c r="AK409">
        <v>33</v>
      </c>
      <c r="AL409">
        <v>3</v>
      </c>
      <c r="AM409">
        <v>29.5</v>
      </c>
      <c r="AO409">
        <v>111</v>
      </c>
      <c r="AP409">
        <v>58</v>
      </c>
      <c r="AQ409">
        <v>12.5</v>
      </c>
    </row>
    <row r="410" spans="1:43" x14ac:dyDescent="0.25">
      <c r="A410" t="s">
        <v>629</v>
      </c>
      <c r="B410" t="s">
        <v>817</v>
      </c>
      <c r="C410" t="s">
        <v>2372</v>
      </c>
      <c r="D410" t="s">
        <v>2371</v>
      </c>
      <c r="E410" t="s">
        <v>2373</v>
      </c>
      <c r="F410" s="1" t="str">
        <f t="shared" si="12"/>
        <v>32° 57' 14.14"</v>
      </c>
      <c r="G410" s="1" t="str">
        <f t="shared" si="13"/>
        <v>112° 6' 33.34"</v>
      </c>
      <c r="H410">
        <v>1316</v>
      </c>
      <c r="I410">
        <v>37298</v>
      </c>
      <c r="J410">
        <v>572.9</v>
      </c>
      <c r="K410" t="s">
        <v>38</v>
      </c>
      <c r="N410">
        <v>44589.46875</v>
      </c>
      <c r="O410">
        <v>477.6</v>
      </c>
      <c r="P410" t="s">
        <v>107</v>
      </c>
      <c r="S410">
        <v>95.3</v>
      </c>
      <c r="U410" t="s">
        <v>816</v>
      </c>
      <c r="V410" t="s">
        <v>628</v>
      </c>
      <c r="Y410" t="s">
        <v>30</v>
      </c>
      <c r="AF410" t="s">
        <v>30</v>
      </c>
      <c r="AK410">
        <v>32</v>
      </c>
      <c r="AL410">
        <v>57</v>
      </c>
      <c r="AM410">
        <v>14.14</v>
      </c>
      <c r="AO410">
        <v>112</v>
      </c>
      <c r="AP410">
        <v>6</v>
      </c>
      <c r="AQ410">
        <v>33.340000000000003</v>
      </c>
    </row>
    <row r="411" spans="1:43" x14ac:dyDescent="0.25">
      <c r="A411" t="s">
        <v>629</v>
      </c>
      <c r="B411" t="s">
        <v>688</v>
      </c>
      <c r="C411" t="s">
        <v>686</v>
      </c>
      <c r="D411" t="s">
        <v>685</v>
      </c>
      <c r="F411" s="1" t="str">
        <f t="shared" si="12"/>
        <v>32° 38' 59.9"</v>
      </c>
      <c r="G411" s="1" t="str">
        <f t="shared" si="13"/>
        <v>112° 13' 1.7"</v>
      </c>
      <c r="H411">
        <v>2048</v>
      </c>
      <c r="I411">
        <v>37201</v>
      </c>
      <c r="J411">
        <v>433.8</v>
      </c>
      <c r="K411" t="s">
        <v>38</v>
      </c>
      <c r="N411">
        <v>44540.601388888899</v>
      </c>
      <c r="O411">
        <v>430.6</v>
      </c>
      <c r="P411" t="s">
        <v>38</v>
      </c>
      <c r="S411">
        <v>3.2</v>
      </c>
      <c r="U411" t="s">
        <v>687</v>
      </c>
      <c r="V411" t="s">
        <v>628</v>
      </c>
      <c r="Y411" t="s">
        <v>30</v>
      </c>
      <c r="AF411" t="s">
        <v>30</v>
      </c>
      <c r="AK411">
        <v>32</v>
      </c>
      <c r="AL411">
        <v>38</v>
      </c>
      <c r="AM411">
        <v>59.9</v>
      </c>
      <c r="AO411">
        <v>112</v>
      </c>
      <c r="AP411">
        <v>13</v>
      </c>
      <c r="AQ411">
        <v>1.7</v>
      </c>
    </row>
    <row r="412" spans="1:43" x14ac:dyDescent="0.25">
      <c r="A412" t="s">
        <v>629</v>
      </c>
      <c r="B412" t="s">
        <v>688</v>
      </c>
      <c r="C412" t="s">
        <v>727</v>
      </c>
      <c r="D412" t="s">
        <v>726</v>
      </c>
      <c r="F412" s="1" t="str">
        <f t="shared" si="12"/>
        <v>32° 41' 31"</v>
      </c>
      <c r="G412" s="1" t="str">
        <f t="shared" si="13"/>
        <v>112° 13' 32.7"</v>
      </c>
      <c r="H412">
        <v>2002</v>
      </c>
      <c r="I412">
        <v>37201</v>
      </c>
      <c r="J412">
        <v>391.3</v>
      </c>
      <c r="K412" t="s">
        <v>38</v>
      </c>
      <c r="N412">
        <v>44540.568749999999</v>
      </c>
      <c r="O412">
        <v>394.6</v>
      </c>
      <c r="P412" t="s">
        <v>38</v>
      </c>
      <c r="S412">
        <v>-3.3</v>
      </c>
      <c r="U412" t="s">
        <v>687</v>
      </c>
      <c r="V412" t="s">
        <v>628</v>
      </c>
      <c r="Y412" t="s">
        <v>30</v>
      </c>
      <c r="AF412" t="s">
        <v>30</v>
      </c>
      <c r="AK412">
        <v>32</v>
      </c>
      <c r="AL412">
        <v>41</v>
      </c>
      <c r="AM412">
        <v>31</v>
      </c>
      <c r="AO412">
        <v>112</v>
      </c>
      <c r="AP412">
        <v>13</v>
      </c>
      <c r="AQ412">
        <v>32.700000000000003</v>
      </c>
    </row>
    <row r="413" spans="1:43" x14ac:dyDescent="0.25">
      <c r="A413" t="s">
        <v>629</v>
      </c>
      <c r="B413" t="s">
        <v>688</v>
      </c>
      <c r="C413" t="s">
        <v>743</v>
      </c>
      <c r="D413" t="s">
        <v>742</v>
      </c>
      <c r="F413" s="1" t="str">
        <f t="shared" si="12"/>
        <v>32° 42' 7.4"</v>
      </c>
      <c r="G413" s="1" t="str">
        <f t="shared" si="13"/>
        <v>112° 17' 22"</v>
      </c>
      <c r="H413">
        <v>2165</v>
      </c>
      <c r="I413">
        <v>37201</v>
      </c>
      <c r="J413">
        <v>526.79999999999995</v>
      </c>
      <c r="K413" t="s">
        <v>38</v>
      </c>
      <c r="N413">
        <v>44540.529166666704</v>
      </c>
      <c r="O413">
        <v>519.20000000000005</v>
      </c>
      <c r="P413" t="s">
        <v>38</v>
      </c>
      <c r="S413">
        <v>7.6</v>
      </c>
      <c r="U413" t="s">
        <v>687</v>
      </c>
      <c r="V413" t="s">
        <v>628</v>
      </c>
      <c r="Y413" t="s">
        <v>30</v>
      </c>
      <c r="AF413" t="s">
        <v>30</v>
      </c>
      <c r="AK413">
        <v>32</v>
      </c>
      <c r="AL413">
        <v>42</v>
      </c>
      <c r="AM413">
        <v>7.4</v>
      </c>
      <c r="AO413">
        <v>112</v>
      </c>
      <c r="AP413">
        <v>17</v>
      </c>
      <c r="AQ413">
        <v>22</v>
      </c>
    </row>
    <row r="414" spans="1:43" x14ac:dyDescent="0.25">
      <c r="A414" t="s">
        <v>629</v>
      </c>
      <c r="B414" t="s">
        <v>688</v>
      </c>
      <c r="C414" t="s">
        <v>765</v>
      </c>
      <c r="D414" t="s">
        <v>764</v>
      </c>
      <c r="F414" s="1" t="str">
        <f t="shared" si="12"/>
        <v>32° 44' 31.4"</v>
      </c>
      <c r="G414" s="1" t="str">
        <f t="shared" si="13"/>
        <v>112° 14' 8.2"</v>
      </c>
      <c r="H414">
        <v>1945</v>
      </c>
      <c r="I414">
        <v>37201</v>
      </c>
      <c r="J414">
        <v>330.7</v>
      </c>
      <c r="K414" t="s">
        <v>38</v>
      </c>
      <c r="N414">
        <v>44540.497916666704</v>
      </c>
      <c r="O414">
        <v>328.9</v>
      </c>
      <c r="P414" t="s">
        <v>38</v>
      </c>
      <c r="S414">
        <v>1.8</v>
      </c>
      <c r="U414" t="s">
        <v>687</v>
      </c>
      <c r="V414" t="s">
        <v>628</v>
      </c>
      <c r="Y414" t="s">
        <v>30</v>
      </c>
      <c r="AF414" t="s">
        <v>30</v>
      </c>
      <c r="AK414">
        <v>32</v>
      </c>
      <c r="AL414">
        <v>44</v>
      </c>
      <c r="AM414">
        <v>31.4</v>
      </c>
      <c r="AO414">
        <v>112</v>
      </c>
      <c r="AP414">
        <v>14</v>
      </c>
      <c r="AQ414">
        <v>8.1999999999999993</v>
      </c>
    </row>
    <row r="415" spans="1:43" x14ac:dyDescent="0.25">
      <c r="A415" t="s">
        <v>629</v>
      </c>
      <c r="B415" t="s">
        <v>688</v>
      </c>
      <c r="C415" t="s">
        <v>795</v>
      </c>
      <c r="D415" t="s">
        <v>794</v>
      </c>
      <c r="F415" s="1" t="str">
        <f t="shared" si="12"/>
        <v>32° 47' 54.7"</v>
      </c>
      <c r="G415" s="1" t="str">
        <f t="shared" si="13"/>
        <v>112° 15' 11.9"</v>
      </c>
      <c r="H415">
        <v>1835</v>
      </c>
      <c r="I415">
        <v>37201</v>
      </c>
      <c r="J415">
        <v>420.3</v>
      </c>
      <c r="K415" t="s">
        <v>38</v>
      </c>
      <c r="N415">
        <v>44540.476388888899</v>
      </c>
      <c r="O415">
        <v>418</v>
      </c>
      <c r="P415" t="s">
        <v>38</v>
      </c>
      <c r="S415">
        <v>2.2999999999999998</v>
      </c>
      <c r="U415" t="s">
        <v>687</v>
      </c>
      <c r="V415" t="s">
        <v>628</v>
      </c>
      <c r="Y415" t="s">
        <v>30</v>
      </c>
      <c r="AF415" t="s">
        <v>30</v>
      </c>
      <c r="AK415">
        <v>32</v>
      </c>
      <c r="AL415">
        <v>47</v>
      </c>
      <c r="AM415">
        <v>54.7</v>
      </c>
      <c r="AO415">
        <v>112</v>
      </c>
      <c r="AP415">
        <v>15</v>
      </c>
      <c r="AQ415">
        <v>11.9</v>
      </c>
    </row>
    <row r="416" spans="1:43" x14ac:dyDescent="0.25">
      <c r="A416" t="s">
        <v>629</v>
      </c>
      <c r="B416" t="s">
        <v>688</v>
      </c>
      <c r="C416" t="s">
        <v>869</v>
      </c>
      <c r="D416" t="s">
        <v>868</v>
      </c>
      <c r="F416" s="1" t="str">
        <f t="shared" si="12"/>
        <v>32° 51' 21.9"</v>
      </c>
      <c r="G416" s="1" t="str">
        <f t="shared" si="13"/>
        <v>112° 15' 39.5"</v>
      </c>
      <c r="H416">
        <v>1702</v>
      </c>
      <c r="I416">
        <v>37201</v>
      </c>
      <c r="J416">
        <v>291.39999999999998</v>
      </c>
      <c r="K416" t="s">
        <v>38</v>
      </c>
      <c r="N416">
        <v>44539.543055555601</v>
      </c>
      <c r="O416">
        <v>290.5</v>
      </c>
      <c r="P416" t="s">
        <v>38</v>
      </c>
      <c r="S416">
        <v>0.9</v>
      </c>
      <c r="U416" t="s">
        <v>687</v>
      </c>
      <c r="V416" t="s">
        <v>628</v>
      </c>
      <c r="Y416" t="s">
        <v>30</v>
      </c>
      <c r="AF416" t="s">
        <v>30</v>
      </c>
      <c r="AK416">
        <v>32</v>
      </c>
      <c r="AL416">
        <v>51</v>
      </c>
      <c r="AM416">
        <v>21.9</v>
      </c>
      <c r="AO416">
        <v>112</v>
      </c>
      <c r="AP416">
        <v>15</v>
      </c>
      <c r="AQ416">
        <v>39.5</v>
      </c>
    </row>
    <row r="417" spans="1:43" x14ac:dyDescent="0.25">
      <c r="A417" t="s">
        <v>629</v>
      </c>
      <c r="B417" t="s">
        <v>688</v>
      </c>
      <c r="C417" t="s">
        <v>934</v>
      </c>
      <c r="D417" t="s">
        <v>933</v>
      </c>
      <c r="E417" t="s">
        <v>935</v>
      </c>
      <c r="F417" s="1" t="str">
        <f t="shared" si="12"/>
        <v>32° 53' 57.6"</v>
      </c>
      <c r="G417" s="1" t="str">
        <f t="shared" si="13"/>
        <v>112° 15' 35.4"</v>
      </c>
      <c r="H417">
        <v>1626</v>
      </c>
      <c r="I417">
        <v>37203</v>
      </c>
      <c r="J417">
        <v>212.8</v>
      </c>
      <c r="K417" t="s">
        <v>38</v>
      </c>
      <c r="N417">
        <v>44539.511111111096</v>
      </c>
      <c r="O417">
        <v>211.6</v>
      </c>
      <c r="P417" t="s">
        <v>38</v>
      </c>
      <c r="S417">
        <v>1.2</v>
      </c>
      <c r="U417" t="s">
        <v>687</v>
      </c>
      <c r="V417" t="s">
        <v>628</v>
      </c>
      <c r="Y417" t="s">
        <v>30</v>
      </c>
      <c r="AF417" t="s">
        <v>30</v>
      </c>
      <c r="AK417">
        <v>32</v>
      </c>
      <c r="AL417">
        <v>53</v>
      </c>
      <c r="AM417">
        <v>57.6</v>
      </c>
      <c r="AO417">
        <v>112</v>
      </c>
      <c r="AP417">
        <v>15</v>
      </c>
      <c r="AQ417">
        <v>35.4</v>
      </c>
    </row>
    <row r="418" spans="1:43" x14ac:dyDescent="0.25">
      <c r="A418" t="s">
        <v>1828</v>
      </c>
      <c r="B418" t="s">
        <v>1829</v>
      </c>
      <c r="C418" t="s">
        <v>1824</v>
      </c>
      <c r="D418" t="s">
        <v>1823</v>
      </c>
      <c r="E418" t="s">
        <v>1825</v>
      </c>
      <c r="F418" s="1" t="str">
        <f t="shared" si="12"/>
        <v>34° 47' 0.4"</v>
      </c>
      <c r="G418" s="1" t="str">
        <f t="shared" si="13"/>
        <v>112° 24' 42.3"</v>
      </c>
      <c r="H418">
        <v>4648</v>
      </c>
      <c r="I418">
        <v>37391</v>
      </c>
      <c r="J418">
        <v>120.2</v>
      </c>
      <c r="K418" t="s">
        <v>38</v>
      </c>
      <c r="N418">
        <v>44641.512499999997</v>
      </c>
      <c r="O418">
        <v>147.80000000000001</v>
      </c>
      <c r="P418" t="s">
        <v>38</v>
      </c>
      <c r="S418">
        <v>-27.6</v>
      </c>
      <c r="U418" t="s">
        <v>1826</v>
      </c>
      <c r="V418" t="s">
        <v>1827</v>
      </c>
      <c r="Y418" t="s">
        <v>30</v>
      </c>
      <c r="AF418" t="s">
        <v>30</v>
      </c>
      <c r="AK418">
        <v>34</v>
      </c>
      <c r="AL418">
        <v>47</v>
      </c>
      <c r="AM418">
        <v>0.4</v>
      </c>
      <c r="AO418">
        <v>112</v>
      </c>
      <c r="AP418">
        <v>24</v>
      </c>
      <c r="AQ418">
        <v>42.3</v>
      </c>
    </row>
    <row r="419" spans="1:43" x14ac:dyDescent="0.25">
      <c r="A419" t="s">
        <v>1828</v>
      </c>
      <c r="B419" t="s">
        <v>1829</v>
      </c>
      <c r="C419" t="s">
        <v>1912</v>
      </c>
      <c r="D419" t="s">
        <v>1911</v>
      </c>
      <c r="E419" t="s">
        <v>1913</v>
      </c>
      <c r="F419" s="1" t="str">
        <f t="shared" si="12"/>
        <v>34° 40' 38"</v>
      </c>
      <c r="G419" s="1" t="str">
        <f t="shared" si="13"/>
        <v>112° 19' 44"</v>
      </c>
      <c r="H419">
        <v>4870</v>
      </c>
      <c r="I419">
        <v>37390</v>
      </c>
      <c r="J419">
        <v>334.95</v>
      </c>
      <c r="K419" t="s">
        <v>38</v>
      </c>
      <c r="N419">
        <v>44721.520833333299</v>
      </c>
      <c r="O419">
        <v>363.6</v>
      </c>
      <c r="P419" t="s">
        <v>38</v>
      </c>
      <c r="S419">
        <v>-28.65</v>
      </c>
      <c r="U419" t="s">
        <v>1826</v>
      </c>
      <c r="V419" t="s">
        <v>1827</v>
      </c>
      <c r="Y419" t="s">
        <v>30</v>
      </c>
      <c r="AF419" t="s">
        <v>30</v>
      </c>
      <c r="AK419">
        <v>34</v>
      </c>
      <c r="AL419">
        <v>40</v>
      </c>
      <c r="AM419">
        <v>38</v>
      </c>
      <c r="AO419">
        <v>112</v>
      </c>
      <c r="AP419">
        <v>19</v>
      </c>
      <c r="AQ419">
        <v>44</v>
      </c>
    </row>
    <row r="420" spans="1:43" x14ac:dyDescent="0.25">
      <c r="A420" t="s">
        <v>1828</v>
      </c>
      <c r="B420" t="s">
        <v>1829</v>
      </c>
      <c r="C420" t="s">
        <v>1924</v>
      </c>
      <c r="D420" t="s">
        <v>1923</v>
      </c>
      <c r="E420" t="s">
        <v>1925</v>
      </c>
      <c r="F420" s="1" t="str">
        <f t="shared" si="12"/>
        <v>34° 40' 51"</v>
      </c>
      <c r="G420" s="1" t="str">
        <f t="shared" si="13"/>
        <v>112° 17' 18.7"</v>
      </c>
      <c r="H420">
        <v>4979</v>
      </c>
      <c r="I420">
        <v>37356</v>
      </c>
      <c r="J420">
        <v>314.31</v>
      </c>
      <c r="K420" t="s">
        <v>38</v>
      </c>
      <c r="N420">
        <v>44642</v>
      </c>
      <c r="O420">
        <v>312.8</v>
      </c>
      <c r="P420" t="s">
        <v>38</v>
      </c>
      <c r="S420">
        <v>1.51</v>
      </c>
      <c r="U420" t="s">
        <v>1826</v>
      </c>
      <c r="V420" t="s">
        <v>1827</v>
      </c>
      <c r="Y420" t="s">
        <v>30</v>
      </c>
      <c r="AF420" t="s">
        <v>30</v>
      </c>
      <c r="AK420">
        <v>34</v>
      </c>
      <c r="AL420">
        <v>40</v>
      </c>
      <c r="AM420">
        <v>51</v>
      </c>
      <c r="AO420">
        <v>112</v>
      </c>
      <c r="AP420">
        <v>17</v>
      </c>
      <c r="AQ420">
        <v>18.7</v>
      </c>
    </row>
    <row r="421" spans="1:43" x14ac:dyDescent="0.25">
      <c r="A421" t="s">
        <v>1828</v>
      </c>
      <c r="B421" t="s">
        <v>1829</v>
      </c>
      <c r="C421" t="s">
        <v>1935</v>
      </c>
      <c r="D421" t="s">
        <v>1934</v>
      </c>
      <c r="E421" t="s">
        <v>1936</v>
      </c>
      <c r="F421" s="1" t="str">
        <f t="shared" si="12"/>
        <v>34° 37' 45.4"</v>
      </c>
      <c r="G421" s="1" t="str">
        <f t="shared" si="13"/>
        <v>112° 24' 25.2"</v>
      </c>
      <c r="H421">
        <v>5008</v>
      </c>
      <c r="I421">
        <v>37357</v>
      </c>
      <c r="J421">
        <v>349.8</v>
      </c>
      <c r="K421" t="s">
        <v>38</v>
      </c>
      <c r="N421">
        <v>44643.559027777803</v>
      </c>
      <c r="O421">
        <v>352.8</v>
      </c>
      <c r="P421" t="s">
        <v>38</v>
      </c>
      <c r="S421">
        <v>-3</v>
      </c>
      <c r="U421" t="s">
        <v>1826</v>
      </c>
      <c r="V421" t="s">
        <v>1827</v>
      </c>
      <c r="Y421" t="s">
        <v>30</v>
      </c>
      <c r="AF421" t="s">
        <v>30</v>
      </c>
      <c r="AK421">
        <v>34</v>
      </c>
      <c r="AL421">
        <v>37</v>
      </c>
      <c r="AM421">
        <v>45.4</v>
      </c>
      <c r="AO421">
        <v>112</v>
      </c>
      <c r="AP421">
        <v>24</v>
      </c>
      <c r="AQ421">
        <v>25.2</v>
      </c>
    </row>
    <row r="422" spans="1:43" x14ac:dyDescent="0.25">
      <c r="A422" t="s">
        <v>1828</v>
      </c>
      <c r="B422" t="s">
        <v>1829</v>
      </c>
      <c r="C422" t="s">
        <v>1938</v>
      </c>
      <c r="D422" t="s">
        <v>1937</v>
      </c>
      <c r="E422" t="s">
        <v>1939</v>
      </c>
      <c r="F422" s="1" t="str">
        <f t="shared" si="12"/>
        <v>34° 38' 27.6"</v>
      </c>
      <c r="G422" s="1" t="str">
        <f t="shared" si="13"/>
        <v>112° 30' 35.8"</v>
      </c>
      <c r="H422">
        <v>5267</v>
      </c>
      <c r="I422">
        <v>37302</v>
      </c>
      <c r="J422">
        <v>233.31</v>
      </c>
      <c r="K422" t="s">
        <v>38</v>
      </c>
      <c r="N422">
        <v>44644.430555555598</v>
      </c>
      <c r="O422">
        <v>245.7</v>
      </c>
      <c r="P422" t="s">
        <v>38</v>
      </c>
      <c r="S422">
        <v>-12.39</v>
      </c>
      <c r="U422" t="s">
        <v>1826</v>
      </c>
      <c r="V422" t="s">
        <v>1827</v>
      </c>
      <c r="Y422" t="s">
        <v>30</v>
      </c>
      <c r="AF422" t="s">
        <v>30</v>
      </c>
      <c r="AK422">
        <v>34</v>
      </c>
      <c r="AL422">
        <v>38</v>
      </c>
      <c r="AM422">
        <v>27.6</v>
      </c>
      <c r="AO422">
        <v>112</v>
      </c>
      <c r="AP422">
        <v>30</v>
      </c>
      <c r="AQ422">
        <v>35.799999999999997</v>
      </c>
    </row>
    <row r="423" spans="1:43" x14ac:dyDescent="0.25">
      <c r="A423" t="s">
        <v>1828</v>
      </c>
      <c r="B423" t="s">
        <v>1829</v>
      </c>
      <c r="C423" t="s">
        <v>1944</v>
      </c>
      <c r="D423" t="s">
        <v>1943</v>
      </c>
      <c r="E423" t="s">
        <v>1945</v>
      </c>
      <c r="F423" s="1" t="str">
        <f t="shared" si="12"/>
        <v>34° 38' 57.7"</v>
      </c>
      <c r="G423" s="1" t="str">
        <f t="shared" si="13"/>
        <v>112° 30' 0.9"</v>
      </c>
      <c r="H423">
        <v>5198</v>
      </c>
      <c r="I423">
        <v>37356</v>
      </c>
      <c r="J423">
        <v>161.19999999999999</v>
      </c>
      <c r="K423" t="s">
        <v>38</v>
      </c>
      <c r="N423">
        <v>44643.645833333299</v>
      </c>
      <c r="O423">
        <v>294.39999999999998</v>
      </c>
      <c r="P423" t="s">
        <v>38</v>
      </c>
      <c r="S423">
        <v>-133.19999999999999</v>
      </c>
      <c r="U423" t="s">
        <v>1826</v>
      </c>
      <c r="V423" t="s">
        <v>1827</v>
      </c>
      <c r="Y423" t="s">
        <v>30</v>
      </c>
      <c r="AF423" t="s">
        <v>30</v>
      </c>
      <c r="AK423">
        <v>34</v>
      </c>
      <c r="AL423">
        <v>38</v>
      </c>
      <c r="AM423">
        <v>57.7</v>
      </c>
      <c r="AO423">
        <v>112</v>
      </c>
      <c r="AP423">
        <v>30</v>
      </c>
      <c r="AQ423">
        <v>0.9</v>
      </c>
    </row>
    <row r="424" spans="1:43" x14ac:dyDescent="0.25">
      <c r="A424" t="s">
        <v>1828</v>
      </c>
      <c r="B424" t="s">
        <v>1829</v>
      </c>
      <c r="C424" t="s">
        <v>1950</v>
      </c>
      <c r="D424" t="s">
        <v>1949</v>
      </c>
      <c r="E424" t="s">
        <v>1951</v>
      </c>
      <c r="F424" s="1" t="str">
        <f t="shared" si="12"/>
        <v>34° 39' 29.5"</v>
      </c>
      <c r="G424" s="1" t="str">
        <f t="shared" si="13"/>
        <v>112° 23' 55"</v>
      </c>
      <c r="H424">
        <v>4915</v>
      </c>
      <c r="I424">
        <v>37356</v>
      </c>
      <c r="J424">
        <v>229.5</v>
      </c>
      <c r="K424" t="s">
        <v>38</v>
      </c>
      <c r="N424">
        <v>44642.649305555598</v>
      </c>
      <c r="O424">
        <v>189.4</v>
      </c>
      <c r="P424" t="s">
        <v>38</v>
      </c>
      <c r="S424">
        <v>40.1</v>
      </c>
      <c r="U424" t="s">
        <v>1826</v>
      </c>
      <c r="V424" t="s">
        <v>1827</v>
      </c>
      <c r="Y424" t="s">
        <v>30</v>
      </c>
      <c r="AF424" t="s">
        <v>30</v>
      </c>
      <c r="AK424">
        <v>34</v>
      </c>
      <c r="AL424">
        <v>39</v>
      </c>
      <c r="AM424">
        <v>29.5</v>
      </c>
      <c r="AO424">
        <v>112</v>
      </c>
      <c r="AP424">
        <v>23</v>
      </c>
      <c r="AQ424">
        <v>55</v>
      </c>
    </row>
    <row r="425" spans="1:43" x14ac:dyDescent="0.25">
      <c r="A425" t="s">
        <v>1828</v>
      </c>
      <c r="B425" t="s">
        <v>1829</v>
      </c>
      <c r="C425" t="s">
        <v>1962</v>
      </c>
      <c r="D425" t="s">
        <v>1961</v>
      </c>
      <c r="E425" t="s">
        <v>1963</v>
      </c>
      <c r="F425" s="1" t="str">
        <f t="shared" si="12"/>
        <v>34° 43' 48.1"</v>
      </c>
      <c r="G425" s="1" t="str">
        <f t="shared" si="13"/>
        <v>112° 33' 14.2"</v>
      </c>
      <c r="H425">
        <v>5200</v>
      </c>
      <c r="I425">
        <v>37356</v>
      </c>
      <c r="J425">
        <v>123.3</v>
      </c>
      <c r="K425" t="s">
        <v>38</v>
      </c>
      <c r="N425">
        <v>44651.515972222202</v>
      </c>
      <c r="O425">
        <v>115.9</v>
      </c>
      <c r="P425" t="s">
        <v>38</v>
      </c>
      <c r="S425">
        <v>7.4</v>
      </c>
      <c r="U425" t="s">
        <v>1826</v>
      </c>
      <c r="V425" t="s">
        <v>1827</v>
      </c>
      <c r="Y425" t="s">
        <v>30</v>
      </c>
      <c r="AF425" t="s">
        <v>30</v>
      </c>
      <c r="AK425">
        <v>34</v>
      </c>
      <c r="AL425">
        <v>43</v>
      </c>
      <c r="AM425">
        <v>48.1</v>
      </c>
      <c r="AO425">
        <v>112</v>
      </c>
      <c r="AP425">
        <v>33</v>
      </c>
      <c r="AQ425">
        <v>14.2</v>
      </c>
    </row>
    <row r="426" spans="1:43" x14ac:dyDescent="0.25">
      <c r="A426" t="s">
        <v>1828</v>
      </c>
      <c r="B426" t="s">
        <v>1829</v>
      </c>
      <c r="C426" t="s">
        <v>1965</v>
      </c>
      <c r="D426" t="s">
        <v>1964</v>
      </c>
      <c r="E426" t="s">
        <v>1966</v>
      </c>
      <c r="F426" s="1" t="str">
        <f t="shared" si="12"/>
        <v>34° 43' 58.3"</v>
      </c>
      <c r="G426" s="1" t="str">
        <f t="shared" si="13"/>
        <v>112° 18' 32.2"</v>
      </c>
      <c r="H426">
        <v>4961</v>
      </c>
      <c r="I426">
        <v>37357</v>
      </c>
      <c r="J426">
        <v>420.15</v>
      </c>
      <c r="K426" t="s">
        <v>38</v>
      </c>
      <c r="N426">
        <v>44643.583333333299</v>
      </c>
      <c r="O426">
        <v>448.3</v>
      </c>
      <c r="P426" t="s">
        <v>38</v>
      </c>
      <c r="S426">
        <v>-28.15</v>
      </c>
      <c r="U426" t="s">
        <v>1826</v>
      </c>
      <c r="V426" t="s">
        <v>1827</v>
      </c>
      <c r="Y426" t="s">
        <v>30</v>
      </c>
      <c r="AF426" t="s">
        <v>30</v>
      </c>
      <c r="AK426">
        <v>34</v>
      </c>
      <c r="AL426">
        <v>43</v>
      </c>
      <c r="AM426">
        <v>58.3</v>
      </c>
      <c r="AO426">
        <v>112</v>
      </c>
      <c r="AP426">
        <v>18</v>
      </c>
      <c r="AQ426">
        <v>32.200000000000003</v>
      </c>
    </row>
    <row r="427" spans="1:43" x14ac:dyDescent="0.25">
      <c r="A427" t="s">
        <v>1828</v>
      </c>
      <c r="B427" t="s">
        <v>1829</v>
      </c>
      <c r="C427" t="s">
        <v>1974</v>
      </c>
      <c r="D427" t="s">
        <v>1973</v>
      </c>
      <c r="E427" t="s">
        <v>1975</v>
      </c>
      <c r="F427" s="1" t="str">
        <f t="shared" si="12"/>
        <v>34° 42' 33.2"</v>
      </c>
      <c r="G427" s="1" t="str">
        <f t="shared" si="13"/>
        <v>112° 19' 38.3"</v>
      </c>
      <c r="H427">
        <v>4880</v>
      </c>
      <c r="I427">
        <v>37357</v>
      </c>
      <c r="J427">
        <v>331.2</v>
      </c>
      <c r="K427" t="s">
        <v>38</v>
      </c>
      <c r="N427">
        <v>44649</v>
      </c>
      <c r="O427">
        <v>360.5</v>
      </c>
      <c r="P427" t="s">
        <v>38</v>
      </c>
      <c r="S427">
        <v>-29.3</v>
      </c>
      <c r="U427" t="s">
        <v>1826</v>
      </c>
      <c r="V427" t="s">
        <v>1827</v>
      </c>
      <c r="Y427" t="s">
        <v>30</v>
      </c>
      <c r="AF427" t="s">
        <v>30</v>
      </c>
      <c r="AK427">
        <v>34</v>
      </c>
      <c r="AL427">
        <v>42</v>
      </c>
      <c r="AM427">
        <v>33.200000000000003</v>
      </c>
      <c r="AO427">
        <v>112</v>
      </c>
      <c r="AP427">
        <v>19</v>
      </c>
      <c r="AQ427">
        <v>38.299999999999997</v>
      </c>
    </row>
    <row r="428" spans="1:43" x14ac:dyDescent="0.25">
      <c r="A428" t="s">
        <v>1828</v>
      </c>
      <c r="B428" t="s">
        <v>1829</v>
      </c>
      <c r="C428" t="s">
        <v>1977</v>
      </c>
      <c r="D428" t="s">
        <v>1976</v>
      </c>
      <c r="E428" t="s">
        <v>1978</v>
      </c>
      <c r="F428" s="1" t="str">
        <f t="shared" si="12"/>
        <v>34° 42' 11.2"</v>
      </c>
      <c r="G428" s="1" t="str">
        <f t="shared" si="13"/>
        <v>112° 31' 21.5"</v>
      </c>
      <c r="H428">
        <v>5010</v>
      </c>
      <c r="I428">
        <v>37355</v>
      </c>
      <c r="J428">
        <v>100.3</v>
      </c>
      <c r="K428" t="s">
        <v>38</v>
      </c>
      <c r="N428">
        <v>44644.493750000001</v>
      </c>
      <c r="O428">
        <v>147.30000000000001</v>
      </c>
      <c r="P428" t="s">
        <v>38</v>
      </c>
      <c r="S428">
        <v>-47</v>
      </c>
      <c r="U428" t="s">
        <v>1826</v>
      </c>
      <c r="V428" t="s">
        <v>1827</v>
      </c>
      <c r="Y428" t="s">
        <v>30</v>
      </c>
      <c r="AF428" t="s">
        <v>30</v>
      </c>
      <c r="AK428">
        <v>34</v>
      </c>
      <c r="AL428">
        <v>42</v>
      </c>
      <c r="AM428">
        <v>11.2</v>
      </c>
      <c r="AO428">
        <v>112</v>
      </c>
      <c r="AP428">
        <v>31</v>
      </c>
      <c r="AQ428">
        <v>21.5</v>
      </c>
    </row>
    <row r="429" spans="1:43" x14ac:dyDescent="0.25">
      <c r="A429" t="s">
        <v>1828</v>
      </c>
      <c r="B429" t="s">
        <v>1829</v>
      </c>
      <c r="C429" t="s">
        <v>1995</v>
      </c>
      <c r="D429" t="s">
        <v>1994</v>
      </c>
      <c r="E429" t="s">
        <v>1996</v>
      </c>
      <c r="F429" s="1" t="str">
        <f t="shared" si="12"/>
        <v>34° 46' 29.4"</v>
      </c>
      <c r="G429" s="1" t="str">
        <f t="shared" si="13"/>
        <v>112° 24' 10.3"</v>
      </c>
      <c r="H429">
        <v>4701</v>
      </c>
      <c r="I429">
        <v>37390</v>
      </c>
      <c r="J429">
        <v>171.9</v>
      </c>
      <c r="K429" t="s">
        <v>38</v>
      </c>
      <c r="N429">
        <v>44641.524305555598</v>
      </c>
      <c r="O429">
        <v>196.5</v>
      </c>
      <c r="P429" t="s">
        <v>38</v>
      </c>
      <c r="S429">
        <v>-24.6</v>
      </c>
      <c r="U429" t="s">
        <v>1826</v>
      </c>
      <c r="V429" t="s">
        <v>1827</v>
      </c>
      <c r="Y429" t="s">
        <v>30</v>
      </c>
      <c r="AF429" t="s">
        <v>30</v>
      </c>
      <c r="AK429">
        <v>34</v>
      </c>
      <c r="AL429">
        <v>46</v>
      </c>
      <c r="AM429">
        <v>29.4</v>
      </c>
      <c r="AO429">
        <v>112</v>
      </c>
      <c r="AP429">
        <v>24</v>
      </c>
      <c r="AQ429">
        <v>10.3</v>
      </c>
    </row>
    <row r="430" spans="1:43" x14ac:dyDescent="0.25">
      <c r="A430" t="s">
        <v>1828</v>
      </c>
      <c r="B430" t="s">
        <v>1829</v>
      </c>
      <c r="C430" t="s">
        <v>1998</v>
      </c>
      <c r="D430" t="s">
        <v>1997</v>
      </c>
      <c r="E430" t="s">
        <v>1999</v>
      </c>
      <c r="F430" s="1" t="str">
        <f t="shared" si="12"/>
        <v>34° 46' 31.2"</v>
      </c>
      <c r="G430" s="1" t="str">
        <f t="shared" si="13"/>
        <v>112° 28' 33.3"</v>
      </c>
      <c r="H430">
        <v>4685</v>
      </c>
      <c r="I430">
        <v>37404</v>
      </c>
      <c r="J430">
        <v>185.1</v>
      </c>
      <c r="K430" t="s">
        <v>38</v>
      </c>
      <c r="N430">
        <v>44641.5805555556</v>
      </c>
      <c r="O430">
        <v>207.6</v>
      </c>
      <c r="P430" t="s">
        <v>38</v>
      </c>
      <c r="S430">
        <v>-22.5</v>
      </c>
      <c r="U430" t="s">
        <v>1826</v>
      </c>
      <c r="V430" t="s">
        <v>1827</v>
      </c>
      <c r="Y430" t="s">
        <v>30</v>
      </c>
      <c r="AF430" t="s">
        <v>30</v>
      </c>
      <c r="AK430">
        <v>34</v>
      </c>
      <c r="AL430">
        <v>46</v>
      </c>
      <c r="AM430">
        <v>31.2</v>
      </c>
      <c r="AO430">
        <v>112</v>
      </c>
      <c r="AP430">
        <v>28</v>
      </c>
      <c r="AQ430">
        <v>33.299999999999997</v>
      </c>
    </row>
    <row r="431" spans="1:43" x14ac:dyDescent="0.25">
      <c r="A431" t="s">
        <v>1828</v>
      </c>
      <c r="B431" t="s">
        <v>1829</v>
      </c>
      <c r="C431" t="s">
        <v>2001</v>
      </c>
      <c r="D431" t="s">
        <v>2000</v>
      </c>
      <c r="E431" t="s">
        <v>2002</v>
      </c>
      <c r="F431" s="1" t="str">
        <f t="shared" si="12"/>
        <v>34° 44' 26.8"</v>
      </c>
      <c r="G431" s="1" t="str">
        <f t="shared" si="13"/>
        <v>112° 22' 23.2"</v>
      </c>
      <c r="H431">
        <v>4807</v>
      </c>
      <c r="I431">
        <v>37357</v>
      </c>
      <c r="J431">
        <v>278.7</v>
      </c>
      <c r="K431" t="s">
        <v>38</v>
      </c>
      <c r="N431">
        <v>44643.5625</v>
      </c>
      <c r="O431">
        <v>306.60000000000002</v>
      </c>
      <c r="P431" t="s">
        <v>38</v>
      </c>
      <c r="S431">
        <v>-27.9</v>
      </c>
      <c r="U431" t="s">
        <v>1826</v>
      </c>
      <c r="V431" t="s">
        <v>1827</v>
      </c>
      <c r="Y431" t="s">
        <v>30</v>
      </c>
      <c r="AF431" t="s">
        <v>30</v>
      </c>
      <c r="AK431">
        <v>34</v>
      </c>
      <c r="AL431">
        <v>44</v>
      </c>
      <c r="AM431">
        <v>26.8</v>
      </c>
      <c r="AO431">
        <v>112</v>
      </c>
      <c r="AP431">
        <v>22</v>
      </c>
      <c r="AQ431">
        <v>23.2</v>
      </c>
    </row>
    <row r="432" spans="1:43" x14ac:dyDescent="0.25">
      <c r="A432" t="s">
        <v>1828</v>
      </c>
      <c r="B432" t="s">
        <v>1829</v>
      </c>
      <c r="C432" t="s">
        <v>2007</v>
      </c>
      <c r="D432" t="s">
        <v>2006</v>
      </c>
      <c r="E432" t="s">
        <v>2008</v>
      </c>
      <c r="F432" s="1" t="str">
        <f t="shared" si="12"/>
        <v>34° 44' 57.9"</v>
      </c>
      <c r="G432" s="1" t="str">
        <f t="shared" si="13"/>
        <v>112° 27' 5.8"</v>
      </c>
      <c r="H432">
        <v>4733</v>
      </c>
      <c r="I432">
        <v>37355</v>
      </c>
      <c r="J432">
        <v>225.9</v>
      </c>
      <c r="K432" t="s">
        <v>38</v>
      </c>
      <c r="N432">
        <v>44642.386805555601</v>
      </c>
      <c r="O432">
        <v>248.3</v>
      </c>
      <c r="P432" t="s">
        <v>38</v>
      </c>
      <c r="S432">
        <v>-22.4</v>
      </c>
      <c r="U432" t="s">
        <v>1826</v>
      </c>
      <c r="V432" t="s">
        <v>1827</v>
      </c>
      <c r="Y432" t="s">
        <v>30</v>
      </c>
      <c r="AF432" t="s">
        <v>30</v>
      </c>
      <c r="AK432">
        <v>34</v>
      </c>
      <c r="AL432">
        <v>44</v>
      </c>
      <c r="AM432">
        <v>57.9</v>
      </c>
      <c r="AO432">
        <v>112</v>
      </c>
      <c r="AP432">
        <v>27</v>
      </c>
      <c r="AQ432">
        <v>5.8</v>
      </c>
    </row>
    <row r="433" spans="1:43" x14ac:dyDescent="0.25">
      <c r="A433" t="s">
        <v>1828</v>
      </c>
      <c r="B433" t="s">
        <v>1829</v>
      </c>
      <c r="C433" t="s">
        <v>2010</v>
      </c>
      <c r="D433" t="s">
        <v>2009</v>
      </c>
      <c r="E433" t="s">
        <v>2011</v>
      </c>
      <c r="F433" s="1" t="str">
        <f t="shared" si="12"/>
        <v>34° 45' 0"</v>
      </c>
      <c r="G433" s="1" t="str">
        <f t="shared" si="13"/>
        <v>112° 23' 26.2"</v>
      </c>
      <c r="H433">
        <v>4777</v>
      </c>
      <c r="I433">
        <v>37354</v>
      </c>
      <c r="J433">
        <v>51.4</v>
      </c>
      <c r="K433" t="s">
        <v>38</v>
      </c>
      <c r="N433">
        <v>44643.552083333299</v>
      </c>
      <c r="O433">
        <v>45</v>
      </c>
      <c r="P433" t="s">
        <v>38</v>
      </c>
      <c r="S433">
        <v>6.4</v>
      </c>
      <c r="U433" t="s">
        <v>1826</v>
      </c>
      <c r="V433" t="s">
        <v>1827</v>
      </c>
      <c r="Y433" t="s">
        <v>30</v>
      </c>
      <c r="AF433" t="s">
        <v>30</v>
      </c>
      <c r="AK433">
        <v>34</v>
      </c>
      <c r="AL433">
        <v>45</v>
      </c>
      <c r="AM433">
        <v>0</v>
      </c>
      <c r="AO433">
        <v>112</v>
      </c>
      <c r="AP433">
        <v>23</v>
      </c>
      <c r="AQ433">
        <v>26.2</v>
      </c>
    </row>
    <row r="434" spans="1:43" x14ac:dyDescent="0.25">
      <c r="A434" t="s">
        <v>1828</v>
      </c>
      <c r="B434" t="s">
        <v>1829</v>
      </c>
      <c r="C434" t="s">
        <v>2013</v>
      </c>
      <c r="D434" t="s">
        <v>2012</v>
      </c>
      <c r="E434" t="s">
        <v>2014</v>
      </c>
      <c r="F434" s="1" t="str">
        <f t="shared" si="12"/>
        <v>34° 45' 33.9"</v>
      </c>
      <c r="G434" s="1" t="str">
        <f t="shared" si="13"/>
        <v>112° 28' 25.5"</v>
      </c>
      <c r="H434">
        <v>4747</v>
      </c>
      <c r="I434">
        <v>37342</v>
      </c>
      <c r="J434">
        <v>238.2</v>
      </c>
      <c r="K434" t="s">
        <v>38</v>
      </c>
      <c r="N434">
        <v>44641.559722222199</v>
      </c>
      <c r="O434">
        <v>259.10000000000002</v>
      </c>
      <c r="P434" t="s">
        <v>38</v>
      </c>
      <c r="S434">
        <v>-20.9</v>
      </c>
      <c r="U434" t="s">
        <v>1826</v>
      </c>
      <c r="V434" t="s">
        <v>1827</v>
      </c>
      <c r="Y434" t="s">
        <v>30</v>
      </c>
      <c r="AF434" t="s">
        <v>30</v>
      </c>
      <c r="AK434">
        <v>34</v>
      </c>
      <c r="AL434">
        <v>45</v>
      </c>
      <c r="AM434">
        <v>33.9</v>
      </c>
      <c r="AO434">
        <v>112</v>
      </c>
      <c r="AP434">
        <v>28</v>
      </c>
      <c r="AQ434">
        <v>25.5</v>
      </c>
    </row>
    <row r="435" spans="1:43" x14ac:dyDescent="0.25">
      <c r="A435" t="s">
        <v>1828</v>
      </c>
      <c r="B435" t="s">
        <v>1829</v>
      </c>
      <c r="C435" t="s">
        <v>2026</v>
      </c>
      <c r="D435" t="s">
        <v>2025</v>
      </c>
      <c r="E435" t="s">
        <v>2027</v>
      </c>
      <c r="F435" s="1" t="str">
        <f t="shared" si="12"/>
        <v>34° 47' 5.4"</v>
      </c>
      <c r="G435" s="1" t="str">
        <f t="shared" si="13"/>
        <v>112° 29' 15.5"</v>
      </c>
      <c r="H435">
        <v>4615</v>
      </c>
      <c r="I435">
        <v>37390</v>
      </c>
      <c r="J435">
        <v>116.2</v>
      </c>
      <c r="K435" t="s">
        <v>38</v>
      </c>
      <c r="N435">
        <v>44641.625694444403</v>
      </c>
      <c r="O435">
        <v>145</v>
      </c>
      <c r="P435" t="s">
        <v>38</v>
      </c>
      <c r="S435">
        <v>-28.8</v>
      </c>
      <c r="U435" t="s">
        <v>1826</v>
      </c>
      <c r="V435" t="s">
        <v>1827</v>
      </c>
      <c r="Y435" t="s">
        <v>30</v>
      </c>
      <c r="AF435" t="s">
        <v>30</v>
      </c>
      <c r="AK435">
        <v>34</v>
      </c>
      <c r="AL435">
        <v>47</v>
      </c>
      <c r="AM435">
        <v>5.4</v>
      </c>
      <c r="AO435">
        <v>112</v>
      </c>
      <c r="AP435">
        <v>29</v>
      </c>
      <c r="AQ435">
        <v>15.5</v>
      </c>
    </row>
    <row r="436" spans="1:43" x14ac:dyDescent="0.25">
      <c r="A436" t="s">
        <v>1828</v>
      </c>
      <c r="B436" t="s">
        <v>1829</v>
      </c>
      <c r="C436" t="s">
        <v>2029</v>
      </c>
      <c r="D436" t="s">
        <v>2028</v>
      </c>
      <c r="E436" t="s">
        <v>2030</v>
      </c>
      <c r="F436" s="1" t="str">
        <f t="shared" si="12"/>
        <v>34° 47' 22.5"</v>
      </c>
      <c r="G436" s="1" t="str">
        <f t="shared" si="13"/>
        <v>112° 26' 59.1"</v>
      </c>
      <c r="H436">
        <v>4590</v>
      </c>
      <c r="I436">
        <v>37342</v>
      </c>
      <c r="J436">
        <v>55.9</v>
      </c>
      <c r="K436" t="s">
        <v>38</v>
      </c>
      <c r="N436">
        <v>44644.509722222203</v>
      </c>
      <c r="O436">
        <v>64.2</v>
      </c>
      <c r="P436" t="s">
        <v>38</v>
      </c>
      <c r="S436">
        <v>-8.3000000000000007</v>
      </c>
      <c r="U436" t="s">
        <v>1826</v>
      </c>
      <c r="V436" t="s">
        <v>1827</v>
      </c>
      <c r="Y436" t="s">
        <v>30</v>
      </c>
      <c r="AF436" t="s">
        <v>30</v>
      </c>
      <c r="AK436">
        <v>34</v>
      </c>
      <c r="AL436">
        <v>47</v>
      </c>
      <c r="AM436">
        <v>22.5</v>
      </c>
      <c r="AO436">
        <v>112</v>
      </c>
      <c r="AP436">
        <v>26</v>
      </c>
      <c r="AQ436">
        <v>59.1</v>
      </c>
    </row>
    <row r="437" spans="1:43" x14ac:dyDescent="0.25">
      <c r="A437" t="s">
        <v>1828</v>
      </c>
      <c r="B437" t="s">
        <v>1829</v>
      </c>
      <c r="C437" t="s">
        <v>2035</v>
      </c>
      <c r="D437" t="s">
        <v>2034</v>
      </c>
      <c r="F437" s="1" t="str">
        <f t="shared" si="12"/>
        <v>34° 48' 9.7"</v>
      </c>
      <c r="G437" s="1" t="str">
        <f t="shared" si="13"/>
        <v>112° 27' 50.9"</v>
      </c>
      <c r="H437">
        <v>4539</v>
      </c>
      <c r="I437">
        <v>37341</v>
      </c>
      <c r="J437">
        <v>51.8</v>
      </c>
      <c r="K437" t="s">
        <v>38</v>
      </c>
      <c r="N437">
        <v>44644.598611111098</v>
      </c>
      <c r="O437">
        <v>82.2</v>
      </c>
      <c r="P437" t="s">
        <v>38</v>
      </c>
      <c r="S437">
        <v>-30.4</v>
      </c>
      <c r="U437" t="s">
        <v>1826</v>
      </c>
      <c r="V437" t="s">
        <v>1827</v>
      </c>
      <c r="Y437" t="s">
        <v>30</v>
      </c>
      <c r="AF437" t="s">
        <v>30</v>
      </c>
      <c r="AK437">
        <v>34</v>
      </c>
      <c r="AL437">
        <v>48</v>
      </c>
      <c r="AM437">
        <v>9.6999999999999993</v>
      </c>
      <c r="AO437">
        <v>112</v>
      </c>
      <c r="AP437">
        <v>27</v>
      </c>
      <c r="AQ437">
        <v>50.9</v>
      </c>
    </row>
    <row r="438" spans="1:43" x14ac:dyDescent="0.25">
      <c r="A438" t="s">
        <v>1828</v>
      </c>
      <c r="B438" t="s">
        <v>1829</v>
      </c>
      <c r="C438" t="s">
        <v>2037</v>
      </c>
      <c r="D438" t="s">
        <v>2036</v>
      </c>
      <c r="E438" t="s">
        <v>2038</v>
      </c>
      <c r="F438" s="1" t="str">
        <f t="shared" si="12"/>
        <v>34° 48' 18.4"</v>
      </c>
      <c r="G438" s="1" t="str">
        <f t="shared" si="13"/>
        <v>112° 26' 55.8"</v>
      </c>
      <c r="H438">
        <v>4515</v>
      </c>
      <c r="I438">
        <v>37341</v>
      </c>
      <c r="J438">
        <v>42.6</v>
      </c>
      <c r="K438" t="s">
        <v>38</v>
      </c>
      <c r="N438">
        <v>44644.55</v>
      </c>
      <c r="O438">
        <v>54</v>
      </c>
      <c r="P438" t="s">
        <v>38</v>
      </c>
      <c r="S438">
        <v>-11.4</v>
      </c>
      <c r="U438" t="s">
        <v>1826</v>
      </c>
      <c r="V438" t="s">
        <v>1827</v>
      </c>
      <c r="Y438" t="s">
        <v>30</v>
      </c>
      <c r="AF438" t="s">
        <v>30</v>
      </c>
      <c r="AK438">
        <v>34</v>
      </c>
      <c r="AL438">
        <v>48</v>
      </c>
      <c r="AM438">
        <v>18.399999999999999</v>
      </c>
      <c r="AO438">
        <v>112</v>
      </c>
      <c r="AP438">
        <v>26</v>
      </c>
      <c r="AQ438">
        <v>55.8</v>
      </c>
    </row>
    <row r="439" spans="1:43" x14ac:dyDescent="0.25">
      <c r="A439" t="s">
        <v>1828</v>
      </c>
      <c r="B439" t="s">
        <v>1829</v>
      </c>
      <c r="C439" t="s">
        <v>2263</v>
      </c>
      <c r="D439" t="s">
        <v>2262</v>
      </c>
      <c r="E439" t="s">
        <v>2264</v>
      </c>
      <c r="F439" s="1" t="str">
        <f t="shared" si="12"/>
        <v>34° 48' 23.1"</v>
      </c>
      <c r="G439" s="1" t="str">
        <f t="shared" si="13"/>
        <v>112° 30' 16.3"</v>
      </c>
      <c r="H439">
        <v>4859</v>
      </c>
      <c r="I439">
        <v>37404</v>
      </c>
      <c r="J439">
        <v>496.4</v>
      </c>
      <c r="K439" t="s">
        <v>38</v>
      </c>
      <c r="N439">
        <v>44645.531944444403</v>
      </c>
      <c r="O439">
        <v>513</v>
      </c>
      <c r="P439" t="s">
        <v>38</v>
      </c>
      <c r="S439">
        <v>-16.600000000000001</v>
      </c>
      <c r="U439" t="s">
        <v>1826</v>
      </c>
      <c r="V439" t="s">
        <v>1827</v>
      </c>
      <c r="Y439" t="s">
        <v>30</v>
      </c>
      <c r="AF439" t="s">
        <v>30</v>
      </c>
      <c r="AK439">
        <v>34</v>
      </c>
      <c r="AL439">
        <v>48</v>
      </c>
      <c r="AM439">
        <v>23.1</v>
      </c>
      <c r="AO439">
        <v>112</v>
      </c>
      <c r="AP439">
        <v>30</v>
      </c>
      <c r="AQ439">
        <v>16.3</v>
      </c>
    </row>
    <row r="440" spans="1:43" x14ac:dyDescent="0.25">
      <c r="A440" t="s">
        <v>1828</v>
      </c>
      <c r="B440" t="s">
        <v>1829</v>
      </c>
      <c r="C440" t="s">
        <v>2269</v>
      </c>
      <c r="D440" t="s">
        <v>2268</v>
      </c>
      <c r="E440" t="s">
        <v>2270</v>
      </c>
      <c r="F440" s="1" t="str">
        <f t="shared" si="12"/>
        <v>34° 38' 42.8"</v>
      </c>
      <c r="G440" s="1" t="str">
        <f t="shared" si="13"/>
        <v>112° 30' 30.3"</v>
      </c>
      <c r="H440">
        <v>5218</v>
      </c>
      <c r="I440">
        <v>37355</v>
      </c>
      <c r="J440">
        <v>173.8</v>
      </c>
      <c r="K440" t="s">
        <v>38</v>
      </c>
      <c r="N440">
        <v>44643.418749999997</v>
      </c>
      <c r="O440">
        <v>291</v>
      </c>
      <c r="P440" t="s">
        <v>38</v>
      </c>
      <c r="S440">
        <v>-117.2</v>
      </c>
      <c r="U440" t="s">
        <v>1826</v>
      </c>
      <c r="V440" t="s">
        <v>1827</v>
      </c>
      <c r="Y440" t="s">
        <v>30</v>
      </c>
      <c r="AF440" t="s">
        <v>30</v>
      </c>
      <c r="AK440">
        <v>34</v>
      </c>
      <c r="AL440">
        <v>38</v>
      </c>
      <c r="AM440">
        <v>42.8</v>
      </c>
      <c r="AO440">
        <v>112</v>
      </c>
      <c r="AP440">
        <v>30</v>
      </c>
      <c r="AQ440">
        <v>30.3</v>
      </c>
    </row>
    <row r="441" spans="1:43" x14ac:dyDescent="0.25">
      <c r="A441" t="s">
        <v>1828</v>
      </c>
      <c r="B441" t="s">
        <v>1829</v>
      </c>
      <c r="C441" t="s">
        <v>2278</v>
      </c>
      <c r="D441" t="s">
        <v>2277</v>
      </c>
      <c r="E441" t="s">
        <v>2279</v>
      </c>
      <c r="F441" s="1" t="str">
        <f t="shared" si="12"/>
        <v>34° 37' 52.3"</v>
      </c>
      <c r="G441" s="1" t="str">
        <f t="shared" si="13"/>
        <v>112° 30' 11.3"</v>
      </c>
      <c r="H441">
        <v>5355</v>
      </c>
      <c r="I441">
        <v>37355</v>
      </c>
      <c r="J441">
        <v>213.7</v>
      </c>
      <c r="K441" t="s">
        <v>38</v>
      </c>
      <c r="N441">
        <v>44644.454861111102</v>
      </c>
      <c r="O441">
        <v>228.6</v>
      </c>
      <c r="P441" t="s">
        <v>38</v>
      </c>
      <c r="S441">
        <v>-14.9</v>
      </c>
      <c r="U441" t="s">
        <v>1826</v>
      </c>
      <c r="V441" t="s">
        <v>1827</v>
      </c>
      <c r="Y441" t="s">
        <v>30</v>
      </c>
      <c r="AF441" t="s">
        <v>30</v>
      </c>
      <c r="AK441">
        <v>34</v>
      </c>
      <c r="AL441">
        <v>37</v>
      </c>
      <c r="AM441">
        <v>52.3</v>
      </c>
      <c r="AO441">
        <v>112</v>
      </c>
      <c r="AP441">
        <v>30</v>
      </c>
      <c r="AQ441">
        <v>11.3</v>
      </c>
    </row>
    <row r="442" spans="1:43" x14ac:dyDescent="0.25">
      <c r="A442" t="s">
        <v>1828</v>
      </c>
      <c r="B442" t="s">
        <v>1829</v>
      </c>
      <c r="C442" t="s">
        <v>2284</v>
      </c>
      <c r="D442" t="s">
        <v>2283</v>
      </c>
      <c r="E442" t="s">
        <v>2285</v>
      </c>
      <c r="F442" s="1" t="str">
        <f t="shared" si="12"/>
        <v>34° 37' 33.2"</v>
      </c>
      <c r="G442" s="1" t="str">
        <f t="shared" si="13"/>
        <v>112° 29' 56.1"</v>
      </c>
      <c r="H442">
        <v>5305</v>
      </c>
      <c r="I442">
        <v>37356</v>
      </c>
      <c r="J442">
        <v>178.4</v>
      </c>
      <c r="K442" t="s">
        <v>38</v>
      </c>
      <c r="N442">
        <v>44642.604166666701</v>
      </c>
      <c r="O442">
        <v>197.1</v>
      </c>
      <c r="P442" t="s">
        <v>38</v>
      </c>
      <c r="S442">
        <v>-18.7</v>
      </c>
      <c r="U442" t="s">
        <v>1826</v>
      </c>
      <c r="V442" t="s">
        <v>1827</v>
      </c>
      <c r="Y442" t="s">
        <v>30</v>
      </c>
      <c r="AF442" t="s">
        <v>30</v>
      </c>
      <c r="AK442">
        <v>34</v>
      </c>
      <c r="AL442">
        <v>37</v>
      </c>
      <c r="AM442">
        <v>33.200000000000003</v>
      </c>
      <c r="AO442">
        <v>112</v>
      </c>
      <c r="AP442">
        <v>29</v>
      </c>
      <c r="AQ442">
        <v>56.1</v>
      </c>
    </row>
    <row r="443" spans="1:43" x14ac:dyDescent="0.25">
      <c r="A443" t="s">
        <v>1828</v>
      </c>
      <c r="B443" t="s">
        <v>1829</v>
      </c>
      <c r="C443" t="s">
        <v>2307</v>
      </c>
      <c r="D443" t="s">
        <v>2306</v>
      </c>
      <c r="E443" t="s">
        <v>2308</v>
      </c>
      <c r="F443" s="1" t="str">
        <f t="shared" si="12"/>
        <v>34° 38' 20.3"</v>
      </c>
      <c r="G443" s="1" t="str">
        <f t="shared" si="13"/>
        <v>112° 19' 56.5"</v>
      </c>
      <c r="H443">
        <v>4961</v>
      </c>
      <c r="I443">
        <v>37356</v>
      </c>
      <c r="J443">
        <v>381.5</v>
      </c>
      <c r="K443" t="s">
        <v>38</v>
      </c>
      <c r="N443">
        <v>44642</v>
      </c>
      <c r="O443">
        <v>383.3</v>
      </c>
      <c r="P443" t="s">
        <v>38</v>
      </c>
      <c r="R443" t="s">
        <v>2309</v>
      </c>
      <c r="S443">
        <v>-1.8</v>
      </c>
      <c r="U443" t="s">
        <v>1826</v>
      </c>
      <c r="V443" t="s">
        <v>1827</v>
      </c>
      <c r="Y443" t="s">
        <v>30</v>
      </c>
      <c r="AF443" t="s">
        <v>30</v>
      </c>
      <c r="AK443">
        <v>34</v>
      </c>
      <c r="AL443">
        <v>38</v>
      </c>
      <c r="AM443">
        <v>20.3</v>
      </c>
      <c r="AO443">
        <v>112</v>
      </c>
      <c r="AP443">
        <v>19</v>
      </c>
      <c r="AQ443">
        <v>56.5</v>
      </c>
    </row>
    <row r="444" spans="1:43" x14ac:dyDescent="0.25">
      <c r="A444" t="s">
        <v>1828</v>
      </c>
      <c r="B444" t="s">
        <v>1829</v>
      </c>
      <c r="C444" t="s">
        <v>2320</v>
      </c>
      <c r="D444" t="s">
        <v>2319</v>
      </c>
      <c r="E444" t="s">
        <v>2321</v>
      </c>
      <c r="F444" s="1" t="str">
        <f t="shared" si="12"/>
        <v>34° 45' 19.87"</v>
      </c>
      <c r="G444" s="1" t="str">
        <f t="shared" si="13"/>
        <v>112° 19' 43.2"</v>
      </c>
      <c r="H444">
        <v>4878.63</v>
      </c>
      <c r="I444">
        <v>37216</v>
      </c>
      <c r="J444">
        <v>342.4</v>
      </c>
      <c r="K444" t="s">
        <v>38</v>
      </c>
      <c r="N444">
        <v>44482.506944444402</v>
      </c>
      <c r="O444">
        <v>371.41</v>
      </c>
      <c r="P444" t="s">
        <v>107</v>
      </c>
      <c r="S444">
        <v>-29.01</v>
      </c>
      <c r="U444" t="s">
        <v>1826</v>
      </c>
      <c r="V444" t="s">
        <v>1827</v>
      </c>
      <c r="Y444" t="s">
        <v>30</v>
      </c>
      <c r="AF444" t="s">
        <v>30</v>
      </c>
      <c r="AK444">
        <v>34</v>
      </c>
      <c r="AL444">
        <v>45</v>
      </c>
      <c r="AM444">
        <v>19.87</v>
      </c>
      <c r="AO444">
        <v>112</v>
      </c>
      <c r="AP444">
        <v>19</v>
      </c>
      <c r="AQ444">
        <v>43.2</v>
      </c>
    </row>
    <row r="445" spans="1:43" x14ac:dyDescent="0.25">
      <c r="A445" t="s">
        <v>1828</v>
      </c>
      <c r="B445" t="s">
        <v>1829</v>
      </c>
      <c r="C445" t="s">
        <v>2329</v>
      </c>
      <c r="D445" t="s">
        <v>2328</v>
      </c>
      <c r="E445" t="s">
        <v>2330</v>
      </c>
      <c r="F445" s="1" t="str">
        <f t="shared" si="12"/>
        <v>34° 40' 19.75"</v>
      </c>
      <c r="G445" s="1" t="str">
        <f t="shared" si="13"/>
        <v>112° 27' 0.52"</v>
      </c>
      <c r="H445">
        <v>5007.63</v>
      </c>
      <c r="I445">
        <v>37368</v>
      </c>
      <c r="J445">
        <v>335</v>
      </c>
      <c r="K445" t="s">
        <v>38</v>
      </c>
      <c r="N445">
        <v>44637.548611111102</v>
      </c>
      <c r="O445">
        <v>329.14</v>
      </c>
      <c r="P445" t="s">
        <v>107</v>
      </c>
      <c r="S445">
        <v>5.86</v>
      </c>
      <c r="U445" t="s">
        <v>1826</v>
      </c>
      <c r="V445" t="s">
        <v>1827</v>
      </c>
      <c r="Y445" t="s">
        <v>30</v>
      </c>
      <c r="AF445" t="s">
        <v>30</v>
      </c>
      <c r="AK445">
        <v>34</v>
      </c>
      <c r="AL445">
        <v>40</v>
      </c>
      <c r="AM445">
        <v>19.75</v>
      </c>
      <c r="AO445">
        <v>112</v>
      </c>
      <c r="AP445">
        <v>27</v>
      </c>
      <c r="AQ445">
        <v>0.52</v>
      </c>
    </row>
    <row r="446" spans="1:43" x14ac:dyDescent="0.25">
      <c r="A446" t="s">
        <v>1828</v>
      </c>
      <c r="B446" t="s">
        <v>1829</v>
      </c>
      <c r="C446" t="s">
        <v>2345</v>
      </c>
      <c r="D446" t="s">
        <v>2344</v>
      </c>
      <c r="E446" t="s">
        <v>2346</v>
      </c>
      <c r="F446" s="1" t="str">
        <f t="shared" si="12"/>
        <v>34° 45' 32.65"</v>
      </c>
      <c r="G446" s="1" t="str">
        <f t="shared" si="13"/>
        <v>112° 28' 30.82"</v>
      </c>
      <c r="H446">
        <v>4746.47</v>
      </c>
      <c r="I446">
        <v>37391</v>
      </c>
      <c r="J446">
        <v>247.13</v>
      </c>
      <c r="K446" t="s">
        <v>38</v>
      </c>
      <c r="N446">
        <v>44721.4375</v>
      </c>
      <c r="O446">
        <v>267.14999999999998</v>
      </c>
      <c r="P446" t="s">
        <v>107</v>
      </c>
      <c r="S446">
        <v>-20.02</v>
      </c>
      <c r="U446" t="s">
        <v>1826</v>
      </c>
      <c r="V446" t="s">
        <v>1827</v>
      </c>
      <c r="Y446" t="s">
        <v>30</v>
      </c>
      <c r="AF446" t="s">
        <v>30</v>
      </c>
      <c r="AK446">
        <v>34</v>
      </c>
      <c r="AL446">
        <v>45</v>
      </c>
      <c r="AM446">
        <v>32.65</v>
      </c>
      <c r="AO446">
        <v>112</v>
      </c>
      <c r="AP446">
        <v>28</v>
      </c>
      <c r="AQ446">
        <v>30.82</v>
      </c>
    </row>
    <row r="447" spans="1:43" x14ac:dyDescent="0.25">
      <c r="A447" t="s">
        <v>1828</v>
      </c>
      <c r="B447" t="s">
        <v>1829</v>
      </c>
      <c r="C447" t="s">
        <v>2348</v>
      </c>
      <c r="D447" t="s">
        <v>2347</v>
      </c>
      <c r="E447" t="s">
        <v>2349</v>
      </c>
      <c r="F447" s="1" t="str">
        <f t="shared" si="12"/>
        <v>34° 46' 42.02"</v>
      </c>
      <c r="G447" s="1" t="str">
        <f t="shared" si="13"/>
        <v>112° 25' 29"</v>
      </c>
      <c r="H447">
        <v>4601.8500000000004</v>
      </c>
      <c r="I447">
        <v>37300</v>
      </c>
      <c r="J447">
        <v>85.11</v>
      </c>
      <c r="K447" t="s">
        <v>38</v>
      </c>
      <c r="N447">
        <v>44482.486111111102</v>
      </c>
      <c r="O447">
        <v>112.62</v>
      </c>
      <c r="P447" t="s">
        <v>107</v>
      </c>
      <c r="S447">
        <v>-27.51</v>
      </c>
      <c r="U447" t="s">
        <v>1826</v>
      </c>
      <c r="V447" t="s">
        <v>1827</v>
      </c>
      <c r="Y447" t="s">
        <v>30</v>
      </c>
      <c r="AF447" t="s">
        <v>30</v>
      </c>
      <c r="AK447">
        <v>34</v>
      </c>
      <c r="AL447">
        <v>46</v>
      </c>
      <c r="AM447">
        <v>42.02</v>
      </c>
      <c r="AO447">
        <v>112</v>
      </c>
      <c r="AP447">
        <v>25</v>
      </c>
      <c r="AQ447">
        <v>29</v>
      </c>
    </row>
    <row r="448" spans="1:43" x14ac:dyDescent="0.25">
      <c r="A448" t="s">
        <v>1828</v>
      </c>
      <c r="B448" t="s">
        <v>1829</v>
      </c>
      <c r="C448" t="s">
        <v>2351</v>
      </c>
      <c r="D448" t="s">
        <v>2350</v>
      </c>
      <c r="E448" t="s">
        <v>2352</v>
      </c>
      <c r="F448" s="1" t="str">
        <f t="shared" si="12"/>
        <v>34° 48' 18.18"</v>
      </c>
      <c r="G448" s="1" t="str">
        <f t="shared" si="13"/>
        <v>112° 26' 57.65"</v>
      </c>
      <c r="H448">
        <v>4513.79</v>
      </c>
      <c r="I448">
        <v>37298</v>
      </c>
      <c r="J448">
        <v>20.71</v>
      </c>
      <c r="K448" t="s">
        <v>38</v>
      </c>
      <c r="N448">
        <v>44482.572916666701</v>
      </c>
      <c r="O448">
        <v>40.729999999999997</v>
      </c>
      <c r="P448" t="s">
        <v>107</v>
      </c>
      <c r="S448">
        <v>-20.02</v>
      </c>
      <c r="U448" t="s">
        <v>1826</v>
      </c>
      <c r="V448" t="s">
        <v>1827</v>
      </c>
      <c r="Y448" t="s">
        <v>30</v>
      </c>
      <c r="AF448" t="s">
        <v>30</v>
      </c>
      <c r="AK448">
        <v>34</v>
      </c>
      <c r="AL448">
        <v>48</v>
      </c>
      <c r="AM448">
        <v>18.18</v>
      </c>
      <c r="AO448">
        <v>112</v>
      </c>
      <c r="AP448">
        <v>26</v>
      </c>
      <c r="AQ448">
        <v>57.65</v>
      </c>
    </row>
    <row r="449" spans="1:43" x14ac:dyDescent="0.25">
      <c r="A449" t="s">
        <v>1828</v>
      </c>
      <c r="B449" t="s">
        <v>1829</v>
      </c>
      <c r="C449" t="s">
        <v>2360</v>
      </c>
      <c r="D449" t="s">
        <v>2359</v>
      </c>
      <c r="E449" t="s">
        <v>2361</v>
      </c>
      <c r="F449" s="1" t="str">
        <f t="shared" si="12"/>
        <v>34° 41' 33.73"</v>
      </c>
      <c r="G449" s="1" t="str">
        <f t="shared" si="13"/>
        <v>112° 22' 35.25"</v>
      </c>
      <c r="H449">
        <v>4915.24</v>
      </c>
      <c r="I449">
        <v>37299</v>
      </c>
      <c r="J449">
        <v>377.45</v>
      </c>
      <c r="K449" t="s">
        <v>38</v>
      </c>
      <c r="N449">
        <v>44484</v>
      </c>
      <c r="O449">
        <v>406.07</v>
      </c>
      <c r="P449" t="s">
        <v>107</v>
      </c>
      <c r="S449">
        <v>-28.62</v>
      </c>
      <c r="U449" t="s">
        <v>1826</v>
      </c>
      <c r="V449" t="s">
        <v>1827</v>
      </c>
      <c r="Y449" t="s">
        <v>30</v>
      </c>
      <c r="AF449" t="s">
        <v>30</v>
      </c>
      <c r="AK449">
        <v>34</v>
      </c>
      <c r="AL449">
        <v>41</v>
      </c>
      <c r="AM449">
        <v>33.729999999999997</v>
      </c>
      <c r="AO449">
        <v>112</v>
      </c>
      <c r="AP449">
        <v>22</v>
      </c>
      <c r="AQ449">
        <v>35.25</v>
      </c>
    </row>
    <row r="450" spans="1:43" x14ac:dyDescent="0.25">
      <c r="A450" t="s">
        <v>1828</v>
      </c>
      <c r="B450" t="s">
        <v>1829</v>
      </c>
      <c r="C450" t="s">
        <v>2363</v>
      </c>
      <c r="D450" t="s">
        <v>2362</v>
      </c>
      <c r="E450" t="s">
        <v>2330</v>
      </c>
      <c r="F450" s="1" t="str">
        <f t="shared" ref="F450:F513" si="14">CONCATENATE(AK450,"° ",AL450,"' ",AM450,"""")</f>
        <v>34° 40' 19.75"</v>
      </c>
      <c r="G450" s="1" t="str">
        <f t="shared" ref="G450:G513" si="15">CONCATENATE(AO450,"° ",AP450,"' ",AQ450,"""")</f>
        <v>112° 27' 0.52"</v>
      </c>
      <c r="H450">
        <v>5007.63</v>
      </c>
      <c r="I450">
        <v>37391</v>
      </c>
      <c r="J450">
        <v>370.36</v>
      </c>
      <c r="K450" t="s">
        <v>38</v>
      </c>
      <c r="N450">
        <v>44721.5</v>
      </c>
      <c r="O450">
        <v>399.97</v>
      </c>
      <c r="P450" t="s">
        <v>107</v>
      </c>
      <c r="S450">
        <v>-29.61</v>
      </c>
      <c r="U450" t="s">
        <v>1826</v>
      </c>
      <c r="V450" t="s">
        <v>1827</v>
      </c>
      <c r="Y450" t="s">
        <v>30</v>
      </c>
      <c r="AF450" t="s">
        <v>30</v>
      </c>
      <c r="AK450">
        <v>34</v>
      </c>
      <c r="AL450">
        <v>40</v>
      </c>
      <c r="AM450">
        <v>19.75</v>
      </c>
      <c r="AO450">
        <v>112</v>
      </c>
      <c r="AP450">
        <v>27</v>
      </c>
      <c r="AQ450">
        <v>0.52</v>
      </c>
    </row>
    <row r="451" spans="1:43" x14ac:dyDescent="0.25">
      <c r="A451" t="s">
        <v>1828</v>
      </c>
      <c r="B451" t="s">
        <v>1829</v>
      </c>
      <c r="C451" t="s">
        <v>2384</v>
      </c>
      <c r="D451" t="s">
        <v>2383</v>
      </c>
      <c r="E451" t="s">
        <v>2385</v>
      </c>
      <c r="F451" s="1" t="str">
        <f t="shared" si="14"/>
        <v>34° 38' 54.55"</v>
      </c>
      <c r="G451" s="1" t="str">
        <f t="shared" si="15"/>
        <v>112° 20' 27.49"</v>
      </c>
      <c r="H451">
        <v>4949.32</v>
      </c>
      <c r="I451">
        <v>37299</v>
      </c>
      <c r="J451">
        <v>401.27</v>
      </c>
      <c r="K451" t="s">
        <v>38</v>
      </c>
      <c r="N451">
        <v>44482.458333333299</v>
      </c>
      <c r="O451">
        <v>443.55</v>
      </c>
      <c r="P451" t="s">
        <v>107</v>
      </c>
      <c r="S451">
        <v>-42.28</v>
      </c>
      <c r="U451" t="s">
        <v>1826</v>
      </c>
      <c r="V451" t="s">
        <v>1827</v>
      </c>
      <c r="Y451" t="s">
        <v>30</v>
      </c>
      <c r="AF451" t="s">
        <v>30</v>
      </c>
      <c r="AK451">
        <v>34</v>
      </c>
      <c r="AL451">
        <v>38</v>
      </c>
      <c r="AM451">
        <v>54.55</v>
      </c>
      <c r="AO451">
        <v>112</v>
      </c>
      <c r="AP451">
        <v>20</v>
      </c>
      <c r="AQ451">
        <v>27.49</v>
      </c>
    </row>
    <row r="452" spans="1:43" x14ac:dyDescent="0.25">
      <c r="A452" t="s">
        <v>1828</v>
      </c>
      <c r="B452" t="s">
        <v>1829</v>
      </c>
      <c r="C452" t="s">
        <v>2390</v>
      </c>
      <c r="D452" t="s">
        <v>2389</v>
      </c>
      <c r="E452" t="s">
        <v>2391</v>
      </c>
      <c r="F452" s="1" t="str">
        <f t="shared" si="14"/>
        <v>34° 43' 51.9"</v>
      </c>
      <c r="G452" s="1" t="str">
        <f t="shared" si="15"/>
        <v>112° 28' 8.69"</v>
      </c>
      <c r="H452">
        <v>4818.78</v>
      </c>
      <c r="I452">
        <v>37298</v>
      </c>
      <c r="J452">
        <v>306.38</v>
      </c>
      <c r="K452" t="s">
        <v>38</v>
      </c>
      <c r="N452">
        <v>44482.552083333299</v>
      </c>
      <c r="O452">
        <v>335.62</v>
      </c>
      <c r="P452" t="s">
        <v>107</v>
      </c>
      <c r="S452">
        <v>-29.24</v>
      </c>
      <c r="U452" t="s">
        <v>1826</v>
      </c>
      <c r="V452" t="s">
        <v>1827</v>
      </c>
      <c r="Y452" t="s">
        <v>30</v>
      </c>
      <c r="AF452" t="s">
        <v>30</v>
      </c>
      <c r="AK452">
        <v>34</v>
      </c>
      <c r="AL452">
        <v>43</v>
      </c>
      <c r="AM452">
        <v>51.9</v>
      </c>
      <c r="AO452">
        <v>112</v>
      </c>
      <c r="AP452">
        <v>28</v>
      </c>
      <c r="AQ452">
        <v>8.69</v>
      </c>
    </row>
    <row r="453" spans="1:43" x14ac:dyDescent="0.25">
      <c r="A453" t="s">
        <v>1828</v>
      </c>
      <c r="B453" t="s">
        <v>1859</v>
      </c>
      <c r="C453" t="s">
        <v>1856</v>
      </c>
      <c r="D453" t="s">
        <v>1855</v>
      </c>
      <c r="E453" t="s">
        <v>1857</v>
      </c>
      <c r="F453" s="1" t="str">
        <f t="shared" si="14"/>
        <v>34° 32' 44.8"</v>
      </c>
      <c r="G453" s="1" t="str">
        <f t="shared" si="15"/>
        <v>112° 15' 9.9"</v>
      </c>
      <c r="H453">
        <v>4650</v>
      </c>
      <c r="I453">
        <v>37355</v>
      </c>
      <c r="J453">
        <v>77.260000000000005</v>
      </c>
      <c r="K453" t="s">
        <v>38</v>
      </c>
      <c r="N453">
        <v>44641</v>
      </c>
      <c r="O453">
        <v>81.599999999999994</v>
      </c>
      <c r="P453" t="s">
        <v>38</v>
      </c>
      <c r="S453">
        <v>-4.34</v>
      </c>
      <c r="U453" t="s">
        <v>1858</v>
      </c>
      <c r="V453" t="s">
        <v>1827</v>
      </c>
      <c r="Y453" t="s">
        <v>30</v>
      </c>
      <c r="AF453" t="s">
        <v>30</v>
      </c>
      <c r="AK453">
        <v>34</v>
      </c>
      <c r="AL453">
        <v>32</v>
      </c>
      <c r="AM453">
        <v>44.8</v>
      </c>
      <c r="AO453">
        <v>112</v>
      </c>
      <c r="AP453">
        <v>15</v>
      </c>
      <c r="AQ453">
        <v>9.9</v>
      </c>
    </row>
    <row r="454" spans="1:43" x14ac:dyDescent="0.25">
      <c r="A454" t="s">
        <v>1828</v>
      </c>
      <c r="B454" t="s">
        <v>1859</v>
      </c>
      <c r="C454" t="s">
        <v>1867</v>
      </c>
      <c r="D454" t="s">
        <v>1866</v>
      </c>
      <c r="E454" t="s">
        <v>1868</v>
      </c>
      <c r="F454" s="1" t="str">
        <f t="shared" si="14"/>
        <v>34° 31' 53"</v>
      </c>
      <c r="G454" s="1" t="str">
        <f t="shared" si="15"/>
        <v>112° 12' 29.6"</v>
      </c>
      <c r="H454">
        <v>4738</v>
      </c>
      <c r="I454">
        <v>37371</v>
      </c>
      <c r="J454">
        <v>208.45</v>
      </c>
      <c r="K454" t="s">
        <v>38</v>
      </c>
      <c r="N454">
        <v>44641</v>
      </c>
      <c r="O454">
        <v>210.4</v>
      </c>
      <c r="P454" t="s">
        <v>38</v>
      </c>
      <c r="S454">
        <v>-1.95</v>
      </c>
      <c r="U454" t="s">
        <v>1858</v>
      </c>
      <c r="V454" t="s">
        <v>1827</v>
      </c>
      <c r="Y454" t="s">
        <v>30</v>
      </c>
      <c r="AF454" t="s">
        <v>30</v>
      </c>
      <c r="AK454">
        <v>34</v>
      </c>
      <c r="AL454">
        <v>31</v>
      </c>
      <c r="AM454">
        <v>53</v>
      </c>
      <c r="AO454">
        <v>112</v>
      </c>
      <c r="AP454">
        <v>12</v>
      </c>
      <c r="AQ454">
        <v>29.6</v>
      </c>
    </row>
    <row r="455" spans="1:43" x14ac:dyDescent="0.25">
      <c r="A455" t="s">
        <v>1828</v>
      </c>
      <c r="B455" t="s">
        <v>1859</v>
      </c>
      <c r="C455" t="s">
        <v>1870</v>
      </c>
      <c r="D455" t="s">
        <v>1869</v>
      </c>
      <c r="E455" t="s">
        <v>1871</v>
      </c>
      <c r="F455" s="1" t="str">
        <f t="shared" si="14"/>
        <v>34° 31' 56.2"</v>
      </c>
      <c r="G455" s="1" t="str">
        <f t="shared" si="15"/>
        <v>112° 13' 51.8"</v>
      </c>
      <c r="H455">
        <v>4603</v>
      </c>
      <c r="I455">
        <v>37342</v>
      </c>
      <c r="J455">
        <v>81.099999999999994</v>
      </c>
      <c r="K455" t="s">
        <v>38</v>
      </c>
      <c r="N455">
        <v>44641</v>
      </c>
      <c r="O455">
        <v>83.9</v>
      </c>
      <c r="P455" t="s">
        <v>38</v>
      </c>
      <c r="S455">
        <v>-2.8</v>
      </c>
      <c r="U455" t="s">
        <v>1858</v>
      </c>
      <c r="V455" t="s">
        <v>1827</v>
      </c>
      <c r="Y455" t="s">
        <v>30</v>
      </c>
      <c r="AF455" t="s">
        <v>30</v>
      </c>
      <c r="AK455">
        <v>34</v>
      </c>
      <c r="AL455">
        <v>31</v>
      </c>
      <c r="AM455">
        <v>56.2</v>
      </c>
      <c r="AO455">
        <v>112</v>
      </c>
      <c r="AP455">
        <v>13</v>
      </c>
      <c r="AQ455">
        <v>51.8</v>
      </c>
    </row>
    <row r="456" spans="1:43" x14ac:dyDescent="0.25">
      <c r="A456" t="s">
        <v>1828</v>
      </c>
      <c r="B456" t="s">
        <v>1859</v>
      </c>
      <c r="C456" t="s">
        <v>1876</v>
      </c>
      <c r="D456" t="s">
        <v>1875</v>
      </c>
      <c r="E456" t="s">
        <v>1877</v>
      </c>
      <c r="F456" s="1" t="str">
        <f t="shared" si="14"/>
        <v>34° 36' 26.6"</v>
      </c>
      <c r="G456" s="1" t="str">
        <f t="shared" si="15"/>
        <v>112° 19' 31.1"</v>
      </c>
      <c r="H456">
        <v>5043.5200000000004</v>
      </c>
      <c r="I456">
        <v>37370</v>
      </c>
      <c r="J456">
        <v>330.5</v>
      </c>
      <c r="K456" t="s">
        <v>38</v>
      </c>
      <c r="N456">
        <v>44642</v>
      </c>
      <c r="O456">
        <v>334.6</v>
      </c>
      <c r="P456" t="s">
        <v>38</v>
      </c>
      <c r="S456">
        <v>-4.0999999999999996</v>
      </c>
      <c r="U456" t="s">
        <v>1858</v>
      </c>
      <c r="V456" t="s">
        <v>1827</v>
      </c>
      <c r="Y456" t="s">
        <v>30</v>
      </c>
      <c r="AF456" t="s">
        <v>30</v>
      </c>
      <c r="AK456">
        <v>34</v>
      </c>
      <c r="AL456">
        <v>36</v>
      </c>
      <c r="AM456">
        <v>26.6</v>
      </c>
      <c r="AO456">
        <v>112</v>
      </c>
      <c r="AP456">
        <v>19</v>
      </c>
      <c r="AQ456">
        <v>31.1</v>
      </c>
    </row>
    <row r="457" spans="1:43" x14ac:dyDescent="0.25">
      <c r="A457" t="s">
        <v>1828</v>
      </c>
      <c r="B457" t="s">
        <v>1859</v>
      </c>
      <c r="C457" t="s">
        <v>1882</v>
      </c>
      <c r="D457" t="s">
        <v>1881</v>
      </c>
      <c r="E457" t="s">
        <v>1883</v>
      </c>
      <c r="F457" s="1" t="str">
        <f t="shared" si="14"/>
        <v>34° 36' 37.1"</v>
      </c>
      <c r="G457" s="1" t="str">
        <f t="shared" si="15"/>
        <v>112° 19' 57.5"</v>
      </c>
      <c r="H457">
        <v>5043.72</v>
      </c>
      <c r="I457">
        <v>37355</v>
      </c>
      <c r="J457">
        <v>342.33</v>
      </c>
      <c r="K457" t="s">
        <v>38</v>
      </c>
      <c r="N457">
        <v>44642</v>
      </c>
      <c r="O457">
        <v>345.9</v>
      </c>
      <c r="P457" t="s">
        <v>38</v>
      </c>
      <c r="S457">
        <v>-3.57</v>
      </c>
      <c r="U457" t="s">
        <v>1858</v>
      </c>
      <c r="V457" t="s">
        <v>1827</v>
      </c>
      <c r="Y457" t="s">
        <v>30</v>
      </c>
      <c r="AF457" t="s">
        <v>30</v>
      </c>
      <c r="AK457">
        <v>34</v>
      </c>
      <c r="AL457">
        <v>36</v>
      </c>
      <c r="AM457">
        <v>37.1</v>
      </c>
      <c r="AO457">
        <v>112</v>
      </c>
      <c r="AP457">
        <v>19</v>
      </c>
      <c r="AQ457">
        <v>57.5</v>
      </c>
    </row>
    <row r="458" spans="1:43" x14ac:dyDescent="0.25">
      <c r="A458" t="s">
        <v>1828</v>
      </c>
      <c r="B458" t="s">
        <v>1859</v>
      </c>
      <c r="C458" t="s">
        <v>1885</v>
      </c>
      <c r="D458" t="s">
        <v>1884</v>
      </c>
      <c r="E458" t="s">
        <v>1886</v>
      </c>
      <c r="F458" s="1" t="str">
        <f t="shared" si="14"/>
        <v>34° 36' 52.08"</v>
      </c>
      <c r="G458" s="1" t="str">
        <f t="shared" si="15"/>
        <v>112° 17' 18.8"</v>
      </c>
      <c r="H458">
        <v>4859.13</v>
      </c>
      <c r="I458">
        <v>37301</v>
      </c>
      <c r="J458">
        <v>199.87</v>
      </c>
      <c r="K458" t="s">
        <v>38</v>
      </c>
      <c r="N458">
        <v>44482.385416666701</v>
      </c>
      <c r="O458">
        <v>214.86</v>
      </c>
      <c r="P458" t="s">
        <v>107</v>
      </c>
      <c r="S458">
        <v>-14.99</v>
      </c>
      <c r="U458" t="s">
        <v>1858</v>
      </c>
      <c r="V458" t="s">
        <v>1827</v>
      </c>
      <c r="Y458" t="s">
        <v>30</v>
      </c>
      <c r="AF458" t="s">
        <v>30</v>
      </c>
      <c r="AK458">
        <v>34</v>
      </c>
      <c r="AL458">
        <v>36</v>
      </c>
      <c r="AM458">
        <v>52.08</v>
      </c>
      <c r="AO458">
        <v>112</v>
      </c>
      <c r="AP458">
        <v>17</v>
      </c>
      <c r="AQ458">
        <v>18.8</v>
      </c>
    </row>
    <row r="459" spans="1:43" x14ac:dyDescent="0.25">
      <c r="A459" t="s">
        <v>1828</v>
      </c>
      <c r="B459" t="s">
        <v>1859</v>
      </c>
      <c r="C459" t="s">
        <v>1891</v>
      </c>
      <c r="D459" t="s">
        <v>1890</v>
      </c>
      <c r="E459" t="s">
        <v>1892</v>
      </c>
      <c r="F459" s="1" t="str">
        <f t="shared" si="14"/>
        <v>34° 33' 43.9"</v>
      </c>
      <c r="G459" s="1" t="str">
        <f t="shared" si="15"/>
        <v>112° 18' 38.2"</v>
      </c>
      <c r="H459">
        <v>4933</v>
      </c>
      <c r="I459">
        <v>37355</v>
      </c>
      <c r="J459">
        <v>61.8</v>
      </c>
      <c r="K459" t="s">
        <v>38</v>
      </c>
      <c r="N459">
        <v>44651.520833333299</v>
      </c>
      <c r="O459">
        <v>48.5</v>
      </c>
      <c r="P459" t="s">
        <v>31</v>
      </c>
      <c r="S459">
        <v>13.3</v>
      </c>
      <c r="U459" t="s">
        <v>1858</v>
      </c>
      <c r="V459" t="s">
        <v>1827</v>
      </c>
      <c r="Y459" t="s">
        <v>30</v>
      </c>
      <c r="AF459" t="s">
        <v>30</v>
      </c>
      <c r="AK459">
        <v>34</v>
      </c>
      <c r="AL459">
        <v>33</v>
      </c>
      <c r="AM459">
        <v>43.9</v>
      </c>
      <c r="AO459">
        <v>112</v>
      </c>
      <c r="AP459">
        <v>18</v>
      </c>
      <c r="AQ459">
        <v>38.200000000000003</v>
      </c>
    </row>
    <row r="460" spans="1:43" x14ac:dyDescent="0.25">
      <c r="A460" t="s">
        <v>1828</v>
      </c>
      <c r="B460" t="s">
        <v>1859</v>
      </c>
      <c r="C460" t="s">
        <v>1894</v>
      </c>
      <c r="D460" t="s">
        <v>1893</v>
      </c>
      <c r="E460" t="s">
        <v>1895</v>
      </c>
      <c r="F460" s="1" t="str">
        <f t="shared" si="14"/>
        <v>34° 33' 53.08"</v>
      </c>
      <c r="G460" s="1" t="str">
        <f t="shared" si="15"/>
        <v>112° 14' 41.05"</v>
      </c>
      <c r="H460">
        <v>4660.63</v>
      </c>
      <c r="I460">
        <v>37299</v>
      </c>
      <c r="J460">
        <v>42.58</v>
      </c>
      <c r="K460" t="s">
        <v>38</v>
      </c>
      <c r="N460">
        <v>44482.364583333299</v>
      </c>
      <c r="O460">
        <v>41.68</v>
      </c>
      <c r="P460" t="s">
        <v>107</v>
      </c>
      <c r="S460">
        <v>0.9</v>
      </c>
      <c r="U460" t="s">
        <v>1858</v>
      </c>
      <c r="V460" t="s">
        <v>1827</v>
      </c>
      <c r="Y460" t="s">
        <v>30</v>
      </c>
      <c r="AF460" t="s">
        <v>30</v>
      </c>
      <c r="AK460">
        <v>34</v>
      </c>
      <c r="AL460">
        <v>33</v>
      </c>
      <c r="AM460">
        <v>53.08</v>
      </c>
      <c r="AO460">
        <v>112</v>
      </c>
      <c r="AP460">
        <v>14</v>
      </c>
      <c r="AQ460">
        <v>41.05</v>
      </c>
    </row>
    <row r="461" spans="1:43" x14ac:dyDescent="0.25">
      <c r="A461" t="s">
        <v>1828</v>
      </c>
      <c r="B461" t="s">
        <v>1859</v>
      </c>
      <c r="C461" t="s">
        <v>1897</v>
      </c>
      <c r="D461" t="s">
        <v>1896</v>
      </c>
      <c r="E461" t="s">
        <v>1898</v>
      </c>
      <c r="F461" s="1" t="str">
        <f t="shared" si="14"/>
        <v>34° 34' 11.5"</v>
      </c>
      <c r="G461" s="1" t="str">
        <f t="shared" si="15"/>
        <v>112° 16' 12.8"</v>
      </c>
      <c r="H461">
        <v>4714.9799999999996</v>
      </c>
      <c r="I461">
        <v>37342</v>
      </c>
      <c r="J461">
        <v>70.7</v>
      </c>
      <c r="K461" t="s">
        <v>38</v>
      </c>
      <c r="N461">
        <v>44641</v>
      </c>
      <c r="O461">
        <v>102.6</v>
      </c>
      <c r="P461" t="s">
        <v>38</v>
      </c>
      <c r="S461">
        <v>-31.9</v>
      </c>
      <c r="U461" t="s">
        <v>1858</v>
      </c>
      <c r="V461" t="s">
        <v>1827</v>
      </c>
      <c r="Y461" t="s">
        <v>30</v>
      </c>
      <c r="AF461" t="s">
        <v>30</v>
      </c>
      <c r="AK461">
        <v>34</v>
      </c>
      <c r="AL461">
        <v>34</v>
      </c>
      <c r="AM461">
        <v>11.5</v>
      </c>
      <c r="AO461">
        <v>112</v>
      </c>
      <c r="AP461">
        <v>16</v>
      </c>
      <c r="AQ461">
        <v>12.8</v>
      </c>
    </row>
    <row r="462" spans="1:43" x14ac:dyDescent="0.25">
      <c r="A462" t="s">
        <v>1828</v>
      </c>
      <c r="B462" t="s">
        <v>1859</v>
      </c>
      <c r="C462" t="s">
        <v>1900</v>
      </c>
      <c r="D462" t="s">
        <v>1899</v>
      </c>
      <c r="E462" t="s">
        <v>1901</v>
      </c>
      <c r="F462" s="1" t="str">
        <f t="shared" si="14"/>
        <v>34° 34' 33.5"</v>
      </c>
      <c r="G462" s="1" t="str">
        <f t="shared" si="15"/>
        <v>112° 14' 51.1"</v>
      </c>
      <c r="H462">
        <v>4720</v>
      </c>
      <c r="I462">
        <v>37299</v>
      </c>
      <c r="J462">
        <v>76.400000000000006</v>
      </c>
      <c r="K462" t="s">
        <v>38</v>
      </c>
      <c r="N462">
        <v>44651.583333333299</v>
      </c>
      <c r="O462">
        <v>86.7</v>
      </c>
      <c r="P462" t="s">
        <v>38</v>
      </c>
      <c r="S462">
        <v>-10.3</v>
      </c>
      <c r="U462" t="s">
        <v>1858</v>
      </c>
      <c r="V462" t="s">
        <v>1827</v>
      </c>
      <c r="Y462" t="s">
        <v>30</v>
      </c>
      <c r="AF462" t="s">
        <v>30</v>
      </c>
      <c r="AK462">
        <v>34</v>
      </c>
      <c r="AL462">
        <v>34</v>
      </c>
      <c r="AM462">
        <v>33.5</v>
      </c>
      <c r="AO462">
        <v>112</v>
      </c>
      <c r="AP462">
        <v>14</v>
      </c>
      <c r="AQ462">
        <v>51.1</v>
      </c>
    </row>
    <row r="463" spans="1:43" x14ac:dyDescent="0.25">
      <c r="A463" t="s">
        <v>1828</v>
      </c>
      <c r="B463" t="s">
        <v>1859</v>
      </c>
      <c r="C463" t="s">
        <v>1903</v>
      </c>
      <c r="D463" t="s">
        <v>1902</v>
      </c>
      <c r="E463" t="s">
        <v>1904</v>
      </c>
      <c r="F463" s="1" t="str">
        <f t="shared" si="14"/>
        <v>34° 34' 53.7"</v>
      </c>
      <c r="G463" s="1" t="str">
        <f t="shared" si="15"/>
        <v>112° 20' 34.4"</v>
      </c>
      <c r="H463">
        <v>5184.1000000000004</v>
      </c>
      <c r="I463">
        <v>37355</v>
      </c>
      <c r="J463">
        <v>331.7</v>
      </c>
      <c r="K463" t="s">
        <v>38</v>
      </c>
      <c r="N463">
        <v>44641</v>
      </c>
      <c r="O463">
        <v>340.2</v>
      </c>
      <c r="P463" t="s">
        <v>38</v>
      </c>
      <c r="S463">
        <v>-8.5</v>
      </c>
      <c r="U463" t="s">
        <v>1858</v>
      </c>
      <c r="V463" t="s">
        <v>1827</v>
      </c>
      <c r="Y463" t="s">
        <v>30</v>
      </c>
      <c r="AF463" t="s">
        <v>30</v>
      </c>
      <c r="AK463">
        <v>34</v>
      </c>
      <c r="AL463">
        <v>34</v>
      </c>
      <c r="AM463">
        <v>53.7</v>
      </c>
      <c r="AO463">
        <v>112</v>
      </c>
      <c r="AP463">
        <v>20</v>
      </c>
      <c r="AQ463">
        <v>34.4</v>
      </c>
    </row>
    <row r="464" spans="1:43" x14ac:dyDescent="0.25">
      <c r="A464" t="s">
        <v>1828</v>
      </c>
      <c r="B464" t="s">
        <v>1859</v>
      </c>
      <c r="C464" t="s">
        <v>1906</v>
      </c>
      <c r="D464" t="s">
        <v>1905</v>
      </c>
      <c r="E464" t="s">
        <v>1907</v>
      </c>
      <c r="F464" s="1" t="str">
        <f t="shared" si="14"/>
        <v>34° 35' 48.92"</v>
      </c>
      <c r="G464" s="1" t="str">
        <f t="shared" si="15"/>
        <v>112° 16' 26.23"</v>
      </c>
      <c r="H464">
        <v>4779.25</v>
      </c>
      <c r="I464">
        <v>37299</v>
      </c>
      <c r="J464">
        <v>117.05</v>
      </c>
      <c r="K464" t="s">
        <v>38</v>
      </c>
      <c r="N464">
        <v>44482.402777777803</v>
      </c>
      <c r="O464">
        <v>33.799999999999997</v>
      </c>
      <c r="P464" t="s">
        <v>107</v>
      </c>
      <c r="S464">
        <v>83.25</v>
      </c>
      <c r="U464" t="s">
        <v>1858</v>
      </c>
      <c r="V464" t="s">
        <v>1827</v>
      </c>
      <c r="Y464" t="s">
        <v>30</v>
      </c>
      <c r="AF464" t="s">
        <v>30</v>
      </c>
      <c r="AK464">
        <v>34</v>
      </c>
      <c r="AL464">
        <v>35</v>
      </c>
      <c r="AM464">
        <v>48.92</v>
      </c>
      <c r="AO464">
        <v>112</v>
      </c>
      <c r="AP464">
        <v>16</v>
      </c>
      <c r="AQ464">
        <v>26.23</v>
      </c>
    </row>
    <row r="465" spans="1:43" x14ac:dyDescent="0.25">
      <c r="A465" t="s">
        <v>1828</v>
      </c>
      <c r="B465" t="s">
        <v>1859</v>
      </c>
      <c r="C465" t="s">
        <v>2260</v>
      </c>
      <c r="D465" t="s">
        <v>2259</v>
      </c>
      <c r="E465" t="s">
        <v>2261</v>
      </c>
      <c r="F465" s="1" t="str">
        <f t="shared" si="14"/>
        <v>34° 36' 54.7"</v>
      </c>
      <c r="G465" s="1" t="str">
        <f t="shared" si="15"/>
        <v>112° 19' 22.5"</v>
      </c>
      <c r="H465">
        <v>5025</v>
      </c>
      <c r="I465">
        <v>37370</v>
      </c>
      <c r="J465">
        <v>337.9</v>
      </c>
      <c r="K465" t="s">
        <v>38</v>
      </c>
      <c r="N465">
        <v>44642</v>
      </c>
      <c r="O465">
        <v>359.3</v>
      </c>
      <c r="P465" t="s">
        <v>38</v>
      </c>
      <c r="S465">
        <v>-21.4</v>
      </c>
      <c r="U465" t="s">
        <v>1858</v>
      </c>
      <c r="V465" t="s">
        <v>1827</v>
      </c>
      <c r="Y465" t="s">
        <v>30</v>
      </c>
      <c r="AF465" t="s">
        <v>30</v>
      </c>
      <c r="AK465">
        <v>34</v>
      </c>
      <c r="AL465">
        <v>36</v>
      </c>
      <c r="AM465">
        <v>54.7</v>
      </c>
      <c r="AO465">
        <v>112</v>
      </c>
      <c r="AP465">
        <v>19</v>
      </c>
      <c r="AQ465">
        <v>22.5</v>
      </c>
    </row>
    <row r="466" spans="1:43" x14ac:dyDescent="0.25">
      <c r="A466" t="s">
        <v>1828</v>
      </c>
      <c r="B466" t="s">
        <v>1859</v>
      </c>
      <c r="C466" t="s">
        <v>2290</v>
      </c>
      <c r="D466" t="s">
        <v>2289</v>
      </c>
      <c r="E466" t="s">
        <v>2291</v>
      </c>
      <c r="F466" s="1" t="str">
        <f t="shared" si="14"/>
        <v>34° 41' 57"</v>
      </c>
      <c r="G466" s="1" t="str">
        <f t="shared" si="15"/>
        <v>112° 15' 5.6"</v>
      </c>
      <c r="H466">
        <v>5330</v>
      </c>
      <c r="I466">
        <v>37369</v>
      </c>
      <c r="J466">
        <v>134.69999999999999</v>
      </c>
      <c r="K466" t="s">
        <v>38</v>
      </c>
      <c r="N466">
        <v>44642</v>
      </c>
      <c r="O466">
        <v>69.2</v>
      </c>
      <c r="P466" t="s">
        <v>38</v>
      </c>
      <c r="S466">
        <v>65.5</v>
      </c>
      <c r="U466" t="s">
        <v>1858</v>
      </c>
      <c r="V466" t="s">
        <v>1827</v>
      </c>
      <c r="Y466" t="s">
        <v>30</v>
      </c>
      <c r="AF466" t="s">
        <v>30</v>
      </c>
      <c r="AK466">
        <v>34</v>
      </c>
      <c r="AL466">
        <v>41</v>
      </c>
      <c r="AM466">
        <v>57</v>
      </c>
      <c r="AO466">
        <v>112</v>
      </c>
      <c r="AP466">
        <v>15</v>
      </c>
      <c r="AQ466">
        <v>5.6</v>
      </c>
    </row>
    <row r="467" spans="1:43" x14ac:dyDescent="0.25">
      <c r="A467" t="s">
        <v>1828</v>
      </c>
      <c r="B467" t="s">
        <v>1859</v>
      </c>
      <c r="C467" t="s">
        <v>2343</v>
      </c>
      <c r="D467" t="s">
        <v>2342</v>
      </c>
      <c r="F467" s="1" t="str">
        <f t="shared" si="14"/>
        <v>34° 39' 8.9"</v>
      </c>
      <c r="G467" s="1" t="str">
        <f t="shared" si="15"/>
        <v>112° 16' 31.8"</v>
      </c>
      <c r="H467">
        <v>5067</v>
      </c>
      <c r="I467">
        <v>37369</v>
      </c>
      <c r="J467">
        <v>381.5</v>
      </c>
      <c r="K467" t="s">
        <v>38</v>
      </c>
      <c r="N467">
        <v>44642</v>
      </c>
      <c r="O467">
        <v>400.8</v>
      </c>
      <c r="P467" t="s">
        <v>38</v>
      </c>
      <c r="S467">
        <v>-19.3</v>
      </c>
      <c r="U467" t="s">
        <v>1858</v>
      </c>
      <c r="V467" t="s">
        <v>1827</v>
      </c>
      <c r="Y467" t="s">
        <v>30</v>
      </c>
      <c r="AF467" t="s">
        <v>30</v>
      </c>
      <c r="AK467">
        <v>34</v>
      </c>
      <c r="AL467">
        <v>39</v>
      </c>
      <c r="AM467">
        <v>8.9</v>
      </c>
      <c r="AO467">
        <v>112</v>
      </c>
      <c r="AP467">
        <v>16</v>
      </c>
      <c r="AQ467">
        <v>31.8</v>
      </c>
    </row>
    <row r="468" spans="1:43" x14ac:dyDescent="0.25">
      <c r="A468" t="s">
        <v>1828</v>
      </c>
      <c r="B468" t="s">
        <v>1859</v>
      </c>
      <c r="C468" t="s">
        <v>2357</v>
      </c>
      <c r="D468" t="s">
        <v>2356</v>
      </c>
      <c r="E468" t="s">
        <v>2358</v>
      </c>
      <c r="F468" s="1" t="str">
        <f t="shared" si="14"/>
        <v>34° 36' 40.15"</v>
      </c>
      <c r="G468" s="1" t="str">
        <f t="shared" si="15"/>
        <v>112° 20' 43.8"</v>
      </c>
      <c r="H468">
        <v>5018.34</v>
      </c>
      <c r="I468">
        <v>37216</v>
      </c>
      <c r="J468">
        <v>650.87</v>
      </c>
      <c r="K468" t="s">
        <v>38</v>
      </c>
      <c r="N468">
        <v>44484.34375</v>
      </c>
      <c r="O468">
        <v>532.65</v>
      </c>
      <c r="P468" t="s">
        <v>107</v>
      </c>
      <c r="S468">
        <v>118.22</v>
      </c>
      <c r="U468" t="s">
        <v>1858</v>
      </c>
      <c r="V468" t="s">
        <v>1827</v>
      </c>
      <c r="Y468" t="s">
        <v>30</v>
      </c>
      <c r="AF468" t="s">
        <v>30</v>
      </c>
      <c r="AK468">
        <v>34</v>
      </c>
      <c r="AL468">
        <v>36</v>
      </c>
      <c r="AM468">
        <v>40.15</v>
      </c>
      <c r="AO468">
        <v>112</v>
      </c>
      <c r="AP468">
        <v>20</v>
      </c>
      <c r="AQ468">
        <v>43.8</v>
      </c>
    </row>
    <row r="469" spans="1:43" x14ac:dyDescent="0.25">
      <c r="A469" t="s">
        <v>1828</v>
      </c>
      <c r="B469" t="s">
        <v>1859</v>
      </c>
      <c r="C469" t="s">
        <v>2381</v>
      </c>
      <c r="D469" t="s">
        <v>2380</v>
      </c>
      <c r="E469" t="s">
        <v>2382</v>
      </c>
      <c r="F469" s="1" t="str">
        <f t="shared" si="14"/>
        <v>34° 40' 20.09"</v>
      </c>
      <c r="G469" s="1" t="str">
        <f t="shared" si="15"/>
        <v>112° 14' 35.07"</v>
      </c>
      <c r="H469">
        <v>5257.81</v>
      </c>
      <c r="I469">
        <v>37301</v>
      </c>
      <c r="J469">
        <v>61.98</v>
      </c>
      <c r="K469" t="s">
        <v>38</v>
      </c>
      <c r="N469">
        <v>44482.427083333299</v>
      </c>
      <c r="O469">
        <v>74.92</v>
      </c>
      <c r="P469" t="s">
        <v>107</v>
      </c>
      <c r="S469">
        <v>-12.94</v>
      </c>
      <c r="U469" t="s">
        <v>1858</v>
      </c>
      <c r="V469" t="s">
        <v>1827</v>
      </c>
      <c r="Y469" t="s">
        <v>30</v>
      </c>
      <c r="AF469" t="s">
        <v>30</v>
      </c>
      <c r="AK469">
        <v>34</v>
      </c>
      <c r="AL469">
        <v>40</v>
      </c>
      <c r="AM469">
        <v>20.09</v>
      </c>
      <c r="AO469">
        <v>112</v>
      </c>
      <c r="AP469">
        <v>14</v>
      </c>
      <c r="AQ469">
        <v>35.07</v>
      </c>
    </row>
    <row r="470" spans="1:43" x14ac:dyDescent="0.25">
      <c r="A470" t="s">
        <v>1828</v>
      </c>
      <c r="B470" t="s">
        <v>1859</v>
      </c>
      <c r="C470" t="s">
        <v>2387</v>
      </c>
      <c r="D470" t="s">
        <v>2386</v>
      </c>
      <c r="E470" t="s">
        <v>2388</v>
      </c>
      <c r="F470" s="1" t="str">
        <f t="shared" si="14"/>
        <v>34° 39' 7.09"</v>
      </c>
      <c r="G470" s="1" t="str">
        <f t="shared" si="15"/>
        <v>112° 15' 45.41"</v>
      </c>
      <c r="H470">
        <v>5067.21</v>
      </c>
      <c r="I470">
        <v>37389</v>
      </c>
      <c r="J470">
        <v>315.8</v>
      </c>
      <c r="K470" t="s">
        <v>38</v>
      </c>
      <c r="N470">
        <v>44722.416666666701</v>
      </c>
      <c r="O470">
        <v>324.10000000000002</v>
      </c>
      <c r="P470" t="s">
        <v>107</v>
      </c>
      <c r="S470">
        <v>-8.3000000000000007</v>
      </c>
      <c r="U470" t="s">
        <v>1858</v>
      </c>
      <c r="V470" t="s">
        <v>1827</v>
      </c>
      <c r="Y470" t="s">
        <v>30</v>
      </c>
      <c r="AF470" t="s">
        <v>30</v>
      </c>
      <c r="AK470">
        <v>34</v>
      </c>
      <c r="AL470">
        <v>39</v>
      </c>
      <c r="AM470">
        <v>7.09</v>
      </c>
      <c r="AO470">
        <v>112</v>
      </c>
      <c r="AP470">
        <v>15</v>
      </c>
      <c r="AQ470">
        <v>45.41</v>
      </c>
    </row>
    <row r="471" spans="1:43" x14ac:dyDescent="0.25">
      <c r="A471" t="s">
        <v>1458</v>
      </c>
      <c r="B471" t="s">
        <v>1459</v>
      </c>
      <c r="C471" t="s">
        <v>1455</v>
      </c>
      <c r="D471" t="s">
        <v>1454</v>
      </c>
      <c r="E471" t="s">
        <v>1456</v>
      </c>
      <c r="F471" s="1" t="str">
        <f t="shared" si="14"/>
        <v>33° 31' 25.4"</v>
      </c>
      <c r="G471" s="1" t="str">
        <f t="shared" si="15"/>
        <v>113° 41' 28.3"</v>
      </c>
      <c r="H471">
        <v>1350</v>
      </c>
      <c r="I471">
        <v>37202</v>
      </c>
      <c r="J471">
        <v>343.7</v>
      </c>
      <c r="K471" t="s">
        <v>38</v>
      </c>
      <c r="N471">
        <v>44494.631944444402</v>
      </c>
      <c r="O471">
        <v>350.3</v>
      </c>
      <c r="P471" t="s">
        <v>38</v>
      </c>
      <c r="S471">
        <v>-6.6</v>
      </c>
      <c r="U471" t="s">
        <v>1457</v>
      </c>
      <c r="V471" t="s">
        <v>1457</v>
      </c>
      <c r="Y471" t="s">
        <v>30</v>
      </c>
      <c r="AF471" t="s">
        <v>30</v>
      </c>
      <c r="AK471">
        <v>33</v>
      </c>
      <c r="AL471">
        <v>31</v>
      </c>
      <c r="AM471">
        <v>25.4</v>
      </c>
      <c r="AO471">
        <v>113</v>
      </c>
      <c r="AP471">
        <v>41</v>
      </c>
      <c r="AQ471">
        <v>28.3</v>
      </c>
    </row>
    <row r="472" spans="1:43" x14ac:dyDescent="0.25">
      <c r="A472" t="s">
        <v>1458</v>
      </c>
      <c r="B472" t="s">
        <v>1459</v>
      </c>
      <c r="C472" t="s">
        <v>1477</v>
      </c>
      <c r="D472" t="s">
        <v>1476</v>
      </c>
      <c r="E472" t="s">
        <v>1478</v>
      </c>
      <c r="F472" s="1" t="str">
        <f t="shared" si="14"/>
        <v>33° 37' 41.7"</v>
      </c>
      <c r="G472" s="1" t="str">
        <f t="shared" si="15"/>
        <v>113° 46' 10.1"</v>
      </c>
      <c r="H472">
        <v>1205</v>
      </c>
      <c r="I472">
        <v>37203</v>
      </c>
      <c r="J472">
        <v>209.4</v>
      </c>
      <c r="K472" t="s">
        <v>38</v>
      </c>
      <c r="N472">
        <v>44494.607638888898</v>
      </c>
      <c r="O472">
        <v>228.7</v>
      </c>
      <c r="P472" t="s">
        <v>38</v>
      </c>
      <c r="S472">
        <v>-19.3</v>
      </c>
      <c r="U472" t="s">
        <v>1457</v>
      </c>
      <c r="V472" t="s">
        <v>1457</v>
      </c>
      <c r="Y472" t="s">
        <v>30</v>
      </c>
      <c r="AF472" t="s">
        <v>30</v>
      </c>
      <c r="AK472">
        <v>33</v>
      </c>
      <c r="AL472">
        <v>37</v>
      </c>
      <c r="AM472">
        <v>41.7</v>
      </c>
      <c r="AO472">
        <v>113</v>
      </c>
      <c r="AP472">
        <v>46</v>
      </c>
      <c r="AQ472">
        <v>10.1</v>
      </c>
    </row>
    <row r="473" spans="1:43" x14ac:dyDescent="0.25">
      <c r="A473" t="s">
        <v>1458</v>
      </c>
      <c r="B473" t="s">
        <v>1459</v>
      </c>
      <c r="C473" t="s">
        <v>1548</v>
      </c>
      <c r="D473" t="s">
        <v>1547</v>
      </c>
      <c r="E473" t="s">
        <v>1549</v>
      </c>
      <c r="F473" s="1" t="str">
        <f t="shared" si="14"/>
        <v>33° 43' 55.9"</v>
      </c>
      <c r="G473" s="1" t="str">
        <f t="shared" si="15"/>
        <v>113° 47' 29.9"</v>
      </c>
      <c r="H473">
        <v>1208</v>
      </c>
      <c r="I473">
        <v>37270</v>
      </c>
      <c r="J473">
        <v>307.5</v>
      </c>
      <c r="K473" t="s">
        <v>38</v>
      </c>
      <c r="N473">
        <v>44494.545138888898</v>
      </c>
      <c r="O473">
        <v>384.3</v>
      </c>
      <c r="P473" t="s">
        <v>38</v>
      </c>
      <c r="S473">
        <v>-76.8</v>
      </c>
      <c r="U473" t="s">
        <v>1457</v>
      </c>
      <c r="V473" t="s">
        <v>1457</v>
      </c>
      <c r="Y473" t="s">
        <v>30</v>
      </c>
      <c r="AF473" t="s">
        <v>30</v>
      </c>
      <c r="AK473">
        <v>33</v>
      </c>
      <c r="AL473">
        <v>43</v>
      </c>
      <c r="AM473">
        <v>55.9</v>
      </c>
      <c r="AO473">
        <v>113</v>
      </c>
      <c r="AP473">
        <v>47</v>
      </c>
      <c r="AQ473">
        <v>29.9</v>
      </c>
    </row>
    <row r="474" spans="1:43" x14ac:dyDescent="0.25">
      <c r="A474" t="s">
        <v>1458</v>
      </c>
      <c r="B474" t="s">
        <v>1459</v>
      </c>
      <c r="C474" t="s">
        <v>1556</v>
      </c>
      <c r="D474" t="s">
        <v>1555</v>
      </c>
      <c r="E474" t="s">
        <v>1557</v>
      </c>
      <c r="F474" s="1" t="str">
        <f t="shared" si="14"/>
        <v>33° 44' 21.9"</v>
      </c>
      <c r="G474" s="1" t="str">
        <f t="shared" si="15"/>
        <v>113° 52' 41"</v>
      </c>
      <c r="H474">
        <v>1123</v>
      </c>
      <c r="I474">
        <v>37210</v>
      </c>
      <c r="J474">
        <v>156.1</v>
      </c>
      <c r="K474" t="s">
        <v>38</v>
      </c>
      <c r="N474">
        <v>44494.578472222202</v>
      </c>
      <c r="O474">
        <v>176.9</v>
      </c>
      <c r="P474" t="s">
        <v>38</v>
      </c>
      <c r="S474">
        <v>-20.8</v>
      </c>
      <c r="U474" t="s">
        <v>1457</v>
      </c>
      <c r="V474" t="s">
        <v>1457</v>
      </c>
      <c r="Y474" t="s">
        <v>30</v>
      </c>
      <c r="AF474" t="s">
        <v>30</v>
      </c>
      <c r="AK474">
        <v>33</v>
      </c>
      <c r="AL474">
        <v>44</v>
      </c>
      <c r="AM474">
        <v>21.9</v>
      </c>
      <c r="AO474">
        <v>113</v>
      </c>
      <c r="AP474">
        <v>52</v>
      </c>
      <c r="AQ474">
        <v>41</v>
      </c>
    </row>
    <row r="475" spans="1:43" x14ac:dyDescent="0.25">
      <c r="A475" t="s">
        <v>1458</v>
      </c>
      <c r="B475" t="s">
        <v>1459</v>
      </c>
      <c r="C475" t="s">
        <v>1559</v>
      </c>
      <c r="D475" t="s">
        <v>1558</v>
      </c>
      <c r="E475" t="s">
        <v>1560</v>
      </c>
      <c r="F475" s="1" t="str">
        <f t="shared" si="14"/>
        <v>33° 44' 46.4"</v>
      </c>
      <c r="G475" s="1" t="str">
        <f t="shared" si="15"/>
        <v>113° 50' 6.7"</v>
      </c>
      <c r="H475">
        <v>1121</v>
      </c>
      <c r="I475">
        <v>37270</v>
      </c>
      <c r="J475">
        <v>192.8</v>
      </c>
      <c r="K475" t="s">
        <v>38</v>
      </c>
      <c r="N475">
        <v>44494.563888888901</v>
      </c>
      <c r="O475">
        <v>235.2</v>
      </c>
      <c r="P475" t="s">
        <v>38</v>
      </c>
      <c r="S475">
        <v>-42.4</v>
      </c>
      <c r="U475" t="s">
        <v>1457</v>
      </c>
      <c r="V475" t="s">
        <v>1457</v>
      </c>
      <c r="Y475" t="s">
        <v>30</v>
      </c>
      <c r="AF475" t="s">
        <v>30</v>
      </c>
      <c r="AK475">
        <v>33</v>
      </c>
      <c r="AL475">
        <v>44</v>
      </c>
      <c r="AM475">
        <v>46.4</v>
      </c>
      <c r="AO475">
        <v>113</v>
      </c>
      <c r="AP475">
        <v>50</v>
      </c>
      <c r="AQ475">
        <v>6.7</v>
      </c>
    </row>
    <row r="476" spans="1:43" x14ac:dyDescent="0.25">
      <c r="A476" t="s">
        <v>1458</v>
      </c>
      <c r="B476" t="s">
        <v>1459</v>
      </c>
      <c r="C476" t="s">
        <v>1568</v>
      </c>
      <c r="D476" t="s">
        <v>1567</v>
      </c>
      <c r="E476" t="s">
        <v>1569</v>
      </c>
      <c r="F476" s="1" t="str">
        <f t="shared" si="14"/>
        <v>33° 50' 24.5"</v>
      </c>
      <c r="G476" s="1" t="str">
        <f t="shared" si="15"/>
        <v>113° 48' 52.2"</v>
      </c>
      <c r="H476">
        <v>1352</v>
      </c>
      <c r="I476">
        <v>37270</v>
      </c>
      <c r="J476">
        <v>434.4</v>
      </c>
      <c r="K476" t="s">
        <v>38</v>
      </c>
      <c r="N476">
        <v>44494.6069444444</v>
      </c>
      <c r="O476">
        <v>438.5</v>
      </c>
      <c r="P476" t="s">
        <v>38</v>
      </c>
      <c r="S476">
        <v>-4.0999999999999996</v>
      </c>
      <c r="U476" t="s">
        <v>1457</v>
      </c>
      <c r="V476" t="s">
        <v>1457</v>
      </c>
      <c r="Y476" t="s">
        <v>30</v>
      </c>
      <c r="AF476" t="s">
        <v>30</v>
      </c>
      <c r="AK476">
        <v>33</v>
      </c>
      <c r="AL476">
        <v>50</v>
      </c>
      <c r="AM476">
        <v>24.5</v>
      </c>
      <c r="AO476">
        <v>113</v>
      </c>
      <c r="AP476">
        <v>48</v>
      </c>
      <c r="AQ476">
        <v>52.2</v>
      </c>
    </row>
    <row r="477" spans="1:43" x14ac:dyDescent="0.25">
      <c r="A477" t="s">
        <v>1458</v>
      </c>
      <c r="B477" t="s">
        <v>1459</v>
      </c>
      <c r="C477" t="s">
        <v>1577</v>
      </c>
      <c r="D477" t="s">
        <v>1576</v>
      </c>
      <c r="E477" t="s">
        <v>1578</v>
      </c>
      <c r="F477" s="1" t="str">
        <f t="shared" si="14"/>
        <v>33° 50' 55.3"</v>
      </c>
      <c r="G477" s="1" t="str">
        <f t="shared" si="15"/>
        <v>113° 56' 43.6"</v>
      </c>
      <c r="H477">
        <v>1055</v>
      </c>
      <c r="I477">
        <v>37210</v>
      </c>
      <c r="J477">
        <v>117.8</v>
      </c>
      <c r="K477" t="s">
        <v>38</v>
      </c>
      <c r="N477">
        <v>44494.694444444402</v>
      </c>
      <c r="O477">
        <v>137.4</v>
      </c>
      <c r="P477" t="s">
        <v>38</v>
      </c>
      <c r="S477">
        <v>-19.600000000000001</v>
      </c>
      <c r="U477" t="s">
        <v>1457</v>
      </c>
      <c r="V477" t="s">
        <v>1457</v>
      </c>
      <c r="Y477" t="s">
        <v>30</v>
      </c>
      <c r="AF477" t="s">
        <v>30</v>
      </c>
      <c r="AK477">
        <v>33</v>
      </c>
      <c r="AL477">
        <v>50</v>
      </c>
      <c r="AM477">
        <v>55.3</v>
      </c>
      <c r="AO477">
        <v>113</v>
      </c>
      <c r="AP477">
        <v>56</v>
      </c>
      <c r="AQ477">
        <v>43.6</v>
      </c>
    </row>
    <row r="478" spans="1:43" x14ac:dyDescent="0.25">
      <c r="A478" t="s">
        <v>1458</v>
      </c>
      <c r="B478" t="s">
        <v>1459</v>
      </c>
      <c r="C478" t="s">
        <v>1583</v>
      </c>
      <c r="D478" t="s">
        <v>1582</v>
      </c>
      <c r="E478" t="s">
        <v>1584</v>
      </c>
      <c r="F478" s="1" t="str">
        <f t="shared" si="14"/>
        <v>33° 47' 23.5"</v>
      </c>
      <c r="G478" s="1" t="str">
        <f t="shared" si="15"/>
        <v>113° 56' 19"</v>
      </c>
      <c r="H478">
        <v>1083</v>
      </c>
      <c r="I478">
        <v>37210</v>
      </c>
      <c r="J478">
        <v>141.4</v>
      </c>
      <c r="K478" t="s">
        <v>38</v>
      </c>
      <c r="N478">
        <v>44494.666666666701</v>
      </c>
      <c r="O478">
        <v>146.6</v>
      </c>
      <c r="P478" t="s">
        <v>38</v>
      </c>
      <c r="S478">
        <v>-5.2</v>
      </c>
      <c r="U478" t="s">
        <v>1457</v>
      </c>
      <c r="V478" t="s">
        <v>1457</v>
      </c>
      <c r="Y478" t="s">
        <v>30</v>
      </c>
      <c r="AF478" t="s">
        <v>30</v>
      </c>
      <c r="AK478">
        <v>33</v>
      </c>
      <c r="AL478">
        <v>47</v>
      </c>
      <c r="AM478">
        <v>23.5</v>
      </c>
      <c r="AO478">
        <v>113</v>
      </c>
      <c r="AP478">
        <v>56</v>
      </c>
      <c r="AQ478">
        <v>19</v>
      </c>
    </row>
    <row r="479" spans="1:43" x14ac:dyDescent="0.25">
      <c r="A479" t="s">
        <v>1458</v>
      </c>
      <c r="B479" t="s">
        <v>1459</v>
      </c>
      <c r="C479" t="s">
        <v>1620</v>
      </c>
      <c r="D479" t="s">
        <v>1619</v>
      </c>
      <c r="E479" t="s">
        <v>1621</v>
      </c>
      <c r="F479" s="1" t="str">
        <f t="shared" si="14"/>
        <v>33° 51' 3.1"</v>
      </c>
      <c r="G479" s="1" t="str">
        <f t="shared" si="15"/>
        <v>113° 54' 16.6"</v>
      </c>
      <c r="H479">
        <v>1121</v>
      </c>
      <c r="I479">
        <v>37210</v>
      </c>
      <c r="J479">
        <v>188</v>
      </c>
      <c r="K479" t="s">
        <v>38</v>
      </c>
      <c r="N479">
        <v>44494.649305555598</v>
      </c>
      <c r="O479">
        <v>196.8</v>
      </c>
      <c r="P479" t="s">
        <v>38</v>
      </c>
      <c r="S479">
        <v>-8.8000000000000007</v>
      </c>
      <c r="U479" t="s">
        <v>1457</v>
      </c>
      <c r="V479" t="s">
        <v>1457</v>
      </c>
      <c r="Y479" t="s">
        <v>30</v>
      </c>
      <c r="AF479" t="s">
        <v>30</v>
      </c>
      <c r="AK479">
        <v>33</v>
      </c>
      <c r="AL479">
        <v>51</v>
      </c>
      <c r="AM479">
        <v>3.1</v>
      </c>
      <c r="AO479">
        <v>113</v>
      </c>
      <c r="AP479">
        <v>54</v>
      </c>
      <c r="AQ479">
        <v>16.600000000000001</v>
      </c>
    </row>
    <row r="480" spans="1:43" x14ac:dyDescent="0.25">
      <c r="A480" t="s">
        <v>1458</v>
      </c>
      <c r="B480" t="s">
        <v>1459</v>
      </c>
      <c r="C480" t="s">
        <v>1629</v>
      </c>
      <c r="D480" t="s">
        <v>1628</v>
      </c>
      <c r="E480" t="s">
        <v>1630</v>
      </c>
      <c r="F480" s="1" t="str">
        <f t="shared" si="14"/>
        <v>33° 52' 36.6"</v>
      </c>
      <c r="G480" s="1" t="str">
        <f t="shared" si="15"/>
        <v>113° 58' 53.8"</v>
      </c>
      <c r="H480">
        <v>1005</v>
      </c>
      <c r="I480">
        <v>37210</v>
      </c>
      <c r="J480">
        <v>83.5</v>
      </c>
      <c r="K480" t="s">
        <v>38</v>
      </c>
      <c r="N480">
        <v>44494</v>
      </c>
      <c r="O480">
        <v>88</v>
      </c>
      <c r="P480" t="s">
        <v>38</v>
      </c>
      <c r="S480">
        <v>-4.5</v>
      </c>
      <c r="U480" t="s">
        <v>1457</v>
      </c>
      <c r="V480" t="s">
        <v>1457</v>
      </c>
      <c r="Y480" t="s">
        <v>30</v>
      </c>
      <c r="AF480" t="s">
        <v>30</v>
      </c>
      <c r="AK480">
        <v>33</v>
      </c>
      <c r="AL480">
        <v>52</v>
      </c>
      <c r="AM480">
        <v>36.6</v>
      </c>
      <c r="AO480">
        <v>113</v>
      </c>
      <c r="AP480">
        <v>58</v>
      </c>
      <c r="AQ480">
        <v>53.8</v>
      </c>
    </row>
    <row r="481" spans="1:43" x14ac:dyDescent="0.25">
      <c r="A481" t="s">
        <v>1458</v>
      </c>
      <c r="B481" t="s">
        <v>1459</v>
      </c>
      <c r="C481" t="s">
        <v>1632</v>
      </c>
      <c r="D481" t="s">
        <v>1631</v>
      </c>
      <c r="E481" t="s">
        <v>1633</v>
      </c>
      <c r="F481" s="1" t="str">
        <f t="shared" si="14"/>
        <v>33° 53' 2.1"</v>
      </c>
      <c r="G481" s="1" t="str">
        <f t="shared" si="15"/>
        <v>113° 52' 11.8"</v>
      </c>
      <c r="H481">
        <v>1207</v>
      </c>
      <c r="I481">
        <v>37270</v>
      </c>
      <c r="J481">
        <v>287.60000000000002</v>
      </c>
      <c r="K481" t="s">
        <v>38</v>
      </c>
      <c r="N481">
        <v>44494.643750000003</v>
      </c>
      <c r="O481">
        <v>288.3</v>
      </c>
      <c r="P481" t="s">
        <v>38</v>
      </c>
      <c r="S481">
        <v>-0.7</v>
      </c>
      <c r="U481" t="s">
        <v>1457</v>
      </c>
      <c r="V481" t="s">
        <v>1457</v>
      </c>
      <c r="Y481" t="s">
        <v>30</v>
      </c>
      <c r="AF481" t="s">
        <v>30</v>
      </c>
      <c r="AK481">
        <v>33</v>
      </c>
      <c r="AL481">
        <v>53</v>
      </c>
      <c r="AM481">
        <v>2.1</v>
      </c>
      <c r="AO481">
        <v>113</v>
      </c>
      <c r="AP481">
        <v>52</v>
      </c>
      <c r="AQ481">
        <v>11.8</v>
      </c>
    </row>
    <row r="482" spans="1:43" x14ac:dyDescent="0.25">
      <c r="A482" t="s">
        <v>1458</v>
      </c>
      <c r="B482" t="s">
        <v>1459</v>
      </c>
      <c r="C482" t="s">
        <v>1650</v>
      </c>
      <c r="D482" t="s">
        <v>1649</v>
      </c>
      <c r="E482" t="s">
        <v>1651</v>
      </c>
      <c r="F482" s="1" t="str">
        <f t="shared" si="14"/>
        <v>33° 55' 58.4"</v>
      </c>
      <c r="G482" s="1" t="str">
        <f t="shared" si="15"/>
        <v>114° 0' 10.3"</v>
      </c>
      <c r="H482">
        <v>952</v>
      </c>
      <c r="I482">
        <v>37210</v>
      </c>
      <c r="J482">
        <v>74.7</v>
      </c>
      <c r="K482" t="s">
        <v>38</v>
      </c>
      <c r="N482">
        <v>44495.601388888899</v>
      </c>
      <c r="O482">
        <v>78.3</v>
      </c>
      <c r="P482" t="s">
        <v>31</v>
      </c>
      <c r="S482">
        <v>-3.6</v>
      </c>
      <c r="U482" t="s">
        <v>1457</v>
      </c>
      <c r="V482" t="s">
        <v>1457</v>
      </c>
      <c r="Y482" t="s">
        <v>30</v>
      </c>
      <c r="AF482" t="s">
        <v>30</v>
      </c>
      <c r="AK482">
        <v>33</v>
      </c>
      <c r="AL482">
        <v>55</v>
      </c>
      <c r="AM482">
        <v>58.4</v>
      </c>
      <c r="AO482">
        <v>114</v>
      </c>
      <c r="AP482">
        <v>0</v>
      </c>
      <c r="AQ482">
        <v>10.3</v>
      </c>
    </row>
    <row r="483" spans="1:43" x14ac:dyDescent="0.25">
      <c r="A483" t="s">
        <v>1838</v>
      </c>
      <c r="B483" t="s">
        <v>1839</v>
      </c>
      <c r="C483" t="s">
        <v>1836</v>
      </c>
      <c r="D483" t="s">
        <v>1835</v>
      </c>
      <c r="F483" s="1" t="str">
        <f t="shared" si="14"/>
        <v>34° 27' 51.3"</v>
      </c>
      <c r="G483" s="1" t="str">
        <f t="shared" si="15"/>
        <v>113° 51' 23.9"</v>
      </c>
      <c r="H483">
        <v>2080</v>
      </c>
      <c r="I483">
        <v>37182</v>
      </c>
      <c r="J483">
        <v>667.3</v>
      </c>
      <c r="K483" t="s">
        <v>38</v>
      </c>
      <c r="N483">
        <v>44496.527777777803</v>
      </c>
      <c r="O483">
        <v>665.9</v>
      </c>
      <c r="P483" t="s">
        <v>38</v>
      </c>
      <c r="S483">
        <v>1.4</v>
      </c>
      <c r="U483" t="s">
        <v>1837</v>
      </c>
      <c r="V483" t="s">
        <v>1837</v>
      </c>
      <c r="Y483" t="s">
        <v>30</v>
      </c>
      <c r="AF483" t="s">
        <v>30</v>
      </c>
      <c r="AK483">
        <v>34</v>
      </c>
      <c r="AL483">
        <v>27</v>
      </c>
      <c r="AM483">
        <v>51.3</v>
      </c>
      <c r="AO483">
        <v>113</v>
      </c>
      <c r="AP483">
        <v>51</v>
      </c>
      <c r="AQ483">
        <v>23.9</v>
      </c>
    </row>
    <row r="484" spans="1:43" x14ac:dyDescent="0.25">
      <c r="A484" t="s">
        <v>1838</v>
      </c>
      <c r="B484" t="s">
        <v>1839</v>
      </c>
      <c r="C484" t="s">
        <v>1947</v>
      </c>
      <c r="D484" t="s">
        <v>1946</v>
      </c>
      <c r="E484" t="s">
        <v>1948</v>
      </c>
      <c r="F484" s="1" t="str">
        <f t="shared" si="14"/>
        <v>34° 39' 23.9"</v>
      </c>
      <c r="G484" s="1" t="str">
        <f t="shared" si="15"/>
        <v>113° 58' 32.9"</v>
      </c>
      <c r="H484">
        <v>2341</v>
      </c>
      <c r="I484">
        <v>37209</v>
      </c>
      <c r="J484">
        <v>934.6</v>
      </c>
      <c r="K484" t="s">
        <v>38</v>
      </c>
      <c r="N484">
        <v>44496.461805555598</v>
      </c>
      <c r="O484">
        <v>935.5</v>
      </c>
      <c r="P484" t="s">
        <v>38</v>
      </c>
      <c r="S484">
        <v>-0.9</v>
      </c>
      <c r="U484" t="s">
        <v>1837</v>
      </c>
      <c r="V484" t="s">
        <v>1837</v>
      </c>
      <c r="Y484" t="s">
        <v>30</v>
      </c>
      <c r="AF484" t="s">
        <v>30</v>
      </c>
      <c r="AK484">
        <v>34</v>
      </c>
      <c r="AL484">
        <v>39</v>
      </c>
      <c r="AM484">
        <v>23.9</v>
      </c>
      <c r="AO484">
        <v>113</v>
      </c>
      <c r="AP484">
        <v>58</v>
      </c>
      <c r="AQ484">
        <v>32.9</v>
      </c>
    </row>
    <row r="485" spans="1:43" x14ac:dyDescent="0.25">
      <c r="A485" t="s">
        <v>1838</v>
      </c>
      <c r="B485" t="s">
        <v>1839</v>
      </c>
      <c r="C485" t="s">
        <v>1953</v>
      </c>
      <c r="D485" t="s">
        <v>1952</v>
      </c>
      <c r="E485" t="s">
        <v>1954</v>
      </c>
      <c r="F485" s="1" t="str">
        <f t="shared" si="14"/>
        <v>34° 39' 39.8"</v>
      </c>
      <c r="G485" s="1" t="str">
        <f t="shared" si="15"/>
        <v>114° 17' 4.1"</v>
      </c>
      <c r="H485">
        <v>1472</v>
      </c>
      <c r="I485">
        <v>37207</v>
      </c>
      <c r="J485">
        <v>480</v>
      </c>
      <c r="K485" t="s">
        <v>38</v>
      </c>
      <c r="N485">
        <v>44495.375</v>
      </c>
      <c r="O485">
        <v>501.9</v>
      </c>
      <c r="P485" t="s">
        <v>38</v>
      </c>
      <c r="S485">
        <v>-21.9</v>
      </c>
      <c r="U485" t="s">
        <v>1837</v>
      </c>
      <c r="V485" t="s">
        <v>1837</v>
      </c>
      <c r="Y485" t="s">
        <v>30</v>
      </c>
      <c r="AF485" t="s">
        <v>30</v>
      </c>
      <c r="AK485">
        <v>34</v>
      </c>
      <c r="AL485">
        <v>39</v>
      </c>
      <c r="AM485">
        <v>39.799999999999997</v>
      </c>
      <c r="AO485">
        <v>114</v>
      </c>
      <c r="AP485">
        <v>17</v>
      </c>
      <c r="AQ485">
        <v>4.0999999999999996</v>
      </c>
    </row>
    <row r="486" spans="1:43" x14ac:dyDescent="0.25">
      <c r="A486" t="s">
        <v>1838</v>
      </c>
      <c r="B486" t="s">
        <v>1839</v>
      </c>
      <c r="C486" t="s">
        <v>1959</v>
      </c>
      <c r="D486" t="s">
        <v>1958</v>
      </c>
      <c r="E486" t="s">
        <v>1960</v>
      </c>
      <c r="F486" s="1" t="str">
        <f t="shared" si="14"/>
        <v>34° 43' 43.4"</v>
      </c>
      <c r="G486" s="1" t="str">
        <f t="shared" si="15"/>
        <v>114° 18' 45.1"</v>
      </c>
      <c r="H486">
        <v>980</v>
      </c>
      <c r="I486">
        <v>37207</v>
      </c>
      <c r="J486">
        <v>48.3</v>
      </c>
      <c r="K486" t="s">
        <v>38</v>
      </c>
      <c r="N486">
        <v>44495.402777777803</v>
      </c>
      <c r="O486">
        <v>26.8</v>
      </c>
      <c r="P486" t="s">
        <v>31</v>
      </c>
      <c r="S486">
        <v>21.5</v>
      </c>
      <c r="U486" t="s">
        <v>1837</v>
      </c>
      <c r="V486" t="s">
        <v>1837</v>
      </c>
      <c r="Y486" t="s">
        <v>30</v>
      </c>
      <c r="AF486" t="s">
        <v>30</v>
      </c>
      <c r="AK486">
        <v>34</v>
      </c>
      <c r="AL486">
        <v>43</v>
      </c>
      <c r="AM486">
        <v>43.4</v>
      </c>
      <c r="AO486">
        <v>114</v>
      </c>
      <c r="AP486">
        <v>18</v>
      </c>
      <c r="AQ486">
        <v>45.1</v>
      </c>
    </row>
    <row r="487" spans="1:43" x14ac:dyDescent="0.25">
      <c r="A487" t="s">
        <v>1838</v>
      </c>
      <c r="B487" t="s">
        <v>1839</v>
      </c>
      <c r="C487" t="s">
        <v>2073</v>
      </c>
      <c r="D487" t="s">
        <v>2072</v>
      </c>
      <c r="F487" s="1" t="str">
        <f t="shared" si="14"/>
        <v>34° 58' 8.9"</v>
      </c>
      <c r="G487" s="1" t="str">
        <f t="shared" si="15"/>
        <v>114° 8' 36.9"</v>
      </c>
      <c r="H487">
        <v>2181</v>
      </c>
      <c r="I487">
        <v>37207</v>
      </c>
      <c r="J487">
        <v>528</v>
      </c>
      <c r="K487" t="s">
        <v>38</v>
      </c>
      <c r="N487">
        <v>44502.5625</v>
      </c>
      <c r="O487">
        <v>527.6</v>
      </c>
      <c r="P487" t="s">
        <v>38</v>
      </c>
      <c r="S487">
        <v>0.4</v>
      </c>
      <c r="U487" t="s">
        <v>1837</v>
      </c>
      <c r="V487" t="s">
        <v>1837</v>
      </c>
      <c r="Y487" t="s">
        <v>30</v>
      </c>
      <c r="AF487" t="s">
        <v>30</v>
      </c>
      <c r="AK487">
        <v>34</v>
      </c>
      <c r="AL487">
        <v>58</v>
      </c>
      <c r="AM487">
        <v>8.9</v>
      </c>
      <c r="AO487">
        <v>114</v>
      </c>
      <c r="AP487">
        <v>8</v>
      </c>
      <c r="AQ487">
        <v>36.9</v>
      </c>
    </row>
    <row r="488" spans="1:43" x14ac:dyDescent="0.25">
      <c r="A488" t="s">
        <v>1838</v>
      </c>
      <c r="B488" t="s">
        <v>1839</v>
      </c>
      <c r="C488" t="s">
        <v>2104</v>
      </c>
      <c r="D488" t="s">
        <v>2103</v>
      </c>
      <c r="F488" s="1" t="str">
        <f t="shared" si="14"/>
        <v>35° 6' 33.72"</v>
      </c>
      <c r="G488" s="1" t="str">
        <f t="shared" si="15"/>
        <v>114° 10' 36.15"</v>
      </c>
      <c r="H488">
        <v>2495.5700000000002</v>
      </c>
      <c r="I488">
        <v>37299</v>
      </c>
      <c r="J488">
        <v>746.63</v>
      </c>
      <c r="K488" t="s">
        <v>38</v>
      </c>
      <c r="N488">
        <v>44593.416666666701</v>
      </c>
      <c r="O488">
        <v>751.71</v>
      </c>
      <c r="P488" t="s">
        <v>107</v>
      </c>
      <c r="S488">
        <v>-5.08</v>
      </c>
      <c r="U488" t="s">
        <v>1837</v>
      </c>
      <c r="V488" t="s">
        <v>1837</v>
      </c>
      <c r="Y488" t="s">
        <v>30</v>
      </c>
      <c r="AF488" t="s">
        <v>30</v>
      </c>
      <c r="AK488">
        <v>35</v>
      </c>
      <c r="AL488">
        <v>6</v>
      </c>
      <c r="AM488">
        <v>33.72</v>
      </c>
      <c r="AO488">
        <v>114</v>
      </c>
      <c r="AP488">
        <v>10</v>
      </c>
      <c r="AQ488">
        <v>36.15</v>
      </c>
    </row>
    <row r="489" spans="1:43" x14ac:dyDescent="0.25">
      <c r="A489" t="s">
        <v>1838</v>
      </c>
      <c r="B489" t="s">
        <v>1839</v>
      </c>
      <c r="C489" t="s">
        <v>2106</v>
      </c>
      <c r="D489" t="s">
        <v>2105</v>
      </c>
      <c r="E489" t="s">
        <v>2107</v>
      </c>
      <c r="F489" s="1" t="str">
        <f t="shared" si="14"/>
        <v>35° 8' 17.1"</v>
      </c>
      <c r="G489" s="1" t="str">
        <f t="shared" si="15"/>
        <v>114° 6' 42.7"</v>
      </c>
      <c r="H489">
        <v>2858</v>
      </c>
      <c r="I489">
        <v>37208</v>
      </c>
      <c r="J489">
        <v>179.7</v>
      </c>
      <c r="K489" t="s">
        <v>38</v>
      </c>
      <c r="N489">
        <v>44495.583333333299</v>
      </c>
      <c r="O489">
        <v>182.4</v>
      </c>
      <c r="P489" t="s">
        <v>31</v>
      </c>
      <c r="S489">
        <v>-2.7</v>
      </c>
      <c r="U489" t="s">
        <v>1837</v>
      </c>
      <c r="V489" t="s">
        <v>1837</v>
      </c>
      <c r="Y489" t="s">
        <v>30</v>
      </c>
      <c r="AF489" t="s">
        <v>30</v>
      </c>
      <c r="AK489">
        <v>35</v>
      </c>
      <c r="AL489">
        <v>8</v>
      </c>
      <c r="AM489">
        <v>17.100000000000001</v>
      </c>
      <c r="AO489">
        <v>114</v>
      </c>
      <c r="AP489">
        <v>6</v>
      </c>
      <c r="AQ489">
        <v>42.7</v>
      </c>
    </row>
    <row r="490" spans="1:43" x14ac:dyDescent="0.25">
      <c r="A490" t="s">
        <v>1838</v>
      </c>
      <c r="B490" t="s">
        <v>1839</v>
      </c>
      <c r="C490" t="s">
        <v>2118</v>
      </c>
      <c r="D490" t="s">
        <v>2117</v>
      </c>
      <c r="E490" t="s">
        <v>2119</v>
      </c>
      <c r="F490" s="1" t="str">
        <f t="shared" si="14"/>
        <v>35° 13' 39.8"</v>
      </c>
      <c r="G490" s="1" t="str">
        <f t="shared" si="15"/>
        <v>114° 12' 54.6"</v>
      </c>
      <c r="H490">
        <v>2832</v>
      </c>
      <c r="I490">
        <v>37209</v>
      </c>
      <c r="J490">
        <v>1060.5</v>
      </c>
      <c r="K490" t="s">
        <v>38</v>
      </c>
      <c r="N490">
        <v>44502.347222222197</v>
      </c>
      <c r="O490">
        <v>1045.0999999999999</v>
      </c>
      <c r="P490" t="s">
        <v>38</v>
      </c>
      <c r="S490">
        <v>15.4</v>
      </c>
      <c r="U490" t="s">
        <v>1837</v>
      </c>
      <c r="V490" t="s">
        <v>1837</v>
      </c>
      <c r="Y490" t="s">
        <v>30</v>
      </c>
      <c r="AF490" t="s">
        <v>30</v>
      </c>
      <c r="AK490">
        <v>35</v>
      </c>
      <c r="AL490">
        <v>13</v>
      </c>
      <c r="AM490">
        <v>39.799999999999997</v>
      </c>
      <c r="AO490">
        <v>114</v>
      </c>
      <c r="AP490">
        <v>12</v>
      </c>
      <c r="AQ490">
        <v>54.6</v>
      </c>
    </row>
    <row r="491" spans="1:43" x14ac:dyDescent="0.25">
      <c r="A491" t="s">
        <v>1838</v>
      </c>
      <c r="B491" t="s">
        <v>1839</v>
      </c>
      <c r="C491" t="s">
        <v>2121</v>
      </c>
      <c r="D491" t="s">
        <v>2120</v>
      </c>
      <c r="E491" t="s">
        <v>2122</v>
      </c>
      <c r="F491" s="1" t="str">
        <f t="shared" si="14"/>
        <v>35° 9' 37.6"</v>
      </c>
      <c r="G491" s="1" t="str">
        <f t="shared" si="15"/>
        <v>114° 4' 41.8"</v>
      </c>
      <c r="H491">
        <v>3047</v>
      </c>
      <c r="I491">
        <v>37208</v>
      </c>
      <c r="J491">
        <v>60.8</v>
      </c>
      <c r="K491" t="s">
        <v>38</v>
      </c>
      <c r="N491">
        <v>44495.618055555598</v>
      </c>
      <c r="O491">
        <v>62.7</v>
      </c>
      <c r="P491" t="s">
        <v>31</v>
      </c>
      <c r="S491">
        <v>-1.9</v>
      </c>
      <c r="U491" t="s">
        <v>1837</v>
      </c>
      <c r="V491" t="s">
        <v>1837</v>
      </c>
      <c r="Y491" t="s">
        <v>30</v>
      </c>
      <c r="AF491" t="s">
        <v>30</v>
      </c>
      <c r="AK491">
        <v>35</v>
      </c>
      <c r="AL491">
        <v>9</v>
      </c>
      <c r="AM491">
        <v>37.6</v>
      </c>
      <c r="AO491">
        <v>114</v>
      </c>
      <c r="AP491">
        <v>4</v>
      </c>
      <c r="AQ491">
        <v>41.8</v>
      </c>
    </row>
    <row r="492" spans="1:43" x14ac:dyDescent="0.25">
      <c r="A492" t="s">
        <v>306</v>
      </c>
      <c r="B492" t="s">
        <v>643</v>
      </c>
      <c r="C492" t="s">
        <v>641</v>
      </c>
      <c r="D492" t="s">
        <v>640</v>
      </c>
      <c r="E492" t="s">
        <v>642</v>
      </c>
      <c r="F492" s="1" t="str">
        <f t="shared" si="14"/>
        <v>32° 32' 5.1"</v>
      </c>
      <c r="G492" s="1" t="str">
        <f t="shared" si="15"/>
        <v>109° 38' 39.2"</v>
      </c>
      <c r="H492">
        <v>4089</v>
      </c>
      <c r="I492">
        <v>37208</v>
      </c>
      <c r="J492">
        <v>628.4</v>
      </c>
      <c r="K492" t="s">
        <v>38</v>
      </c>
      <c r="N492">
        <v>44504.59375</v>
      </c>
      <c r="O492">
        <v>643.4</v>
      </c>
      <c r="P492" t="s">
        <v>38</v>
      </c>
      <c r="S492">
        <v>-15</v>
      </c>
      <c r="U492" t="s">
        <v>305</v>
      </c>
      <c r="V492" t="s">
        <v>305</v>
      </c>
      <c r="Y492" t="s">
        <v>30</v>
      </c>
      <c r="AF492" t="s">
        <v>30</v>
      </c>
      <c r="AK492">
        <v>32</v>
      </c>
      <c r="AL492">
        <v>32</v>
      </c>
      <c r="AM492">
        <v>5.0999999999999996</v>
      </c>
      <c r="AO492">
        <v>109</v>
      </c>
      <c r="AP492">
        <v>38</v>
      </c>
      <c r="AQ492">
        <v>39.200000000000003</v>
      </c>
    </row>
    <row r="493" spans="1:43" x14ac:dyDescent="0.25">
      <c r="A493" t="s">
        <v>306</v>
      </c>
      <c r="B493" t="s">
        <v>643</v>
      </c>
      <c r="C493" t="s">
        <v>837</v>
      </c>
      <c r="D493" t="s">
        <v>836</v>
      </c>
      <c r="E493" t="s">
        <v>838</v>
      </c>
      <c r="F493" s="1" t="str">
        <f t="shared" si="14"/>
        <v>32° 48' 58"</v>
      </c>
      <c r="G493" s="1" t="str">
        <f t="shared" si="15"/>
        <v>109° 40' 36.6"</v>
      </c>
      <c r="H493">
        <v>2951.16</v>
      </c>
      <c r="I493">
        <v>37208</v>
      </c>
      <c r="J493">
        <v>35.700000000000003</v>
      </c>
      <c r="K493" t="s">
        <v>38</v>
      </c>
      <c r="N493">
        <v>44503.590277777803</v>
      </c>
      <c r="O493">
        <v>52</v>
      </c>
      <c r="P493" t="s">
        <v>31</v>
      </c>
      <c r="S493">
        <v>-16.3</v>
      </c>
      <c r="U493" t="s">
        <v>305</v>
      </c>
      <c r="V493" t="s">
        <v>305</v>
      </c>
      <c r="Y493" t="s">
        <v>30</v>
      </c>
      <c r="AF493" t="s">
        <v>30</v>
      </c>
      <c r="AK493">
        <v>32</v>
      </c>
      <c r="AL493">
        <v>48</v>
      </c>
      <c r="AM493">
        <v>58</v>
      </c>
      <c r="AO493">
        <v>109</v>
      </c>
      <c r="AP493">
        <v>40</v>
      </c>
      <c r="AQ493">
        <v>36.6</v>
      </c>
    </row>
    <row r="494" spans="1:43" x14ac:dyDescent="0.25">
      <c r="A494" t="s">
        <v>306</v>
      </c>
      <c r="B494" t="s">
        <v>643</v>
      </c>
      <c r="C494" t="s">
        <v>846</v>
      </c>
      <c r="D494" t="s">
        <v>845</v>
      </c>
      <c r="E494" t="s">
        <v>847</v>
      </c>
      <c r="F494" s="1" t="str">
        <f t="shared" si="14"/>
        <v>32° 49' 7.1"</v>
      </c>
      <c r="G494" s="1" t="str">
        <f t="shared" si="15"/>
        <v>109° 43' 27.1"</v>
      </c>
      <c r="H494">
        <v>2961.14</v>
      </c>
      <c r="I494">
        <v>37208</v>
      </c>
      <c r="J494">
        <v>57.5</v>
      </c>
      <c r="K494" t="s">
        <v>38</v>
      </c>
      <c r="N494">
        <v>44503.604166666701</v>
      </c>
      <c r="O494">
        <v>61.2</v>
      </c>
      <c r="P494" t="s">
        <v>31</v>
      </c>
      <c r="S494">
        <v>-3.7</v>
      </c>
      <c r="U494" t="s">
        <v>305</v>
      </c>
      <c r="V494" t="s">
        <v>305</v>
      </c>
      <c r="Y494" t="s">
        <v>30</v>
      </c>
      <c r="AF494" t="s">
        <v>30</v>
      </c>
      <c r="AK494">
        <v>32</v>
      </c>
      <c r="AL494">
        <v>49</v>
      </c>
      <c r="AM494">
        <v>7.1</v>
      </c>
      <c r="AO494">
        <v>109</v>
      </c>
      <c r="AP494">
        <v>43</v>
      </c>
      <c r="AQ494">
        <v>27.1</v>
      </c>
    </row>
    <row r="495" spans="1:43" x14ac:dyDescent="0.25">
      <c r="A495" t="s">
        <v>306</v>
      </c>
      <c r="B495" t="s">
        <v>643</v>
      </c>
      <c r="C495" t="s">
        <v>855</v>
      </c>
      <c r="D495" t="s">
        <v>854</v>
      </c>
      <c r="F495" s="1" t="str">
        <f t="shared" si="14"/>
        <v>32° 50' 43.4"</v>
      </c>
      <c r="G495" s="1" t="str">
        <f t="shared" si="15"/>
        <v>109° 38' 36"</v>
      </c>
      <c r="H495">
        <v>3135</v>
      </c>
      <c r="I495">
        <v>37209</v>
      </c>
      <c r="J495">
        <v>79.5</v>
      </c>
      <c r="K495" t="s">
        <v>38</v>
      </c>
      <c r="N495">
        <v>44503.569444444402</v>
      </c>
      <c r="O495">
        <v>109.7</v>
      </c>
      <c r="P495" t="s">
        <v>38</v>
      </c>
      <c r="S495">
        <v>-30.2</v>
      </c>
      <c r="U495" t="s">
        <v>305</v>
      </c>
      <c r="V495" t="s">
        <v>305</v>
      </c>
      <c r="Y495" t="s">
        <v>30</v>
      </c>
      <c r="AF495" t="s">
        <v>30</v>
      </c>
      <c r="AK495">
        <v>32</v>
      </c>
      <c r="AL495">
        <v>50</v>
      </c>
      <c r="AM495">
        <v>43.4</v>
      </c>
      <c r="AO495">
        <v>109</v>
      </c>
      <c r="AP495">
        <v>38</v>
      </c>
      <c r="AQ495">
        <v>36</v>
      </c>
    </row>
    <row r="496" spans="1:43" x14ac:dyDescent="0.25">
      <c r="A496" t="s">
        <v>306</v>
      </c>
      <c r="B496" t="s">
        <v>643</v>
      </c>
      <c r="C496" t="s">
        <v>882</v>
      </c>
      <c r="D496" t="s">
        <v>881</v>
      </c>
      <c r="E496" t="s">
        <v>883</v>
      </c>
      <c r="F496" s="1" t="str">
        <f t="shared" si="14"/>
        <v>32° 52' 28.2"</v>
      </c>
      <c r="G496" s="1" t="str">
        <f t="shared" si="15"/>
        <v>109° 44' 32.9"</v>
      </c>
      <c r="H496">
        <v>2890</v>
      </c>
      <c r="I496">
        <v>37209</v>
      </c>
      <c r="J496">
        <v>43.4</v>
      </c>
      <c r="K496" t="s">
        <v>38</v>
      </c>
      <c r="N496">
        <v>44503.645833333299</v>
      </c>
      <c r="O496">
        <v>26</v>
      </c>
      <c r="P496" t="s">
        <v>31</v>
      </c>
      <c r="S496">
        <v>17.399999999999999</v>
      </c>
      <c r="U496" t="s">
        <v>305</v>
      </c>
      <c r="V496" t="s">
        <v>305</v>
      </c>
      <c r="Y496" t="s">
        <v>30</v>
      </c>
      <c r="AF496" t="s">
        <v>30</v>
      </c>
      <c r="AK496">
        <v>32</v>
      </c>
      <c r="AL496">
        <v>52</v>
      </c>
      <c r="AM496">
        <v>28.2</v>
      </c>
      <c r="AO496">
        <v>109</v>
      </c>
      <c r="AP496">
        <v>44</v>
      </c>
      <c r="AQ496">
        <v>32.9</v>
      </c>
    </row>
    <row r="497" spans="1:43" x14ac:dyDescent="0.25">
      <c r="A497" t="s">
        <v>306</v>
      </c>
      <c r="B497" t="s">
        <v>643</v>
      </c>
      <c r="C497" t="s">
        <v>993</v>
      </c>
      <c r="D497" t="s">
        <v>992</v>
      </c>
      <c r="E497" t="s">
        <v>994</v>
      </c>
      <c r="F497" s="1" t="str">
        <f t="shared" si="14"/>
        <v>32° 57' 43.2"</v>
      </c>
      <c r="G497" s="1" t="str">
        <f t="shared" si="15"/>
        <v>109° 56' 7.7"</v>
      </c>
      <c r="H497">
        <v>2778</v>
      </c>
      <c r="I497">
        <v>37207</v>
      </c>
      <c r="J497">
        <v>51.7</v>
      </c>
      <c r="K497" t="s">
        <v>38</v>
      </c>
      <c r="N497">
        <v>44501.677083333299</v>
      </c>
      <c r="O497">
        <v>54.3</v>
      </c>
      <c r="P497" t="s">
        <v>31</v>
      </c>
      <c r="S497">
        <v>-2.6</v>
      </c>
      <c r="U497" t="s">
        <v>305</v>
      </c>
      <c r="V497" t="s">
        <v>305</v>
      </c>
      <c r="Y497" t="s">
        <v>30</v>
      </c>
      <c r="AF497" t="s">
        <v>30</v>
      </c>
      <c r="AK497">
        <v>32</v>
      </c>
      <c r="AL497">
        <v>57</v>
      </c>
      <c r="AM497">
        <v>43.2</v>
      </c>
      <c r="AO497">
        <v>109</v>
      </c>
      <c r="AP497">
        <v>56</v>
      </c>
      <c r="AQ497">
        <v>7.7</v>
      </c>
    </row>
    <row r="498" spans="1:43" x14ac:dyDescent="0.25">
      <c r="A498" t="s">
        <v>306</v>
      </c>
      <c r="B498" t="s">
        <v>643</v>
      </c>
      <c r="C498" t="s">
        <v>1008</v>
      </c>
      <c r="D498" t="s">
        <v>1007</v>
      </c>
      <c r="E498" t="s">
        <v>1009</v>
      </c>
      <c r="F498" s="1" t="str">
        <f t="shared" si="14"/>
        <v>32° 58' 21.5"</v>
      </c>
      <c r="G498" s="1" t="str">
        <f t="shared" si="15"/>
        <v>109° 50' 35.5"</v>
      </c>
      <c r="H498">
        <v>3065</v>
      </c>
      <c r="I498">
        <v>37207</v>
      </c>
      <c r="J498">
        <v>158.6</v>
      </c>
      <c r="K498" t="s">
        <v>38</v>
      </c>
      <c r="N498">
        <v>44505.458333333299</v>
      </c>
      <c r="O498">
        <v>166.6</v>
      </c>
      <c r="P498" t="s">
        <v>31</v>
      </c>
      <c r="S498">
        <v>-8</v>
      </c>
      <c r="U498" t="s">
        <v>305</v>
      </c>
      <c r="V498" t="s">
        <v>305</v>
      </c>
      <c r="Y498" t="s">
        <v>30</v>
      </c>
      <c r="AF498" t="s">
        <v>30</v>
      </c>
      <c r="AK498">
        <v>32</v>
      </c>
      <c r="AL498">
        <v>58</v>
      </c>
      <c r="AM498">
        <v>21.5</v>
      </c>
      <c r="AO498">
        <v>109</v>
      </c>
      <c r="AP498">
        <v>50</v>
      </c>
      <c r="AQ498">
        <v>35.5</v>
      </c>
    </row>
    <row r="499" spans="1:43" x14ac:dyDescent="0.25">
      <c r="A499" t="s">
        <v>306</v>
      </c>
      <c r="B499" t="s">
        <v>643</v>
      </c>
      <c r="C499" t="s">
        <v>1050</v>
      </c>
      <c r="D499" t="s">
        <v>1049</v>
      </c>
      <c r="E499" t="s">
        <v>1051</v>
      </c>
      <c r="F499" s="1" t="str">
        <f t="shared" si="14"/>
        <v>33° 2' 39.7"</v>
      </c>
      <c r="G499" s="1" t="str">
        <f t="shared" si="15"/>
        <v>110° 3' 13.1"</v>
      </c>
      <c r="H499">
        <v>2857.54</v>
      </c>
      <c r="I499">
        <v>37207</v>
      </c>
      <c r="J499">
        <v>18.399999999999999</v>
      </c>
      <c r="K499" t="s">
        <v>38</v>
      </c>
      <c r="N499">
        <v>44505.513888888898</v>
      </c>
      <c r="O499">
        <v>35.5</v>
      </c>
      <c r="P499" t="s">
        <v>31</v>
      </c>
      <c r="S499">
        <v>-17.100000000000001</v>
      </c>
      <c r="U499" t="s">
        <v>305</v>
      </c>
      <c r="V499" t="s">
        <v>305</v>
      </c>
      <c r="Y499" t="s">
        <v>30</v>
      </c>
      <c r="AF499" t="s">
        <v>30</v>
      </c>
      <c r="AK499">
        <v>33</v>
      </c>
      <c r="AL499">
        <v>2</v>
      </c>
      <c r="AM499">
        <v>39.700000000000003</v>
      </c>
      <c r="AO499">
        <v>110</v>
      </c>
      <c r="AP499">
        <v>3</v>
      </c>
      <c r="AQ499">
        <v>13.1</v>
      </c>
    </row>
    <row r="500" spans="1:43" x14ac:dyDescent="0.25">
      <c r="A500" t="s">
        <v>306</v>
      </c>
      <c r="B500" t="s">
        <v>643</v>
      </c>
      <c r="C500" t="s">
        <v>1053</v>
      </c>
      <c r="D500" t="s">
        <v>1052</v>
      </c>
      <c r="E500" t="s">
        <v>1054</v>
      </c>
      <c r="F500" s="1" t="str">
        <f t="shared" si="14"/>
        <v>33° 1' 32.5"</v>
      </c>
      <c r="G500" s="1" t="str">
        <f t="shared" si="15"/>
        <v>109° 58' 37.8"</v>
      </c>
      <c r="H500">
        <v>2790</v>
      </c>
      <c r="I500">
        <v>37207</v>
      </c>
      <c r="J500">
        <v>75.599999999999994</v>
      </c>
      <c r="K500" t="s">
        <v>38</v>
      </c>
      <c r="N500">
        <v>44501.631944444402</v>
      </c>
      <c r="O500">
        <v>71.3</v>
      </c>
      <c r="P500" t="s">
        <v>31</v>
      </c>
      <c r="S500">
        <v>4.3</v>
      </c>
      <c r="U500" t="s">
        <v>305</v>
      </c>
      <c r="V500" t="s">
        <v>305</v>
      </c>
      <c r="Y500" t="s">
        <v>30</v>
      </c>
      <c r="AF500" t="s">
        <v>30</v>
      </c>
      <c r="AK500">
        <v>33</v>
      </c>
      <c r="AL500">
        <v>1</v>
      </c>
      <c r="AM500">
        <v>32.5</v>
      </c>
      <c r="AO500">
        <v>109</v>
      </c>
      <c r="AP500">
        <v>58</v>
      </c>
      <c r="AQ500">
        <v>37.799999999999997</v>
      </c>
    </row>
    <row r="501" spans="1:43" x14ac:dyDescent="0.25">
      <c r="A501" t="s">
        <v>306</v>
      </c>
      <c r="B501" t="s">
        <v>643</v>
      </c>
      <c r="C501" t="s">
        <v>2368</v>
      </c>
      <c r="D501" t="s">
        <v>2367</v>
      </c>
      <c r="F501" s="1" t="str">
        <f t="shared" si="14"/>
        <v>32° 41' 11.91"</v>
      </c>
      <c r="G501" s="1" t="str">
        <f t="shared" si="15"/>
        <v>109° 41' 37.56"</v>
      </c>
      <c r="H501">
        <v>3341.21</v>
      </c>
      <c r="I501">
        <v>37223</v>
      </c>
      <c r="J501">
        <v>35.340000000000003</v>
      </c>
      <c r="K501" t="s">
        <v>38</v>
      </c>
      <c r="N501">
        <v>44491.458333333299</v>
      </c>
      <c r="O501">
        <v>52.38</v>
      </c>
      <c r="P501" t="s">
        <v>107</v>
      </c>
      <c r="S501">
        <v>-17.04</v>
      </c>
      <c r="U501" t="s">
        <v>305</v>
      </c>
      <c r="V501" t="s">
        <v>305</v>
      </c>
      <c r="Y501" t="s">
        <v>30</v>
      </c>
      <c r="AF501" t="s">
        <v>30</v>
      </c>
      <c r="AK501">
        <v>32</v>
      </c>
      <c r="AL501">
        <v>41</v>
      </c>
      <c r="AM501">
        <v>11.91</v>
      </c>
      <c r="AO501">
        <v>109</v>
      </c>
      <c r="AP501">
        <v>41</v>
      </c>
      <c r="AQ501">
        <v>37.56</v>
      </c>
    </row>
    <row r="502" spans="1:43" x14ac:dyDescent="0.25">
      <c r="A502" t="s">
        <v>306</v>
      </c>
      <c r="B502" t="s">
        <v>1316</v>
      </c>
      <c r="C502" t="s">
        <v>1313</v>
      </c>
      <c r="D502" t="s">
        <v>1312</v>
      </c>
      <c r="E502" t="s">
        <v>1314</v>
      </c>
      <c r="F502" s="1" t="str">
        <f t="shared" si="14"/>
        <v>33° 25' 10.8"</v>
      </c>
      <c r="G502" s="1" t="str">
        <f t="shared" si="15"/>
        <v>110° 42' 51.5"</v>
      </c>
      <c r="H502">
        <v>3730</v>
      </c>
      <c r="I502">
        <v>37204</v>
      </c>
      <c r="J502">
        <v>719.2</v>
      </c>
      <c r="K502" t="s">
        <v>38</v>
      </c>
      <c r="N502">
        <v>44505.625</v>
      </c>
      <c r="O502">
        <v>748</v>
      </c>
      <c r="P502" t="s">
        <v>38</v>
      </c>
      <c r="S502">
        <v>-28.8</v>
      </c>
      <c r="U502" t="s">
        <v>1315</v>
      </c>
      <c r="V502" t="s">
        <v>305</v>
      </c>
      <c r="Y502" t="s">
        <v>30</v>
      </c>
      <c r="AF502" t="s">
        <v>30</v>
      </c>
      <c r="AK502">
        <v>33</v>
      </c>
      <c r="AL502">
        <v>25</v>
      </c>
      <c r="AM502">
        <v>10.8</v>
      </c>
      <c r="AO502">
        <v>110</v>
      </c>
      <c r="AP502">
        <v>42</v>
      </c>
      <c r="AQ502">
        <v>51.5</v>
      </c>
    </row>
    <row r="503" spans="1:43" x14ac:dyDescent="0.25">
      <c r="A503" t="s">
        <v>306</v>
      </c>
      <c r="B503" t="s">
        <v>307</v>
      </c>
      <c r="C503" t="s">
        <v>303</v>
      </c>
      <c r="D503" t="s">
        <v>302</v>
      </c>
      <c r="F503" s="1" t="str">
        <f t="shared" si="14"/>
        <v>31° 48' 51.8"</v>
      </c>
      <c r="G503" s="1" t="str">
        <f t="shared" si="15"/>
        <v>109° 3' 0"</v>
      </c>
      <c r="H503">
        <v>4153</v>
      </c>
      <c r="I503">
        <v>37209</v>
      </c>
      <c r="J503">
        <v>117.5</v>
      </c>
      <c r="K503" t="s">
        <v>38</v>
      </c>
      <c r="N503">
        <v>44504.458333333299</v>
      </c>
      <c r="O503">
        <v>138.19999999999999</v>
      </c>
      <c r="P503" t="s">
        <v>31</v>
      </c>
      <c r="S503">
        <v>-20.7</v>
      </c>
      <c r="U503" t="s">
        <v>304</v>
      </c>
      <c r="V503" t="s">
        <v>305</v>
      </c>
      <c r="Y503" t="s">
        <v>30</v>
      </c>
      <c r="AF503" t="s">
        <v>30</v>
      </c>
      <c r="AK503">
        <v>31</v>
      </c>
      <c r="AL503">
        <v>48</v>
      </c>
      <c r="AM503">
        <v>51.8</v>
      </c>
      <c r="AO503">
        <v>109</v>
      </c>
      <c r="AP503">
        <v>3</v>
      </c>
      <c r="AQ503">
        <v>0</v>
      </c>
    </row>
    <row r="504" spans="1:43" x14ac:dyDescent="0.25">
      <c r="A504" t="s">
        <v>306</v>
      </c>
      <c r="B504" t="s">
        <v>307</v>
      </c>
      <c r="C504" t="s">
        <v>314</v>
      </c>
      <c r="D504" t="s">
        <v>313</v>
      </c>
      <c r="F504" s="1" t="str">
        <f t="shared" si="14"/>
        <v>31° 47' 50.7"</v>
      </c>
      <c r="G504" s="1" t="str">
        <f t="shared" si="15"/>
        <v>109° 2' 51.2"</v>
      </c>
      <c r="H504">
        <v>4164</v>
      </c>
      <c r="I504">
        <v>37209</v>
      </c>
      <c r="J504">
        <v>132.38999999999999</v>
      </c>
      <c r="K504" t="s">
        <v>38</v>
      </c>
      <c r="N504">
        <v>44504.555555555598</v>
      </c>
      <c r="O504">
        <v>150.58000000000001</v>
      </c>
      <c r="P504" t="s">
        <v>38</v>
      </c>
      <c r="S504">
        <v>-18.190000000000001</v>
      </c>
      <c r="U504" t="s">
        <v>304</v>
      </c>
      <c r="V504" t="s">
        <v>305</v>
      </c>
      <c r="Y504" t="s">
        <v>30</v>
      </c>
      <c r="AF504" t="s">
        <v>30</v>
      </c>
      <c r="AK504">
        <v>31</v>
      </c>
      <c r="AL504">
        <v>47</v>
      </c>
      <c r="AM504">
        <v>50.7</v>
      </c>
      <c r="AO504">
        <v>109</v>
      </c>
      <c r="AP504">
        <v>2</v>
      </c>
      <c r="AQ504">
        <v>51.2</v>
      </c>
    </row>
    <row r="505" spans="1:43" x14ac:dyDescent="0.25">
      <c r="A505" t="s">
        <v>306</v>
      </c>
      <c r="B505" t="s">
        <v>307</v>
      </c>
      <c r="C505" t="s">
        <v>363</v>
      </c>
      <c r="D505" t="s">
        <v>362</v>
      </c>
      <c r="F505" s="1" t="str">
        <f t="shared" si="14"/>
        <v>31° 58' 27.7"</v>
      </c>
      <c r="G505" s="1" t="str">
        <f t="shared" si="15"/>
        <v>109° 1' 23.1"</v>
      </c>
      <c r="H505">
        <v>4018</v>
      </c>
      <c r="I505">
        <v>37209</v>
      </c>
      <c r="J505">
        <v>123.5</v>
      </c>
      <c r="K505" t="s">
        <v>38</v>
      </c>
      <c r="N505">
        <v>44503.686805555597</v>
      </c>
      <c r="O505">
        <v>143</v>
      </c>
      <c r="P505" t="s">
        <v>38</v>
      </c>
      <c r="S505">
        <v>-19.5</v>
      </c>
      <c r="U505" t="s">
        <v>304</v>
      </c>
      <c r="V505" t="s">
        <v>305</v>
      </c>
      <c r="Y505" t="s">
        <v>30</v>
      </c>
      <c r="AF505" t="s">
        <v>30</v>
      </c>
      <c r="AK505">
        <v>31</v>
      </c>
      <c r="AL505">
        <v>58</v>
      </c>
      <c r="AM505">
        <v>27.7</v>
      </c>
      <c r="AO505">
        <v>109</v>
      </c>
      <c r="AP505">
        <v>1</v>
      </c>
      <c r="AQ505">
        <v>23.1</v>
      </c>
    </row>
    <row r="506" spans="1:43" x14ac:dyDescent="0.25">
      <c r="A506" t="s">
        <v>306</v>
      </c>
      <c r="B506" t="s">
        <v>307</v>
      </c>
      <c r="C506" t="s">
        <v>367</v>
      </c>
      <c r="D506" t="s">
        <v>366</v>
      </c>
      <c r="F506" s="1" t="str">
        <f t="shared" si="14"/>
        <v>31° 58' 46.3"</v>
      </c>
      <c r="G506" s="1" t="str">
        <f t="shared" si="15"/>
        <v>109° 1' 15.6"</v>
      </c>
      <c r="H506">
        <v>4001</v>
      </c>
      <c r="I506">
        <v>37209</v>
      </c>
      <c r="J506">
        <v>116.91</v>
      </c>
      <c r="K506" t="s">
        <v>31</v>
      </c>
      <c r="N506">
        <v>44503.708333333299</v>
      </c>
      <c r="O506">
        <v>136.19999999999999</v>
      </c>
      <c r="P506" t="s">
        <v>38</v>
      </c>
      <c r="S506">
        <v>-19.29</v>
      </c>
      <c r="U506" t="s">
        <v>304</v>
      </c>
      <c r="V506" t="s">
        <v>305</v>
      </c>
      <c r="Y506" t="s">
        <v>30</v>
      </c>
      <c r="AF506" t="s">
        <v>30</v>
      </c>
      <c r="AK506">
        <v>31</v>
      </c>
      <c r="AL506">
        <v>58</v>
      </c>
      <c r="AM506">
        <v>46.3</v>
      </c>
      <c r="AO506">
        <v>109</v>
      </c>
      <c r="AP506">
        <v>1</v>
      </c>
      <c r="AQ506">
        <v>15.6</v>
      </c>
    </row>
    <row r="507" spans="1:43" x14ac:dyDescent="0.25">
      <c r="A507" t="s">
        <v>306</v>
      </c>
      <c r="B507" t="s">
        <v>307</v>
      </c>
      <c r="C507" t="s">
        <v>408</v>
      </c>
      <c r="D507" t="s">
        <v>407</v>
      </c>
      <c r="E507" t="s">
        <v>409</v>
      </c>
      <c r="F507" s="1" t="str">
        <f t="shared" si="14"/>
        <v>32° 8' 1"</v>
      </c>
      <c r="G507" s="1" t="str">
        <f t="shared" si="15"/>
        <v>109° 8' 53.1"</v>
      </c>
      <c r="H507">
        <v>3904</v>
      </c>
      <c r="I507">
        <v>37210</v>
      </c>
      <c r="J507">
        <v>214.5</v>
      </c>
      <c r="K507" t="s">
        <v>38</v>
      </c>
      <c r="N507">
        <v>44503.524305555598</v>
      </c>
      <c r="O507">
        <v>303</v>
      </c>
      <c r="P507" t="s">
        <v>38</v>
      </c>
      <c r="S507">
        <v>-88.5</v>
      </c>
      <c r="U507" t="s">
        <v>304</v>
      </c>
      <c r="V507" t="s">
        <v>305</v>
      </c>
      <c r="Y507" t="s">
        <v>30</v>
      </c>
      <c r="AF507" t="s">
        <v>30</v>
      </c>
      <c r="AK507">
        <v>32</v>
      </c>
      <c r="AL507">
        <v>8</v>
      </c>
      <c r="AM507">
        <v>1</v>
      </c>
      <c r="AO507">
        <v>109</v>
      </c>
      <c r="AP507">
        <v>8</v>
      </c>
      <c r="AQ507">
        <v>53.1</v>
      </c>
    </row>
    <row r="508" spans="1:43" x14ac:dyDescent="0.25">
      <c r="A508" t="s">
        <v>306</v>
      </c>
      <c r="B508" t="s">
        <v>307</v>
      </c>
      <c r="C508" t="s">
        <v>426</v>
      </c>
      <c r="D508" t="s">
        <v>425</v>
      </c>
      <c r="E508" t="s">
        <v>427</v>
      </c>
      <c r="F508" s="1" t="str">
        <f t="shared" si="14"/>
        <v>32° 10' 53.6"</v>
      </c>
      <c r="G508" s="1" t="str">
        <f t="shared" si="15"/>
        <v>109° 7' 18.3"</v>
      </c>
      <c r="H508">
        <v>3730</v>
      </c>
      <c r="I508">
        <v>37210</v>
      </c>
      <c r="J508">
        <v>192.4</v>
      </c>
      <c r="K508" t="s">
        <v>38</v>
      </c>
      <c r="N508">
        <v>44503.486111111102</v>
      </c>
      <c r="O508">
        <v>319.5</v>
      </c>
      <c r="P508" t="s">
        <v>38</v>
      </c>
      <c r="S508">
        <v>-127.1</v>
      </c>
      <c r="U508" t="s">
        <v>304</v>
      </c>
      <c r="V508" t="s">
        <v>305</v>
      </c>
      <c r="Y508" t="s">
        <v>30</v>
      </c>
      <c r="AF508" t="s">
        <v>30</v>
      </c>
      <c r="AK508">
        <v>32</v>
      </c>
      <c r="AL508">
        <v>10</v>
      </c>
      <c r="AM508">
        <v>53.6</v>
      </c>
      <c r="AO508">
        <v>109</v>
      </c>
      <c r="AP508">
        <v>7</v>
      </c>
      <c r="AQ508">
        <v>18.3</v>
      </c>
    </row>
    <row r="509" spans="1:43" x14ac:dyDescent="0.25">
      <c r="A509" t="s">
        <v>306</v>
      </c>
      <c r="B509" t="s">
        <v>307</v>
      </c>
      <c r="C509" t="s">
        <v>456</v>
      </c>
      <c r="D509" t="s">
        <v>455</v>
      </c>
      <c r="E509" t="s">
        <v>457</v>
      </c>
      <c r="F509" s="1" t="str">
        <f t="shared" si="14"/>
        <v>32° 11' 57.9"</v>
      </c>
      <c r="G509" s="1" t="str">
        <f t="shared" si="15"/>
        <v>109° 9' 44.2"</v>
      </c>
      <c r="H509">
        <v>3693</v>
      </c>
      <c r="I509">
        <v>37210</v>
      </c>
      <c r="J509">
        <v>157.30000000000001</v>
      </c>
      <c r="K509" t="s">
        <v>38</v>
      </c>
      <c r="L509" t="s">
        <v>458</v>
      </c>
      <c r="N509">
        <v>44503.416666666701</v>
      </c>
      <c r="O509">
        <v>297</v>
      </c>
      <c r="P509" t="s">
        <v>38</v>
      </c>
      <c r="Q509" t="s">
        <v>458</v>
      </c>
      <c r="S509">
        <v>-139.69999999999999</v>
      </c>
      <c r="U509" t="s">
        <v>304</v>
      </c>
      <c r="V509" t="s">
        <v>305</v>
      </c>
      <c r="Y509" t="s">
        <v>30</v>
      </c>
      <c r="AF509" t="s">
        <v>30</v>
      </c>
      <c r="AK509">
        <v>32</v>
      </c>
      <c r="AL509">
        <v>11</v>
      </c>
      <c r="AM509">
        <v>57.9</v>
      </c>
      <c r="AO509">
        <v>109</v>
      </c>
      <c r="AP509">
        <v>9</v>
      </c>
      <c r="AQ509">
        <v>44.2</v>
      </c>
    </row>
    <row r="510" spans="1:43" x14ac:dyDescent="0.25">
      <c r="A510" t="s">
        <v>306</v>
      </c>
      <c r="B510" t="s">
        <v>307</v>
      </c>
      <c r="C510" t="s">
        <v>460</v>
      </c>
      <c r="D510" t="s">
        <v>459</v>
      </c>
      <c r="E510" t="s">
        <v>461</v>
      </c>
      <c r="F510" s="1" t="str">
        <f t="shared" si="14"/>
        <v>32° 12' 10.4"</v>
      </c>
      <c r="G510" s="1" t="str">
        <f t="shared" si="15"/>
        <v>109° 13' 20.3"</v>
      </c>
      <c r="H510">
        <v>3713</v>
      </c>
      <c r="I510">
        <v>37210</v>
      </c>
      <c r="J510">
        <v>70.989999999999995</v>
      </c>
      <c r="K510" t="s">
        <v>31</v>
      </c>
      <c r="N510">
        <v>44502.715277777803</v>
      </c>
      <c r="O510">
        <v>89.1</v>
      </c>
      <c r="P510" t="s">
        <v>31</v>
      </c>
      <c r="S510">
        <v>-18.11</v>
      </c>
      <c r="U510" t="s">
        <v>304</v>
      </c>
      <c r="V510" t="s">
        <v>305</v>
      </c>
      <c r="Y510" t="s">
        <v>30</v>
      </c>
      <c r="AF510" t="s">
        <v>30</v>
      </c>
      <c r="AK510">
        <v>32</v>
      </c>
      <c r="AL510">
        <v>12</v>
      </c>
      <c r="AM510">
        <v>10.4</v>
      </c>
      <c r="AO510">
        <v>109</v>
      </c>
      <c r="AP510">
        <v>13</v>
      </c>
      <c r="AQ510">
        <v>20.3</v>
      </c>
    </row>
    <row r="511" spans="1:43" x14ac:dyDescent="0.25">
      <c r="A511" t="s">
        <v>306</v>
      </c>
      <c r="B511" t="s">
        <v>307</v>
      </c>
      <c r="C511" t="s">
        <v>474</v>
      </c>
      <c r="D511" t="s">
        <v>473</v>
      </c>
      <c r="E511" t="s">
        <v>475</v>
      </c>
      <c r="F511" s="1" t="str">
        <f t="shared" si="14"/>
        <v>32° 13' 59.8"</v>
      </c>
      <c r="G511" s="1" t="str">
        <f t="shared" si="15"/>
        <v>109° 12' 5.5"</v>
      </c>
      <c r="H511">
        <v>3632</v>
      </c>
      <c r="I511">
        <v>37210</v>
      </c>
      <c r="J511">
        <v>47.9</v>
      </c>
      <c r="K511" t="s">
        <v>38</v>
      </c>
      <c r="N511">
        <v>44502.6875</v>
      </c>
      <c r="O511">
        <v>61.6</v>
      </c>
      <c r="P511" t="s">
        <v>38</v>
      </c>
      <c r="S511">
        <v>-13.7</v>
      </c>
      <c r="U511" t="s">
        <v>304</v>
      </c>
      <c r="V511" t="s">
        <v>305</v>
      </c>
      <c r="Y511" t="s">
        <v>30</v>
      </c>
      <c r="AF511" t="s">
        <v>30</v>
      </c>
      <c r="AK511">
        <v>32</v>
      </c>
      <c r="AL511">
        <v>13</v>
      </c>
      <c r="AM511">
        <v>59.8</v>
      </c>
      <c r="AO511">
        <v>109</v>
      </c>
      <c r="AP511">
        <v>12</v>
      </c>
      <c r="AQ511">
        <v>5.5</v>
      </c>
    </row>
    <row r="512" spans="1:43" x14ac:dyDescent="0.25">
      <c r="A512" t="s">
        <v>306</v>
      </c>
      <c r="B512" t="s">
        <v>307</v>
      </c>
      <c r="C512" t="s">
        <v>495</v>
      </c>
      <c r="D512" t="s">
        <v>494</v>
      </c>
      <c r="E512" t="s">
        <v>496</v>
      </c>
      <c r="F512" s="1" t="str">
        <f t="shared" si="14"/>
        <v>32° 16' 46.7"</v>
      </c>
      <c r="G512" s="1" t="str">
        <f t="shared" si="15"/>
        <v>109° 20' 19.9"</v>
      </c>
      <c r="H512">
        <v>3655</v>
      </c>
      <c r="I512">
        <v>37210</v>
      </c>
      <c r="J512">
        <v>117.5</v>
      </c>
      <c r="K512" t="s">
        <v>38</v>
      </c>
      <c r="N512">
        <v>44502.513888888898</v>
      </c>
      <c r="O512">
        <v>272.10000000000002</v>
      </c>
      <c r="P512" t="s">
        <v>38</v>
      </c>
      <c r="S512">
        <v>-154.6</v>
      </c>
      <c r="U512" t="s">
        <v>304</v>
      </c>
      <c r="V512" t="s">
        <v>305</v>
      </c>
      <c r="Y512" t="s">
        <v>30</v>
      </c>
      <c r="AF512" t="s">
        <v>30</v>
      </c>
      <c r="AK512">
        <v>32</v>
      </c>
      <c r="AL512">
        <v>16</v>
      </c>
      <c r="AM512">
        <v>46.7</v>
      </c>
      <c r="AO512">
        <v>109</v>
      </c>
      <c r="AP512">
        <v>20</v>
      </c>
      <c r="AQ512">
        <v>19.899999999999999</v>
      </c>
    </row>
    <row r="513" spans="1:43" x14ac:dyDescent="0.25">
      <c r="A513" t="s">
        <v>306</v>
      </c>
      <c r="B513" t="s">
        <v>307</v>
      </c>
      <c r="C513" t="s">
        <v>510</v>
      </c>
      <c r="D513" t="s">
        <v>509</v>
      </c>
      <c r="E513" t="s">
        <v>511</v>
      </c>
      <c r="F513" s="1" t="str">
        <f t="shared" si="14"/>
        <v>32° 16' 6.8"</v>
      </c>
      <c r="G513" s="1" t="str">
        <f t="shared" si="15"/>
        <v>109° 11' 35.7"</v>
      </c>
      <c r="H513">
        <v>3621</v>
      </c>
      <c r="I513">
        <v>37210</v>
      </c>
      <c r="J513">
        <v>41.34</v>
      </c>
      <c r="K513" t="s">
        <v>31</v>
      </c>
      <c r="N513">
        <v>44502.6472222222</v>
      </c>
      <c r="O513">
        <v>52.2</v>
      </c>
      <c r="P513" t="s">
        <v>38</v>
      </c>
      <c r="S513">
        <v>-10.86</v>
      </c>
      <c r="U513" t="s">
        <v>304</v>
      </c>
      <c r="V513" t="s">
        <v>305</v>
      </c>
      <c r="Y513" t="s">
        <v>30</v>
      </c>
      <c r="AF513" t="s">
        <v>30</v>
      </c>
      <c r="AK513">
        <v>32</v>
      </c>
      <c r="AL513">
        <v>16</v>
      </c>
      <c r="AM513">
        <v>6.8</v>
      </c>
      <c r="AO513">
        <v>109</v>
      </c>
      <c r="AP513">
        <v>11</v>
      </c>
      <c r="AQ513">
        <v>35.700000000000003</v>
      </c>
    </row>
    <row r="514" spans="1:43" x14ac:dyDescent="0.25">
      <c r="A514" t="s">
        <v>306</v>
      </c>
      <c r="B514" t="s">
        <v>307</v>
      </c>
      <c r="C514" t="s">
        <v>530</v>
      </c>
      <c r="D514" t="s">
        <v>529</v>
      </c>
      <c r="E514" t="s">
        <v>531</v>
      </c>
      <c r="F514" s="1" t="str">
        <f t="shared" ref="F514:F577" si="16">CONCATENATE(AK514,"° ",AL514,"' ",AM514,"""")</f>
        <v>32° 18' 12.11"</v>
      </c>
      <c r="G514" s="1" t="str">
        <f t="shared" ref="G514:G577" si="17">CONCATENATE(AO514,"° ",AP514,"' ",AQ514,"""")</f>
        <v>109° 26' 46.79"</v>
      </c>
      <c r="H514">
        <v>3732.16</v>
      </c>
      <c r="I514">
        <v>37300</v>
      </c>
      <c r="J514">
        <v>102.7</v>
      </c>
      <c r="K514" t="s">
        <v>38</v>
      </c>
      <c r="N514">
        <v>44600.46875</v>
      </c>
      <c r="O514">
        <v>116.03</v>
      </c>
      <c r="P514" t="s">
        <v>107</v>
      </c>
      <c r="S514">
        <v>-13.33</v>
      </c>
      <c r="U514" t="s">
        <v>304</v>
      </c>
      <c r="V514" t="s">
        <v>305</v>
      </c>
      <c r="Y514" t="s">
        <v>30</v>
      </c>
      <c r="AF514" t="s">
        <v>30</v>
      </c>
      <c r="AK514">
        <v>32</v>
      </c>
      <c r="AL514">
        <v>18</v>
      </c>
      <c r="AM514">
        <v>12.11</v>
      </c>
      <c r="AO514">
        <v>109</v>
      </c>
      <c r="AP514">
        <v>26</v>
      </c>
      <c r="AQ514">
        <v>46.79</v>
      </c>
    </row>
    <row r="515" spans="1:43" x14ac:dyDescent="0.25">
      <c r="A515" t="s">
        <v>306</v>
      </c>
      <c r="B515" t="s">
        <v>307</v>
      </c>
      <c r="C515" t="s">
        <v>543</v>
      </c>
      <c r="D515" t="s">
        <v>542</v>
      </c>
      <c r="E515" t="s">
        <v>544</v>
      </c>
      <c r="F515" s="1" t="str">
        <f t="shared" si="16"/>
        <v>32° 17' 19.6"</v>
      </c>
      <c r="G515" s="1" t="str">
        <f t="shared" si="17"/>
        <v>109° 28' 59.6"</v>
      </c>
      <c r="H515">
        <v>3840</v>
      </c>
      <c r="I515">
        <v>37210</v>
      </c>
      <c r="J515">
        <v>514.79999999999995</v>
      </c>
      <c r="K515" t="s">
        <v>38</v>
      </c>
      <c r="N515">
        <v>44502.427083333299</v>
      </c>
      <c r="O515">
        <v>589.1</v>
      </c>
      <c r="P515" t="s">
        <v>38</v>
      </c>
      <c r="S515">
        <v>-74.3</v>
      </c>
      <c r="U515" t="s">
        <v>304</v>
      </c>
      <c r="V515" t="s">
        <v>305</v>
      </c>
      <c r="Y515" t="s">
        <v>30</v>
      </c>
      <c r="AF515" t="s">
        <v>30</v>
      </c>
      <c r="AK515">
        <v>32</v>
      </c>
      <c r="AL515">
        <v>17</v>
      </c>
      <c r="AM515">
        <v>19.600000000000001</v>
      </c>
      <c r="AO515">
        <v>109</v>
      </c>
      <c r="AP515">
        <v>28</v>
      </c>
      <c r="AQ515">
        <v>59.6</v>
      </c>
    </row>
    <row r="516" spans="1:43" x14ac:dyDescent="0.25">
      <c r="A516" t="s">
        <v>306</v>
      </c>
      <c r="B516" t="s">
        <v>307</v>
      </c>
      <c r="C516" t="s">
        <v>560</v>
      </c>
      <c r="D516" t="s">
        <v>559</v>
      </c>
      <c r="F516" s="1" t="str">
        <f t="shared" si="16"/>
        <v>32° 18' 58.3"</v>
      </c>
      <c r="G516" s="1" t="str">
        <f t="shared" si="17"/>
        <v>109° 16' 59.6"</v>
      </c>
      <c r="H516">
        <v>3566</v>
      </c>
      <c r="I516">
        <v>37208</v>
      </c>
      <c r="J516">
        <v>47.2</v>
      </c>
      <c r="K516" t="s">
        <v>38</v>
      </c>
      <c r="N516">
        <v>44502.611111111102</v>
      </c>
      <c r="O516">
        <v>51.5</v>
      </c>
      <c r="P516" t="s">
        <v>38</v>
      </c>
      <c r="S516">
        <v>-4.3</v>
      </c>
      <c r="U516" t="s">
        <v>304</v>
      </c>
      <c r="V516" t="s">
        <v>305</v>
      </c>
      <c r="Y516" t="s">
        <v>30</v>
      </c>
      <c r="AF516" t="s">
        <v>30</v>
      </c>
      <c r="AK516">
        <v>32</v>
      </c>
      <c r="AL516">
        <v>18</v>
      </c>
      <c r="AM516">
        <v>58.3</v>
      </c>
      <c r="AO516">
        <v>109</v>
      </c>
      <c r="AP516">
        <v>16</v>
      </c>
      <c r="AQ516">
        <v>59.6</v>
      </c>
    </row>
    <row r="517" spans="1:43" x14ac:dyDescent="0.25">
      <c r="A517" t="s">
        <v>306</v>
      </c>
      <c r="B517" t="s">
        <v>307</v>
      </c>
      <c r="C517" t="s">
        <v>572</v>
      </c>
      <c r="D517" t="s">
        <v>571</v>
      </c>
      <c r="E517" t="s">
        <v>573</v>
      </c>
      <c r="F517" s="1" t="str">
        <f t="shared" si="16"/>
        <v>32° 21' 11.6"</v>
      </c>
      <c r="G517" s="1" t="str">
        <f t="shared" si="17"/>
        <v>109° 36' 24.5"</v>
      </c>
      <c r="H517">
        <v>3979</v>
      </c>
      <c r="I517">
        <v>37208</v>
      </c>
      <c r="J517">
        <v>130.30000000000001</v>
      </c>
      <c r="K517" t="s">
        <v>38</v>
      </c>
      <c r="N517">
        <v>44501.607638888898</v>
      </c>
      <c r="O517">
        <v>132.6</v>
      </c>
      <c r="P517" t="s">
        <v>38</v>
      </c>
      <c r="S517">
        <v>-2.2999999999999998</v>
      </c>
      <c r="U517" t="s">
        <v>304</v>
      </c>
      <c r="V517" t="s">
        <v>305</v>
      </c>
      <c r="Y517" t="s">
        <v>30</v>
      </c>
      <c r="AF517" t="s">
        <v>30</v>
      </c>
      <c r="AK517">
        <v>32</v>
      </c>
      <c r="AL517">
        <v>21</v>
      </c>
      <c r="AM517">
        <v>11.6</v>
      </c>
      <c r="AO517">
        <v>109</v>
      </c>
      <c r="AP517">
        <v>36</v>
      </c>
      <c r="AQ517">
        <v>24.5</v>
      </c>
    </row>
    <row r="518" spans="1:43" x14ac:dyDescent="0.25">
      <c r="A518" t="s">
        <v>306</v>
      </c>
      <c r="B518" t="s">
        <v>307</v>
      </c>
      <c r="C518" t="s">
        <v>580</v>
      </c>
      <c r="D518" t="s">
        <v>579</v>
      </c>
      <c r="E518" t="s">
        <v>581</v>
      </c>
      <c r="F518" s="1" t="str">
        <f t="shared" si="16"/>
        <v>32° 25' 45.8"</v>
      </c>
      <c r="G518" s="1" t="str">
        <f t="shared" si="17"/>
        <v>109° 19' 38.5"</v>
      </c>
      <c r="H518">
        <v>3473</v>
      </c>
      <c r="I518">
        <v>37208</v>
      </c>
      <c r="J518">
        <v>23.48</v>
      </c>
      <c r="K518" t="s">
        <v>31</v>
      </c>
      <c r="L518" t="s">
        <v>582</v>
      </c>
      <c r="N518">
        <v>44502.46875</v>
      </c>
      <c r="O518">
        <v>61.3</v>
      </c>
      <c r="P518" t="s">
        <v>38</v>
      </c>
      <c r="Q518" t="s">
        <v>582</v>
      </c>
      <c r="S518">
        <v>-37.82</v>
      </c>
      <c r="U518" t="s">
        <v>304</v>
      </c>
      <c r="V518" t="s">
        <v>305</v>
      </c>
      <c r="Y518" t="s">
        <v>30</v>
      </c>
      <c r="AF518" t="s">
        <v>30</v>
      </c>
      <c r="AK518">
        <v>32</v>
      </c>
      <c r="AL518">
        <v>25</v>
      </c>
      <c r="AM518">
        <v>45.8</v>
      </c>
      <c r="AO518">
        <v>109</v>
      </c>
      <c r="AP518">
        <v>19</v>
      </c>
      <c r="AQ518">
        <v>38.5</v>
      </c>
    </row>
    <row r="519" spans="1:43" x14ac:dyDescent="0.25">
      <c r="A519" t="s">
        <v>1534</v>
      </c>
      <c r="B519" t="s">
        <v>1535</v>
      </c>
      <c r="C519" t="s">
        <v>1530</v>
      </c>
      <c r="D519" t="s">
        <v>1529</v>
      </c>
      <c r="E519" t="s">
        <v>1531</v>
      </c>
      <c r="F519" s="1" t="str">
        <f t="shared" si="16"/>
        <v>33° 46' 54.1"</v>
      </c>
      <c r="G519" s="1" t="str">
        <f t="shared" si="17"/>
        <v>111° 15' 40.4"</v>
      </c>
      <c r="H519">
        <v>2145</v>
      </c>
      <c r="I519">
        <v>37179</v>
      </c>
      <c r="J519">
        <v>11.94</v>
      </c>
      <c r="K519" t="s">
        <v>31</v>
      </c>
      <c r="N519">
        <v>44487</v>
      </c>
      <c r="O519">
        <v>8.8000000000000007</v>
      </c>
      <c r="P519" t="s">
        <v>31</v>
      </c>
      <c r="S519">
        <v>3.14</v>
      </c>
      <c r="U519" t="s">
        <v>1532</v>
      </c>
      <c r="V519" t="s">
        <v>1533</v>
      </c>
      <c r="Y519" t="s">
        <v>30</v>
      </c>
      <c r="AF519" t="s">
        <v>30</v>
      </c>
      <c r="AK519">
        <v>33</v>
      </c>
      <c r="AL519">
        <v>46</v>
      </c>
      <c r="AM519">
        <v>54.1</v>
      </c>
      <c r="AO519">
        <v>111</v>
      </c>
      <c r="AP519">
        <v>15</v>
      </c>
      <c r="AQ519">
        <v>40.4</v>
      </c>
    </row>
    <row r="520" spans="1:43" x14ac:dyDescent="0.25">
      <c r="A520" t="s">
        <v>47</v>
      </c>
      <c r="B520" t="s">
        <v>48</v>
      </c>
      <c r="C520" t="s">
        <v>44</v>
      </c>
      <c r="D520" t="s">
        <v>43</v>
      </c>
      <c r="E520" t="s">
        <v>45</v>
      </c>
      <c r="F520" s="1" t="str">
        <f t="shared" si="16"/>
        <v>31° 20' 5"</v>
      </c>
      <c r="G520" s="1" t="str">
        <f t="shared" si="17"/>
        <v>109° 17' 59.8"</v>
      </c>
      <c r="H520">
        <v>3796</v>
      </c>
      <c r="I520">
        <v>37273</v>
      </c>
      <c r="J520">
        <v>29.95</v>
      </c>
      <c r="K520" t="s">
        <v>38</v>
      </c>
      <c r="N520">
        <v>44504.4868055556</v>
      </c>
      <c r="O520">
        <v>29.9</v>
      </c>
      <c r="P520" t="s">
        <v>31</v>
      </c>
      <c r="S520">
        <v>0.05</v>
      </c>
      <c r="U520" t="s">
        <v>46</v>
      </c>
      <c r="V520" t="s">
        <v>46</v>
      </c>
      <c r="Y520" t="s">
        <v>30</v>
      </c>
      <c r="AF520" t="s">
        <v>30</v>
      </c>
      <c r="AK520">
        <v>31</v>
      </c>
      <c r="AL520">
        <v>20</v>
      </c>
      <c r="AM520">
        <v>5</v>
      </c>
      <c r="AO520">
        <v>109</v>
      </c>
      <c r="AP520">
        <v>17</v>
      </c>
      <c r="AQ520">
        <v>59.8</v>
      </c>
    </row>
    <row r="521" spans="1:43" x14ac:dyDescent="0.25">
      <c r="A521" t="s">
        <v>32</v>
      </c>
      <c r="B521" t="s">
        <v>33</v>
      </c>
      <c r="C521" t="s">
        <v>28</v>
      </c>
      <c r="D521" t="s">
        <v>27</v>
      </c>
      <c r="F521" s="1" t="str">
        <f t="shared" si="16"/>
        <v>31° 21' 9.5"</v>
      </c>
      <c r="G521" s="1" t="str">
        <f t="shared" si="17"/>
        <v>110° 35' 25.6"</v>
      </c>
      <c r="H521">
        <v>4645</v>
      </c>
      <c r="I521">
        <v>37203</v>
      </c>
      <c r="J521">
        <v>7.98</v>
      </c>
      <c r="K521" t="s">
        <v>31</v>
      </c>
      <c r="N521">
        <v>44545.470833333296</v>
      </c>
      <c r="O521">
        <v>7.4</v>
      </c>
      <c r="P521" t="s">
        <v>31</v>
      </c>
      <c r="S521">
        <v>0.57999999999999996</v>
      </c>
      <c r="U521" t="s">
        <v>29</v>
      </c>
      <c r="V521" t="s">
        <v>29</v>
      </c>
      <c r="Y521" t="s">
        <v>30</v>
      </c>
      <c r="AF521" t="s">
        <v>30</v>
      </c>
      <c r="AK521">
        <v>31</v>
      </c>
      <c r="AL521">
        <v>21</v>
      </c>
      <c r="AM521">
        <v>9.5</v>
      </c>
      <c r="AO521">
        <v>110</v>
      </c>
      <c r="AP521">
        <v>35</v>
      </c>
      <c r="AQ521">
        <v>25.6</v>
      </c>
    </row>
    <row r="522" spans="1:43" x14ac:dyDescent="0.25">
      <c r="A522" t="s">
        <v>32</v>
      </c>
      <c r="B522" t="s">
        <v>33</v>
      </c>
      <c r="C522" t="s">
        <v>41</v>
      </c>
      <c r="D522" t="s">
        <v>40</v>
      </c>
      <c r="E522" t="s">
        <v>42</v>
      </c>
      <c r="F522" s="1" t="str">
        <f t="shared" si="16"/>
        <v>31° 22' 6.9"</v>
      </c>
      <c r="G522" s="1" t="str">
        <f t="shared" si="17"/>
        <v>110° 40' 3.1"</v>
      </c>
      <c r="H522">
        <v>5003</v>
      </c>
      <c r="I522">
        <v>37203</v>
      </c>
      <c r="J522">
        <v>202.9</v>
      </c>
      <c r="K522" t="s">
        <v>38</v>
      </c>
      <c r="N522">
        <v>44589.4375</v>
      </c>
      <c r="O522">
        <v>212.8</v>
      </c>
      <c r="P522" t="s">
        <v>38</v>
      </c>
      <c r="S522">
        <v>-9.9</v>
      </c>
      <c r="U522" t="s">
        <v>29</v>
      </c>
      <c r="V522" t="s">
        <v>29</v>
      </c>
      <c r="Y522" t="s">
        <v>30</v>
      </c>
      <c r="AF522" t="s">
        <v>30</v>
      </c>
      <c r="AK522">
        <v>31</v>
      </c>
      <c r="AL522">
        <v>22</v>
      </c>
      <c r="AM522">
        <v>6.9</v>
      </c>
      <c r="AO522">
        <v>110</v>
      </c>
      <c r="AP522">
        <v>40</v>
      </c>
      <c r="AQ522">
        <v>3.1</v>
      </c>
    </row>
    <row r="523" spans="1:43" x14ac:dyDescent="0.25">
      <c r="A523" t="s">
        <v>32</v>
      </c>
      <c r="B523" t="s">
        <v>33</v>
      </c>
      <c r="C523" t="s">
        <v>166</v>
      </c>
      <c r="D523" t="s">
        <v>165</v>
      </c>
      <c r="E523" t="s">
        <v>167</v>
      </c>
      <c r="F523" s="1" t="str">
        <f t="shared" si="16"/>
        <v>31° 29' 42.5"</v>
      </c>
      <c r="G523" s="1" t="str">
        <f t="shared" si="17"/>
        <v>110° 34' 20.7"</v>
      </c>
      <c r="H523">
        <v>5085</v>
      </c>
      <c r="I523">
        <v>37203</v>
      </c>
      <c r="J523">
        <v>26.9</v>
      </c>
      <c r="K523" t="s">
        <v>38</v>
      </c>
      <c r="N523">
        <v>44588.5625</v>
      </c>
      <c r="O523">
        <v>28.3</v>
      </c>
      <c r="P523" t="s">
        <v>38</v>
      </c>
      <c r="S523">
        <v>-1.4</v>
      </c>
      <c r="U523" t="s">
        <v>29</v>
      </c>
      <c r="V523" t="s">
        <v>29</v>
      </c>
      <c r="Y523" t="s">
        <v>30</v>
      </c>
      <c r="AF523" t="s">
        <v>30</v>
      </c>
      <c r="AK523">
        <v>31</v>
      </c>
      <c r="AL523">
        <v>29</v>
      </c>
      <c r="AM523">
        <v>42.5</v>
      </c>
      <c r="AO523">
        <v>110</v>
      </c>
      <c r="AP523">
        <v>34</v>
      </c>
      <c r="AQ523">
        <v>20.7</v>
      </c>
    </row>
    <row r="524" spans="1:43" x14ac:dyDescent="0.25">
      <c r="A524" t="s">
        <v>39</v>
      </c>
      <c r="B524" t="s">
        <v>39</v>
      </c>
      <c r="C524" t="s">
        <v>35</v>
      </c>
      <c r="D524" t="s">
        <v>34</v>
      </c>
      <c r="E524" t="s">
        <v>36</v>
      </c>
      <c r="F524" s="1" t="str">
        <f t="shared" si="16"/>
        <v>31° 21' 46.4"</v>
      </c>
      <c r="G524" s="1" t="str">
        <f t="shared" si="17"/>
        <v>110° 48' 27.6"</v>
      </c>
      <c r="H524">
        <v>4018</v>
      </c>
      <c r="I524">
        <v>37189</v>
      </c>
      <c r="J524">
        <v>95.5</v>
      </c>
      <c r="K524" t="s">
        <v>38</v>
      </c>
      <c r="N524">
        <v>44587.390277777798</v>
      </c>
      <c r="O524">
        <v>93</v>
      </c>
      <c r="P524" t="s">
        <v>38</v>
      </c>
      <c r="S524">
        <v>2.5</v>
      </c>
      <c r="U524" t="s">
        <v>37</v>
      </c>
      <c r="V524" t="s">
        <v>37</v>
      </c>
      <c r="Y524" t="s">
        <v>30</v>
      </c>
      <c r="AF524" t="s">
        <v>30</v>
      </c>
      <c r="AK524">
        <v>31</v>
      </c>
      <c r="AL524">
        <v>21</v>
      </c>
      <c r="AM524">
        <v>46.4</v>
      </c>
      <c r="AO524">
        <v>110</v>
      </c>
      <c r="AP524">
        <v>48</v>
      </c>
      <c r="AQ524">
        <v>27.6</v>
      </c>
    </row>
    <row r="525" spans="1:43" x14ac:dyDescent="0.25">
      <c r="A525" t="s">
        <v>39</v>
      </c>
      <c r="B525" t="s">
        <v>39</v>
      </c>
      <c r="C525" t="s">
        <v>56</v>
      </c>
      <c r="D525" t="s">
        <v>55</v>
      </c>
      <c r="E525" t="s">
        <v>57</v>
      </c>
      <c r="F525" s="1" t="str">
        <f t="shared" si="16"/>
        <v>31° 20' 19.7"</v>
      </c>
      <c r="G525" s="1" t="str">
        <f t="shared" si="17"/>
        <v>110° 57' 26.8"</v>
      </c>
      <c r="H525">
        <v>3957</v>
      </c>
      <c r="I525">
        <v>37189</v>
      </c>
      <c r="J525">
        <v>198</v>
      </c>
      <c r="K525" t="s">
        <v>38</v>
      </c>
      <c r="N525">
        <v>44587.425694444399</v>
      </c>
      <c r="O525">
        <v>203.7</v>
      </c>
      <c r="P525" t="s">
        <v>38</v>
      </c>
      <c r="S525">
        <v>-5.7</v>
      </c>
      <c r="U525" t="s">
        <v>37</v>
      </c>
      <c r="V525" t="s">
        <v>37</v>
      </c>
      <c r="Y525" t="s">
        <v>30</v>
      </c>
      <c r="AF525" t="s">
        <v>30</v>
      </c>
      <c r="AK525">
        <v>31</v>
      </c>
      <c r="AL525">
        <v>20</v>
      </c>
      <c r="AM525">
        <v>19.7</v>
      </c>
      <c r="AO525">
        <v>110</v>
      </c>
      <c r="AP525">
        <v>57</v>
      </c>
      <c r="AQ525">
        <v>26.8</v>
      </c>
    </row>
    <row r="526" spans="1:43" x14ac:dyDescent="0.25">
      <c r="A526" t="s">
        <v>39</v>
      </c>
      <c r="B526" t="s">
        <v>39</v>
      </c>
      <c r="C526" t="s">
        <v>59</v>
      </c>
      <c r="D526" t="s">
        <v>58</v>
      </c>
      <c r="F526" s="1" t="str">
        <f t="shared" si="16"/>
        <v>31° 20' 41.8"</v>
      </c>
      <c r="G526" s="1" t="str">
        <f t="shared" si="17"/>
        <v>110° 50' 57.8"</v>
      </c>
      <c r="H526">
        <v>3715</v>
      </c>
      <c r="I526">
        <v>37215</v>
      </c>
      <c r="J526">
        <v>9.4</v>
      </c>
      <c r="K526" t="s">
        <v>38</v>
      </c>
      <c r="N526">
        <v>44517.454861111102</v>
      </c>
      <c r="O526">
        <v>9.1999999999999993</v>
      </c>
      <c r="P526" t="s">
        <v>38</v>
      </c>
      <c r="S526">
        <v>0.2</v>
      </c>
      <c r="U526" t="s">
        <v>37</v>
      </c>
      <c r="V526" t="s">
        <v>37</v>
      </c>
      <c r="Y526" t="s">
        <v>30</v>
      </c>
      <c r="AF526" t="s">
        <v>30</v>
      </c>
      <c r="AK526">
        <v>31</v>
      </c>
      <c r="AL526">
        <v>20</v>
      </c>
      <c r="AM526">
        <v>41.8</v>
      </c>
      <c r="AO526">
        <v>110</v>
      </c>
      <c r="AP526">
        <v>50</v>
      </c>
      <c r="AQ526">
        <v>57.8</v>
      </c>
    </row>
    <row r="527" spans="1:43" x14ac:dyDescent="0.25">
      <c r="A527" t="s">
        <v>39</v>
      </c>
      <c r="B527" t="s">
        <v>39</v>
      </c>
      <c r="C527" t="s">
        <v>64</v>
      </c>
      <c r="D527" t="s">
        <v>63</v>
      </c>
      <c r="E527" t="s">
        <v>65</v>
      </c>
      <c r="F527" s="1" t="str">
        <f t="shared" si="16"/>
        <v>31° 24' 21.7"</v>
      </c>
      <c r="G527" s="1" t="str">
        <f t="shared" si="17"/>
        <v>110° 57' 49.2"</v>
      </c>
      <c r="H527">
        <v>3597</v>
      </c>
      <c r="I527">
        <v>37187</v>
      </c>
      <c r="J527">
        <v>50.2</v>
      </c>
      <c r="K527" t="s">
        <v>38</v>
      </c>
      <c r="N527">
        <v>44587.478472222203</v>
      </c>
      <c r="O527">
        <v>59.6</v>
      </c>
      <c r="P527" t="s">
        <v>38</v>
      </c>
      <c r="S527">
        <v>-9.4</v>
      </c>
      <c r="U527" t="s">
        <v>37</v>
      </c>
      <c r="V527" t="s">
        <v>37</v>
      </c>
      <c r="Y527" t="s">
        <v>30</v>
      </c>
      <c r="AF527" t="s">
        <v>30</v>
      </c>
      <c r="AK527">
        <v>31</v>
      </c>
      <c r="AL527">
        <v>24</v>
      </c>
      <c r="AM527">
        <v>21.7</v>
      </c>
      <c r="AO527">
        <v>110</v>
      </c>
      <c r="AP527">
        <v>57</v>
      </c>
      <c r="AQ527">
        <v>49.2</v>
      </c>
    </row>
    <row r="528" spans="1:43" x14ac:dyDescent="0.25">
      <c r="A528" t="s">
        <v>39</v>
      </c>
      <c r="B528" t="s">
        <v>39</v>
      </c>
      <c r="C528" t="s">
        <v>73</v>
      </c>
      <c r="D528" t="s">
        <v>72</v>
      </c>
      <c r="E528" t="s">
        <v>74</v>
      </c>
      <c r="F528" s="1" t="str">
        <f t="shared" si="16"/>
        <v>31° 25' 13.3"</v>
      </c>
      <c r="G528" s="1" t="str">
        <f t="shared" si="17"/>
        <v>110° 50' 53.7"</v>
      </c>
      <c r="H528">
        <v>3885</v>
      </c>
      <c r="I528">
        <v>37186</v>
      </c>
      <c r="J528">
        <v>138.4</v>
      </c>
      <c r="K528" t="s">
        <v>38</v>
      </c>
      <c r="N528">
        <v>44587.506944444402</v>
      </c>
      <c r="O528">
        <v>144.4</v>
      </c>
      <c r="P528" t="s">
        <v>38</v>
      </c>
      <c r="S528">
        <v>-6</v>
      </c>
      <c r="U528" t="s">
        <v>37</v>
      </c>
      <c r="V528" t="s">
        <v>37</v>
      </c>
      <c r="Y528" t="s">
        <v>30</v>
      </c>
      <c r="AF528" t="s">
        <v>30</v>
      </c>
      <c r="AK528">
        <v>31</v>
      </c>
      <c r="AL528">
        <v>25</v>
      </c>
      <c r="AM528">
        <v>13.3</v>
      </c>
      <c r="AO528">
        <v>110</v>
      </c>
      <c r="AP528">
        <v>50</v>
      </c>
      <c r="AQ528">
        <v>53.7</v>
      </c>
    </row>
    <row r="529" spans="1:43" x14ac:dyDescent="0.25">
      <c r="A529" t="s">
        <v>39</v>
      </c>
      <c r="B529" t="s">
        <v>39</v>
      </c>
      <c r="C529" t="s">
        <v>76</v>
      </c>
      <c r="D529" t="s">
        <v>75</v>
      </c>
      <c r="E529" t="s">
        <v>77</v>
      </c>
      <c r="F529" s="1" t="str">
        <f t="shared" si="16"/>
        <v>31° 25' 27.1"</v>
      </c>
      <c r="G529" s="1" t="str">
        <f t="shared" si="17"/>
        <v>110° 54' 28.3"</v>
      </c>
      <c r="H529">
        <v>3554</v>
      </c>
      <c r="I529">
        <v>37272</v>
      </c>
      <c r="J529">
        <v>36.299999999999997</v>
      </c>
      <c r="K529" t="s">
        <v>38</v>
      </c>
      <c r="N529">
        <v>44615.572916666701</v>
      </c>
      <c r="O529">
        <v>49</v>
      </c>
      <c r="P529" t="s">
        <v>38</v>
      </c>
      <c r="S529">
        <v>-12.7</v>
      </c>
      <c r="U529" t="s">
        <v>37</v>
      </c>
      <c r="V529" t="s">
        <v>37</v>
      </c>
      <c r="Y529" t="s">
        <v>30</v>
      </c>
      <c r="AF529" t="s">
        <v>30</v>
      </c>
      <c r="AK529">
        <v>31</v>
      </c>
      <c r="AL529">
        <v>25</v>
      </c>
      <c r="AM529">
        <v>27.1</v>
      </c>
      <c r="AO529">
        <v>110</v>
      </c>
      <c r="AP529">
        <v>54</v>
      </c>
      <c r="AQ529">
        <v>28.3</v>
      </c>
    </row>
    <row r="530" spans="1:43" x14ac:dyDescent="0.25">
      <c r="A530" t="s">
        <v>39</v>
      </c>
      <c r="B530" t="s">
        <v>39</v>
      </c>
      <c r="C530" t="s">
        <v>82</v>
      </c>
      <c r="D530" t="s">
        <v>81</v>
      </c>
      <c r="E530" t="s">
        <v>83</v>
      </c>
      <c r="F530" s="1" t="str">
        <f t="shared" si="16"/>
        <v>31° 25' 43.2"</v>
      </c>
      <c r="G530" s="1" t="str">
        <f t="shared" si="17"/>
        <v>110° 55' 26.4"</v>
      </c>
      <c r="H530">
        <v>3509</v>
      </c>
      <c r="I530">
        <v>37215</v>
      </c>
      <c r="J530">
        <v>7.7</v>
      </c>
      <c r="K530" t="s">
        <v>38</v>
      </c>
      <c r="N530">
        <v>44517.517361111102</v>
      </c>
      <c r="O530">
        <v>17</v>
      </c>
      <c r="P530" t="s">
        <v>31</v>
      </c>
      <c r="S530">
        <v>-9.3000000000000007</v>
      </c>
      <c r="U530" t="s">
        <v>37</v>
      </c>
      <c r="V530" t="s">
        <v>37</v>
      </c>
      <c r="Y530" t="s">
        <v>30</v>
      </c>
      <c r="AF530" t="s">
        <v>30</v>
      </c>
      <c r="AK530">
        <v>31</v>
      </c>
      <c r="AL530">
        <v>25</v>
      </c>
      <c r="AM530">
        <v>43.2</v>
      </c>
      <c r="AO530">
        <v>110</v>
      </c>
      <c r="AP530">
        <v>55</v>
      </c>
      <c r="AQ530">
        <v>26.4</v>
      </c>
    </row>
    <row r="531" spans="1:43" x14ac:dyDescent="0.25">
      <c r="A531" t="s">
        <v>39</v>
      </c>
      <c r="B531" t="s">
        <v>39</v>
      </c>
      <c r="C531" t="s">
        <v>99</v>
      </c>
      <c r="D531" t="s">
        <v>98</v>
      </c>
      <c r="E531" t="s">
        <v>100</v>
      </c>
      <c r="F531" s="1" t="str">
        <f t="shared" si="16"/>
        <v>31° 22' 57.2"</v>
      </c>
      <c r="G531" s="1" t="str">
        <f t="shared" si="17"/>
        <v>110° 51' 9.2"</v>
      </c>
      <c r="H531">
        <v>3650</v>
      </c>
      <c r="I531">
        <v>37215</v>
      </c>
      <c r="J531">
        <v>22.05</v>
      </c>
      <c r="K531" t="s">
        <v>31</v>
      </c>
      <c r="N531">
        <v>44517.46875</v>
      </c>
      <c r="O531">
        <v>22.3</v>
      </c>
      <c r="P531" t="s">
        <v>38</v>
      </c>
      <c r="S531">
        <v>-0.25</v>
      </c>
      <c r="U531" t="s">
        <v>37</v>
      </c>
      <c r="V531" t="s">
        <v>37</v>
      </c>
      <c r="Y531" t="s">
        <v>30</v>
      </c>
      <c r="AF531" t="s">
        <v>30</v>
      </c>
      <c r="AK531">
        <v>31</v>
      </c>
      <c r="AL531">
        <v>22</v>
      </c>
      <c r="AM531">
        <v>57.2</v>
      </c>
      <c r="AO531">
        <v>110</v>
      </c>
      <c r="AP531">
        <v>51</v>
      </c>
      <c r="AQ531">
        <v>9.1999999999999993</v>
      </c>
    </row>
    <row r="532" spans="1:43" x14ac:dyDescent="0.25">
      <c r="A532" t="s">
        <v>39</v>
      </c>
      <c r="B532" t="s">
        <v>39</v>
      </c>
      <c r="C532" t="s">
        <v>102</v>
      </c>
      <c r="D532" t="s">
        <v>101</v>
      </c>
      <c r="E532" t="s">
        <v>103</v>
      </c>
      <c r="F532" s="1" t="str">
        <f t="shared" si="16"/>
        <v>31° 23' 1.2"</v>
      </c>
      <c r="G532" s="1" t="str">
        <f t="shared" si="17"/>
        <v>111° 2' 47.4"</v>
      </c>
      <c r="H532">
        <v>4040</v>
      </c>
      <c r="I532">
        <v>37187</v>
      </c>
      <c r="J532">
        <v>307.8</v>
      </c>
      <c r="K532" t="s">
        <v>38</v>
      </c>
      <c r="N532">
        <v>44587.545138888898</v>
      </c>
      <c r="O532">
        <v>319.8</v>
      </c>
      <c r="P532" t="s">
        <v>38</v>
      </c>
      <c r="S532">
        <v>-12</v>
      </c>
      <c r="U532" t="s">
        <v>37</v>
      </c>
      <c r="V532" t="s">
        <v>37</v>
      </c>
      <c r="Y532" t="s">
        <v>30</v>
      </c>
      <c r="AF532" t="s">
        <v>30</v>
      </c>
      <c r="AK532">
        <v>31</v>
      </c>
      <c r="AL532">
        <v>23</v>
      </c>
      <c r="AM532">
        <v>1.2</v>
      </c>
      <c r="AO532">
        <v>111</v>
      </c>
      <c r="AP532">
        <v>2</v>
      </c>
      <c r="AQ532">
        <v>47.4</v>
      </c>
    </row>
    <row r="533" spans="1:43" x14ac:dyDescent="0.25">
      <c r="A533" t="s">
        <v>39</v>
      </c>
      <c r="B533" t="s">
        <v>39</v>
      </c>
      <c r="C533" t="s">
        <v>105</v>
      </c>
      <c r="D533" t="s">
        <v>104</v>
      </c>
      <c r="E533" t="s">
        <v>106</v>
      </c>
      <c r="F533" s="1" t="str">
        <f t="shared" si="16"/>
        <v>31° 23' 8.38"</v>
      </c>
      <c r="G533" s="1" t="str">
        <f t="shared" si="17"/>
        <v>110° 58' 4.45"</v>
      </c>
      <c r="H533">
        <v>3700.19</v>
      </c>
      <c r="I533">
        <v>37215</v>
      </c>
      <c r="J533">
        <v>141.22999999999999</v>
      </c>
      <c r="K533" t="s">
        <v>31</v>
      </c>
      <c r="N533">
        <v>44489.416666666701</v>
      </c>
      <c r="O533">
        <v>158.58000000000001</v>
      </c>
      <c r="P533" t="s">
        <v>107</v>
      </c>
      <c r="S533">
        <v>-17.350000000000001</v>
      </c>
      <c r="U533" t="s">
        <v>37</v>
      </c>
      <c r="V533" t="s">
        <v>37</v>
      </c>
      <c r="Y533" t="s">
        <v>30</v>
      </c>
      <c r="AF533" t="s">
        <v>30</v>
      </c>
      <c r="AK533">
        <v>31</v>
      </c>
      <c r="AL533">
        <v>23</v>
      </c>
      <c r="AM533">
        <v>8.3800000000000008</v>
      </c>
      <c r="AO533">
        <v>110</v>
      </c>
      <c r="AP533">
        <v>58</v>
      </c>
      <c r="AQ533">
        <v>4.45</v>
      </c>
    </row>
    <row r="534" spans="1:43" x14ac:dyDescent="0.25">
      <c r="A534" t="s">
        <v>39</v>
      </c>
      <c r="B534" t="s">
        <v>39</v>
      </c>
      <c r="C534" t="s">
        <v>109</v>
      </c>
      <c r="D534" t="s">
        <v>108</v>
      </c>
      <c r="E534" t="s">
        <v>110</v>
      </c>
      <c r="F534" s="1" t="str">
        <f t="shared" si="16"/>
        <v>31° 23' 15.8"</v>
      </c>
      <c r="G534" s="1" t="str">
        <f t="shared" si="17"/>
        <v>110° 52' 26.9"</v>
      </c>
      <c r="H534">
        <v>3620</v>
      </c>
      <c r="I534">
        <v>37272</v>
      </c>
      <c r="J534">
        <v>42.99</v>
      </c>
      <c r="K534" t="s">
        <v>111</v>
      </c>
      <c r="N534">
        <v>44617.493055555598</v>
      </c>
      <c r="O534">
        <v>57</v>
      </c>
      <c r="P534" t="s">
        <v>31</v>
      </c>
      <c r="S534">
        <v>-14.01</v>
      </c>
      <c r="U534" t="s">
        <v>37</v>
      </c>
      <c r="V534" t="s">
        <v>37</v>
      </c>
      <c r="Y534" t="s">
        <v>30</v>
      </c>
      <c r="AF534" t="s">
        <v>30</v>
      </c>
      <c r="AK534">
        <v>31</v>
      </c>
      <c r="AL534">
        <v>23</v>
      </c>
      <c r="AM534">
        <v>15.8</v>
      </c>
      <c r="AO534">
        <v>110</v>
      </c>
      <c r="AP534">
        <v>52</v>
      </c>
      <c r="AQ534">
        <v>26.9</v>
      </c>
    </row>
    <row r="535" spans="1:43" x14ac:dyDescent="0.25">
      <c r="A535" t="s">
        <v>39</v>
      </c>
      <c r="B535" t="s">
        <v>39</v>
      </c>
      <c r="C535" t="s">
        <v>116</v>
      </c>
      <c r="D535" t="s">
        <v>115</v>
      </c>
      <c r="E535" t="s">
        <v>117</v>
      </c>
      <c r="F535" s="1" t="str">
        <f t="shared" si="16"/>
        <v>31° 28' 24.4"</v>
      </c>
      <c r="G535" s="1" t="str">
        <f t="shared" si="17"/>
        <v>110° 57' 33.3"</v>
      </c>
      <c r="H535">
        <v>3471</v>
      </c>
      <c r="I535">
        <v>37313</v>
      </c>
      <c r="J535">
        <v>31.6</v>
      </c>
      <c r="K535" t="s">
        <v>38</v>
      </c>
      <c r="N535">
        <v>44615.520833333299</v>
      </c>
      <c r="O535">
        <v>44</v>
      </c>
      <c r="P535" t="s">
        <v>38</v>
      </c>
      <c r="S535">
        <v>-12.4</v>
      </c>
      <c r="U535" t="s">
        <v>37</v>
      </c>
      <c r="V535" t="s">
        <v>37</v>
      </c>
      <c r="Y535" t="s">
        <v>30</v>
      </c>
      <c r="AF535" t="s">
        <v>30</v>
      </c>
      <c r="AK535">
        <v>31</v>
      </c>
      <c r="AL535">
        <v>28</v>
      </c>
      <c r="AM535">
        <v>24.4</v>
      </c>
      <c r="AO535">
        <v>110</v>
      </c>
      <c r="AP535">
        <v>57</v>
      </c>
      <c r="AQ535">
        <v>33.299999999999997</v>
      </c>
    </row>
    <row r="536" spans="1:43" x14ac:dyDescent="0.25">
      <c r="A536" t="s">
        <v>39</v>
      </c>
      <c r="B536" t="s">
        <v>39</v>
      </c>
      <c r="C536" t="s">
        <v>135</v>
      </c>
      <c r="D536" t="s">
        <v>134</v>
      </c>
      <c r="E536" t="s">
        <v>136</v>
      </c>
      <c r="F536" s="1" t="str">
        <f t="shared" si="16"/>
        <v>31° 26' 38.4"</v>
      </c>
      <c r="G536" s="1" t="str">
        <f t="shared" si="17"/>
        <v>110° 57' 49.7"</v>
      </c>
      <c r="H536">
        <v>3478</v>
      </c>
      <c r="I536">
        <v>37188</v>
      </c>
      <c r="J536">
        <v>19.3</v>
      </c>
      <c r="K536" t="s">
        <v>38</v>
      </c>
      <c r="N536">
        <v>44587.576388888898</v>
      </c>
      <c r="O536">
        <v>19.399999999999999</v>
      </c>
      <c r="P536" t="s">
        <v>38</v>
      </c>
      <c r="S536">
        <v>-0.1</v>
      </c>
      <c r="U536" t="s">
        <v>37</v>
      </c>
      <c r="V536" t="s">
        <v>37</v>
      </c>
      <c r="Y536" t="s">
        <v>30</v>
      </c>
      <c r="AF536" t="s">
        <v>30</v>
      </c>
      <c r="AK536">
        <v>31</v>
      </c>
      <c r="AL536">
        <v>26</v>
      </c>
      <c r="AM536">
        <v>38.4</v>
      </c>
      <c r="AO536">
        <v>110</v>
      </c>
      <c r="AP536">
        <v>57</v>
      </c>
      <c r="AQ536">
        <v>49.7</v>
      </c>
    </row>
    <row r="537" spans="1:43" x14ac:dyDescent="0.25">
      <c r="A537" t="s">
        <v>39</v>
      </c>
      <c r="B537" t="s">
        <v>39</v>
      </c>
      <c r="C537" t="s">
        <v>143</v>
      </c>
      <c r="D537" t="s">
        <v>142</v>
      </c>
      <c r="E537" t="s">
        <v>144</v>
      </c>
      <c r="F537" s="1" t="str">
        <f t="shared" si="16"/>
        <v>31° 31' 34.7"</v>
      </c>
      <c r="G537" s="1" t="str">
        <f t="shared" si="17"/>
        <v>111° 0' 37.8"</v>
      </c>
      <c r="H537">
        <v>3327</v>
      </c>
      <c r="I537">
        <v>37187</v>
      </c>
      <c r="J537">
        <v>9.5</v>
      </c>
      <c r="K537" t="s">
        <v>38</v>
      </c>
      <c r="N537">
        <v>44586.624305555597</v>
      </c>
      <c r="O537">
        <v>10.7</v>
      </c>
      <c r="P537" t="s">
        <v>31</v>
      </c>
      <c r="S537">
        <v>-1.2</v>
      </c>
      <c r="U537" t="s">
        <v>37</v>
      </c>
      <c r="V537" t="s">
        <v>37</v>
      </c>
      <c r="Y537" t="s">
        <v>30</v>
      </c>
      <c r="AF537" t="s">
        <v>30</v>
      </c>
      <c r="AK537">
        <v>31</v>
      </c>
      <c r="AL537">
        <v>31</v>
      </c>
      <c r="AM537">
        <v>34.700000000000003</v>
      </c>
      <c r="AO537">
        <v>111</v>
      </c>
      <c r="AP537">
        <v>0</v>
      </c>
      <c r="AQ537">
        <v>37.799999999999997</v>
      </c>
    </row>
    <row r="538" spans="1:43" x14ac:dyDescent="0.25">
      <c r="A538" t="s">
        <v>39</v>
      </c>
      <c r="B538" t="s">
        <v>39</v>
      </c>
      <c r="C538" t="s">
        <v>149</v>
      </c>
      <c r="D538" t="s">
        <v>148</v>
      </c>
      <c r="E538" t="s">
        <v>150</v>
      </c>
      <c r="F538" s="1" t="str">
        <f t="shared" si="16"/>
        <v>31° 32' 12.2"</v>
      </c>
      <c r="G538" s="1" t="str">
        <f t="shared" si="17"/>
        <v>111° 1' 39.8"</v>
      </c>
      <c r="H538">
        <v>3307</v>
      </c>
      <c r="I538">
        <v>37187</v>
      </c>
      <c r="J538">
        <v>13.2</v>
      </c>
      <c r="K538" t="s">
        <v>38</v>
      </c>
      <c r="N538">
        <v>44586.609027777798</v>
      </c>
      <c r="O538">
        <v>15.1</v>
      </c>
      <c r="P538" t="s">
        <v>31</v>
      </c>
      <c r="S538">
        <v>-1.9</v>
      </c>
      <c r="U538" t="s">
        <v>37</v>
      </c>
      <c r="V538" t="s">
        <v>37</v>
      </c>
      <c r="Y538" t="s">
        <v>30</v>
      </c>
      <c r="AF538" t="s">
        <v>30</v>
      </c>
      <c r="AK538">
        <v>31</v>
      </c>
      <c r="AL538">
        <v>32</v>
      </c>
      <c r="AM538">
        <v>12.2</v>
      </c>
      <c r="AO538">
        <v>111</v>
      </c>
      <c r="AP538">
        <v>1</v>
      </c>
      <c r="AQ538">
        <v>39.799999999999997</v>
      </c>
    </row>
    <row r="539" spans="1:43" x14ac:dyDescent="0.25">
      <c r="A539" t="s">
        <v>39</v>
      </c>
      <c r="B539" t="s">
        <v>39</v>
      </c>
      <c r="C539" t="s">
        <v>169</v>
      </c>
      <c r="D539" t="s">
        <v>168</v>
      </c>
      <c r="E539" t="s">
        <v>170</v>
      </c>
      <c r="F539" s="1" t="str">
        <f t="shared" si="16"/>
        <v>31° 29' 41.4"</v>
      </c>
      <c r="G539" s="1" t="str">
        <f t="shared" si="17"/>
        <v>111° 2' 58.9"</v>
      </c>
      <c r="H539">
        <v>3490</v>
      </c>
      <c r="I539">
        <v>37188</v>
      </c>
      <c r="J539">
        <v>194.1</v>
      </c>
      <c r="K539" t="s">
        <v>38</v>
      </c>
      <c r="N539">
        <v>44586.6472222222</v>
      </c>
      <c r="O539">
        <v>199.2</v>
      </c>
      <c r="P539" t="s">
        <v>38</v>
      </c>
      <c r="S539">
        <v>-5.0999999999999996</v>
      </c>
      <c r="U539" t="s">
        <v>37</v>
      </c>
      <c r="V539" t="s">
        <v>37</v>
      </c>
      <c r="Y539" t="s">
        <v>30</v>
      </c>
      <c r="AF539" t="s">
        <v>30</v>
      </c>
      <c r="AK539">
        <v>31</v>
      </c>
      <c r="AL539">
        <v>29</v>
      </c>
      <c r="AM539">
        <v>41.4</v>
      </c>
      <c r="AO539">
        <v>111</v>
      </c>
      <c r="AP539">
        <v>2</v>
      </c>
      <c r="AQ539">
        <v>58.9</v>
      </c>
    </row>
    <row r="540" spans="1:43" x14ac:dyDescent="0.25">
      <c r="A540" t="s">
        <v>39</v>
      </c>
      <c r="B540" t="s">
        <v>39</v>
      </c>
      <c r="C540" t="s">
        <v>178</v>
      </c>
      <c r="D540" t="s">
        <v>177</v>
      </c>
      <c r="E540" t="s">
        <v>179</v>
      </c>
      <c r="F540" s="1" t="str">
        <f t="shared" si="16"/>
        <v>31° 31' 20.4"</v>
      </c>
      <c r="G540" s="1" t="str">
        <f t="shared" si="17"/>
        <v>111° 0' 58.5"</v>
      </c>
      <c r="H540">
        <v>3340</v>
      </c>
      <c r="I540">
        <v>37214</v>
      </c>
      <c r="J540">
        <v>14.9</v>
      </c>
      <c r="K540" t="s">
        <v>38</v>
      </c>
      <c r="N540">
        <v>44516.548611111102</v>
      </c>
      <c r="O540">
        <v>21.4</v>
      </c>
      <c r="P540" t="s">
        <v>31</v>
      </c>
      <c r="S540">
        <v>-6.5</v>
      </c>
      <c r="U540" t="s">
        <v>37</v>
      </c>
      <c r="V540" t="s">
        <v>37</v>
      </c>
      <c r="Y540" t="s">
        <v>30</v>
      </c>
      <c r="AF540" t="s">
        <v>30</v>
      </c>
      <c r="AK540">
        <v>31</v>
      </c>
      <c r="AL540">
        <v>31</v>
      </c>
      <c r="AM540">
        <v>20.399999999999999</v>
      </c>
      <c r="AO540">
        <v>111</v>
      </c>
      <c r="AP540">
        <v>0</v>
      </c>
      <c r="AQ540">
        <v>58.5</v>
      </c>
    </row>
    <row r="541" spans="1:43" x14ac:dyDescent="0.25">
      <c r="A541" t="s">
        <v>39</v>
      </c>
      <c r="B541" t="s">
        <v>39</v>
      </c>
      <c r="C541" t="s">
        <v>183</v>
      </c>
      <c r="D541" t="s">
        <v>182</v>
      </c>
      <c r="E541" t="s">
        <v>184</v>
      </c>
      <c r="F541" s="1" t="str">
        <f t="shared" si="16"/>
        <v>31° 35' 6.7"</v>
      </c>
      <c r="G541" s="1" t="str">
        <f t="shared" si="17"/>
        <v>111° 3' 6.1"</v>
      </c>
      <c r="H541">
        <v>3255</v>
      </c>
      <c r="I541">
        <v>37187</v>
      </c>
      <c r="J541">
        <v>24.2</v>
      </c>
      <c r="K541" t="s">
        <v>38</v>
      </c>
      <c r="N541">
        <v>44586.595138888901</v>
      </c>
      <c r="O541">
        <v>22.6</v>
      </c>
      <c r="P541" t="s">
        <v>31</v>
      </c>
      <c r="S541">
        <v>1.6</v>
      </c>
      <c r="U541" t="s">
        <v>37</v>
      </c>
      <c r="V541" t="s">
        <v>37</v>
      </c>
      <c r="Y541" t="s">
        <v>30</v>
      </c>
      <c r="AF541" t="s">
        <v>30</v>
      </c>
      <c r="AK541">
        <v>31</v>
      </c>
      <c r="AL541">
        <v>35</v>
      </c>
      <c r="AM541">
        <v>6.7</v>
      </c>
      <c r="AO541">
        <v>111</v>
      </c>
      <c r="AP541">
        <v>3</v>
      </c>
      <c r="AQ541">
        <v>6.1</v>
      </c>
    </row>
    <row r="542" spans="1:43" x14ac:dyDescent="0.25">
      <c r="A542" t="s">
        <v>39</v>
      </c>
      <c r="B542" t="s">
        <v>39</v>
      </c>
      <c r="C542" t="s">
        <v>186</v>
      </c>
      <c r="D542" t="s">
        <v>185</v>
      </c>
      <c r="E542" t="s">
        <v>187</v>
      </c>
      <c r="F542" s="1" t="str">
        <f t="shared" si="16"/>
        <v>31° 35' 39.8"</v>
      </c>
      <c r="G542" s="1" t="str">
        <f t="shared" si="17"/>
        <v>111° 3' 40"</v>
      </c>
      <c r="H542">
        <v>3378</v>
      </c>
      <c r="I542">
        <v>37187</v>
      </c>
      <c r="J542">
        <v>153.1</v>
      </c>
      <c r="K542" t="s">
        <v>38</v>
      </c>
      <c r="N542">
        <v>44516.576388888898</v>
      </c>
      <c r="O542">
        <v>155</v>
      </c>
      <c r="P542" t="s">
        <v>38</v>
      </c>
      <c r="S542">
        <v>-1.9</v>
      </c>
      <c r="U542" t="s">
        <v>37</v>
      </c>
      <c r="V542" t="s">
        <v>37</v>
      </c>
      <c r="Y542" t="s">
        <v>30</v>
      </c>
      <c r="AF542" t="s">
        <v>30</v>
      </c>
      <c r="AK542">
        <v>31</v>
      </c>
      <c r="AL542">
        <v>35</v>
      </c>
      <c r="AM542">
        <v>39.799999999999997</v>
      </c>
      <c r="AO542">
        <v>111</v>
      </c>
      <c r="AP542">
        <v>3</v>
      </c>
      <c r="AQ542">
        <v>40</v>
      </c>
    </row>
    <row r="543" spans="1:43" x14ac:dyDescent="0.25">
      <c r="A543" t="s">
        <v>39</v>
      </c>
      <c r="B543" t="s">
        <v>39</v>
      </c>
      <c r="C543" t="s">
        <v>210</v>
      </c>
      <c r="D543" t="s">
        <v>209</v>
      </c>
      <c r="E543" t="s">
        <v>211</v>
      </c>
      <c r="F543" s="1" t="str">
        <f t="shared" si="16"/>
        <v>31° 34' 8.1"</v>
      </c>
      <c r="G543" s="1" t="str">
        <f t="shared" si="17"/>
        <v>111° 2' 56"</v>
      </c>
      <c r="H543">
        <v>3250</v>
      </c>
      <c r="I543">
        <v>37214</v>
      </c>
      <c r="J543">
        <v>11.3</v>
      </c>
      <c r="K543" t="s">
        <v>38</v>
      </c>
      <c r="N543">
        <v>44516.5625</v>
      </c>
      <c r="O543">
        <v>10.1</v>
      </c>
      <c r="P543" t="s">
        <v>31</v>
      </c>
      <c r="S543">
        <v>1.2</v>
      </c>
      <c r="U543" t="s">
        <v>37</v>
      </c>
      <c r="V543" t="s">
        <v>37</v>
      </c>
      <c r="Y543" t="s">
        <v>30</v>
      </c>
      <c r="AF543" t="s">
        <v>30</v>
      </c>
      <c r="AK543">
        <v>31</v>
      </c>
      <c r="AL543">
        <v>34</v>
      </c>
      <c r="AM543">
        <v>8.1</v>
      </c>
      <c r="AO543">
        <v>111</v>
      </c>
      <c r="AP543">
        <v>2</v>
      </c>
      <c r="AQ543">
        <v>56</v>
      </c>
    </row>
    <row r="544" spans="1:43" x14ac:dyDescent="0.25">
      <c r="A544" t="s">
        <v>39</v>
      </c>
      <c r="B544" t="s">
        <v>39</v>
      </c>
      <c r="C544" t="s">
        <v>216</v>
      </c>
      <c r="D544" t="s">
        <v>215</v>
      </c>
      <c r="E544" t="s">
        <v>217</v>
      </c>
      <c r="F544" s="1" t="str">
        <f t="shared" si="16"/>
        <v>31° 38' 19.6"</v>
      </c>
      <c r="G544" s="1" t="str">
        <f t="shared" si="17"/>
        <v>111° 13' 58.7"</v>
      </c>
      <c r="H544">
        <v>3548</v>
      </c>
      <c r="I544">
        <v>37188</v>
      </c>
      <c r="J544">
        <v>31.6</v>
      </c>
      <c r="K544" t="s">
        <v>38</v>
      </c>
      <c r="N544">
        <v>44585.612500000003</v>
      </c>
      <c r="O544">
        <v>45.5</v>
      </c>
      <c r="P544" t="s">
        <v>38</v>
      </c>
      <c r="S544">
        <v>-13.9</v>
      </c>
      <c r="U544" t="s">
        <v>37</v>
      </c>
      <c r="V544" t="s">
        <v>37</v>
      </c>
      <c r="Y544" t="s">
        <v>30</v>
      </c>
      <c r="AF544" t="s">
        <v>30</v>
      </c>
      <c r="AK544">
        <v>31</v>
      </c>
      <c r="AL544">
        <v>38</v>
      </c>
      <c r="AM544">
        <v>19.600000000000001</v>
      </c>
      <c r="AO544">
        <v>111</v>
      </c>
      <c r="AP544">
        <v>13</v>
      </c>
      <c r="AQ544">
        <v>58.7</v>
      </c>
    </row>
    <row r="545" spans="1:43" x14ac:dyDescent="0.25">
      <c r="A545" t="s">
        <v>39</v>
      </c>
      <c r="B545" t="s">
        <v>39</v>
      </c>
      <c r="C545" t="s">
        <v>222</v>
      </c>
      <c r="D545" t="s">
        <v>221</v>
      </c>
      <c r="E545" t="s">
        <v>223</v>
      </c>
      <c r="F545" s="1" t="str">
        <f t="shared" si="16"/>
        <v>31° 38' 46"</v>
      </c>
      <c r="G545" s="1" t="str">
        <f t="shared" si="17"/>
        <v>111° 2' 33.6"</v>
      </c>
      <c r="H545">
        <v>3149</v>
      </c>
      <c r="I545">
        <v>37271</v>
      </c>
      <c r="J545">
        <v>22.8</v>
      </c>
      <c r="K545" t="s">
        <v>38</v>
      </c>
      <c r="N545">
        <v>44616.631944444402</v>
      </c>
      <c r="O545">
        <v>28.9</v>
      </c>
      <c r="P545" t="s">
        <v>31</v>
      </c>
      <c r="S545">
        <v>-6.1</v>
      </c>
      <c r="U545" t="s">
        <v>37</v>
      </c>
      <c r="V545" t="s">
        <v>37</v>
      </c>
      <c r="Y545" t="s">
        <v>30</v>
      </c>
      <c r="AF545" t="s">
        <v>30</v>
      </c>
      <c r="AK545">
        <v>31</v>
      </c>
      <c r="AL545">
        <v>38</v>
      </c>
      <c r="AM545">
        <v>46</v>
      </c>
      <c r="AO545">
        <v>111</v>
      </c>
      <c r="AP545">
        <v>2</v>
      </c>
      <c r="AQ545">
        <v>33.6</v>
      </c>
    </row>
    <row r="546" spans="1:43" x14ac:dyDescent="0.25">
      <c r="A546" t="s">
        <v>39</v>
      </c>
      <c r="B546" t="s">
        <v>39</v>
      </c>
      <c r="C546" t="s">
        <v>234</v>
      </c>
      <c r="D546" t="s">
        <v>233</v>
      </c>
      <c r="E546" t="s">
        <v>235</v>
      </c>
      <c r="F546" s="1" t="str">
        <f t="shared" si="16"/>
        <v>31° 37' 35.27"</v>
      </c>
      <c r="G546" s="1" t="str">
        <f t="shared" si="17"/>
        <v>111° 2' 36.07"</v>
      </c>
      <c r="H546">
        <v>3180.46</v>
      </c>
      <c r="I546">
        <v>37299</v>
      </c>
      <c r="J546">
        <v>15</v>
      </c>
      <c r="K546" t="s">
        <v>38</v>
      </c>
      <c r="N546">
        <v>44609</v>
      </c>
      <c r="O546">
        <v>17.920000000000002</v>
      </c>
      <c r="P546" t="s">
        <v>107</v>
      </c>
      <c r="S546">
        <v>-2.92</v>
      </c>
      <c r="U546" t="s">
        <v>37</v>
      </c>
      <c r="V546" t="s">
        <v>37</v>
      </c>
      <c r="Y546" t="s">
        <v>30</v>
      </c>
      <c r="AF546" t="s">
        <v>30</v>
      </c>
      <c r="AK546">
        <v>31</v>
      </c>
      <c r="AL546">
        <v>37</v>
      </c>
      <c r="AM546">
        <v>35.270000000000003</v>
      </c>
      <c r="AO546">
        <v>111</v>
      </c>
      <c r="AP546">
        <v>2</v>
      </c>
      <c r="AQ546">
        <v>36.07</v>
      </c>
    </row>
    <row r="547" spans="1:43" x14ac:dyDescent="0.25">
      <c r="A547" t="s">
        <v>39</v>
      </c>
      <c r="B547" t="s">
        <v>39</v>
      </c>
      <c r="C547" t="s">
        <v>240</v>
      </c>
      <c r="D547" t="s">
        <v>239</v>
      </c>
      <c r="E547" t="s">
        <v>241</v>
      </c>
      <c r="F547" s="1" t="str">
        <f t="shared" si="16"/>
        <v>31° 37' 46.3"</v>
      </c>
      <c r="G547" s="1" t="str">
        <f t="shared" si="17"/>
        <v>111° 2' 39.5"</v>
      </c>
      <c r="H547">
        <v>3175</v>
      </c>
      <c r="I547">
        <v>37186</v>
      </c>
      <c r="J547">
        <v>23.1</v>
      </c>
      <c r="K547" t="s">
        <v>38</v>
      </c>
      <c r="N547">
        <v>44586.576388888898</v>
      </c>
      <c r="O547">
        <v>23.4</v>
      </c>
      <c r="P547" t="s">
        <v>31</v>
      </c>
      <c r="S547">
        <v>-0.3</v>
      </c>
      <c r="U547" t="s">
        <v>37</v>
      </c>
      <c r="V547" t="s">
        <v>37</v>
      </c>
      <c r="Y547" t="s">
        <v>30</v>
      </c>
      <c r="AF547" t="s">
        <v>30</v>
      </c>
      <c r="AK547">
        <v>31</v>
      </c>
      <c r="AL547">
        <v>37</v>
      </c>
      <c r="AM547">
        <v>46.3</v>
      </c>
      <c r="AO547">
        <v>111</v>
      </c>
      <c r="AP547">
        <v>2</v>
      </c>
      <c r="AQ547">
        <v>39.5</v>
      </c>
    </row>
    <row r="548" spans="1:43" x14ac:dyDescent="0.25">
      <c r="A548" t="s">
        <v>39</v>
      </c>
      <c r="B548" t="s">
        <v>39</v>
      </c>
      <c r="C548" t="s">
        <v>257</v>
      </c>
      <c r="D548" t="s">
        <v>256</v>
      </c>
      <c r="E548" t="s">
        <v>258</v>
      </c>
      <c r="F548" s="1" t="str">
        <f t="shared" si="16"/>
        <v>31° 41' 53.1"</v>
      </c>
      <c r="G548" s="1" t="str">
        <f t="shared" si="17"/>
        <v>111° 11' 15.6"</v>
      </c>
      <c r="H548">
        <v>3380</v>
      </c>
      <c r="I548">
        <v>37214</v>
      </c>
      <c r="J548">
        <v>44.4</v>
      </c>
      <c r="K548" t="s">
        <v>38</v>
      </c>
      <c r="N548">
        <v>44585.648611111101</v>
      </c>
      <c r="O548">
        <v>51.6</v>
      </c>
      <c r="P548" t="s">
        <v>31</v>
      </c>
      <c r="S548">
        <v>-7.2</v>
      </c>
      <c r="U548" t="s">
        <v>37</v>
      </c>
      <c r="V548" t="s">
        <v>37</v>
      </c>
      <c r="Y548" t="s">
        <v>30</v>
      </c>
      <c r="AF548" t="s">
        <v>30</v>
      </c>
      <c r="AK548">
        <v>31</v>
      </c>
      <c r="AL548">
        <v>41</v>
      </c>
      <c r="AM548">
        <v>53.1</v>
      </c>
      <c r="AO548">
        <v>111</v>
      </c>
      <c r="AP548">
        <v>11</v>
      </c>
      <c r="AQ548">
        <v>15.6</v>
      </c>
    </row>
    <row r="549" spans="1:43" x14ac:dyDescent="0.25">
      <c r="A549" t="s">
        <v>39</v>
      </c>
      <c r="B549" t="s">
        <v>39</v>
      </c>
      <c r="C549" t="s">
        <v>263</v>
      </c>
      <c r="D549" t="s">
        <v>262</v>
      </c>
      <c r="E549" t="s">
        <v>264</v>
      </c>
      <c r="F549" s="1" t="str">
        <f t="shared" si="16"/>
        <v>31° 42' 1.7"</v>
      </c>
      <c r="G549" s="1" t="str">
        <f t="shared" si="17"/>
        <v>111° 3' 40.2"</v>
      </c>
      <c r="H549">
        <v>3089</v>
      </c>
      <c r="I549">
        <v>37187</v>
      </c>
      <c r="J549">
        <v>35.6</v>
      </c>
      <c r="K549" t="s">
        <v>38</v>
      </c>
      <c r="N549">
        <v>44586.513888888898</v>
      </c>
      <c r="O549">
        <v>45.2</v>
      </c>
      <c r="P549" t="s">
        <v>38</v>
      </c>
      <c r="S549">
        <v>-9.6</v>
      </c>
      <c r="U549" t="s">
        <v>37</v>
      </c>
      <c r="V549" t="s">
        <v>37</v>
      </c>
      <c r="Y549" t="s">
        <v>30</v>
      </c>
      <c r="AF549" t="s">
        <v>30</v>
      </c>
      <c r="AK549">
        <v>31</v>
      </c>
      <c r="AL549">
        <v>42</v>
      </c>
      <c r="AM549">
        <v>1.7</v>
      </c>
      <c r="AO549">
        <v>111</v>
      </c>
      <c r="AP549">
        <v>3</v>
      </c>
      <c r="AQ549">
        <v>40.200000000000003</v>
      </c>
    </row>
    <row r="550" spans="1:43" x14ac:dyDescent="0.25">
      <c r="A550" t="s">
        <v>39</v>
      </c>
      <c r="B550" t="s">
        <v>39</v>
      </c>
      <c r="C550" t="s">
        <v>266</v>
      </c>
      <c r="D550" t="s">
        <v>265</v>
      </c>
      <c r="E550" t="s">
        <v>267</v>
      </c>
      <c r="F550" s="1" t="str">
        <f t="shared" si="16"/>
        <v>31° 42' 15.9"</v>
      </c>
      <c r="G550" s="1" t="str">
        <f t="shared" si="17"/>
        <v>111° 2' 55.7"</v>
      </c>
      <c r="H550">
        <v>3063</v>
      </c>
      <c r="I550">
        <v>37214</v>
      </c>
      <c r="J550">
        <v>15.2</v>
      </c>
      <c r="K550" t="s">
        <v>31</v>
      </c>
      <c r="N550">
        <v>44516.621527777803</v>
      </c>
      <c r="O550">
        <v>31.1</v>
      </c>
      <c r="P550" t="s">
        <v>31</v>
      </c>
      <c r="S550">
        <v>-15.9</v>
      </c>
      <c r="U550" t="s">
        <v>37</v>
      </c>
      <c r="V550" t="s">
        <v>37</v>
      </c>
      <c r="Y550" t="s">
        <v>30</v>
      </c>
      <c r="AF550" t="s">
        <v>30</v>
      </c>
      <c r="AK550">
        <v>31</v>
      </c>
      <c r="AL550">
        <v>42</v>
      </c>
      <c r="AM550">
        <v>15.9</v>
      </c>
      <c r="AO550">
        <v>111</v>
      </c>
      <c r="AP550">
        <v>2</v>
      </c>
      <c r="AQ550">
        <v>55.7</v>
      </c>
    </row>
    <row r="551" spans="1:43" x14ac:dyDescent="0.25">
      <c r="A551" t="s">
        <v>39</v>
      </c>
      <c r="B551" t="s">
        <v>39</v>
      </c>
      <c r="C551" t="s">
        <v>269</v>
      </c>
      <c r="D551" t="s">
        <v>268</v>
      </c>
      <c r="E551" t="s">
        <v>270</v>
      </c>
      <c r="F551" s="1" t="str">
        <f t="shared" si="16"/>
        <v>31° 40' 23.1"</v>
      </c>
      <c r="G551" s="1" t="str">
        <f t="shared" si="17"/>
        <v>111° 12' 51.8"</v>
      </c>
      <c r="H551">
        <v>3455</v>
      </c>
      <c r="I551">
        <v>37188</v>
      </c>
      <c r="J551">
        <v>46.5</v>
      </c>
      <c r="K551" t="s">
        <v>38</v>
      </c>
      <c r="N551">
        <v>44585.635416666701</v>
      </c>
      <c r="O551">
        <v>62.9</v>
      </c>
      <c r="P551" t="s">
        <v>31</v>
      </c>
      <c r="S551">
        <v>-16.399999999999999</v>
      </c>
      <c r="U551" t="s">
        <v>37</v>
      </c>
      <c r="V551" t="s">
        <v>37</v>
      </c>
      <c r="Y551" t="s">
        <v>30</v>
      </c>
      <c r="AF551" t="s">
        <v>30</v>
      </c>
      <c r="AK551">
        <v>31</v>
      </c>
      <c r="AL551">
        <v>40</v>
      </c>
      <c r="AM551">
        <v>23.1</v>
      </c>
      <c r="AO551">
        <v>111</v>
      </c>
      <c r="AP551">
        <v>12</v>
      </c>
      <c r="AQ551">
        <v>51.8</v>
      </c>
    </row>
    <row r="552" spans="1:43" x14ac:dyDescent="0.25">
      <c r="A552" t="s">
        <v>39</v>
      </c>
      <c r="B552" t="s">
        <v>39</v>
      </c>
      <c r="C552" t="s">
        <v>275</v>
      </c>
      <c r="D552" t="s">
        <v>274</v>
      </c>
      <c r="E552" t="s">
        <v>276</v>
      </c>
      <c r="F552" s="1" t="str">
        <f t="shared" si="16"/>
        <v>31° 44' 1.5"</v>
      </c>
      <c r="G552" s="1" t="str">
        <f t="shared" si="17"/>
        <v>111° 12' 44.9"</v>
      </c>
      <c r="H552">
        <v>3640</v>
      </c>
      <c r="I552">
        <v>37188</v>
      </c>
      <c r="J552">
        <v>175.3</v>
      </c>
      <c r="K552" t="s">
        <v>38</v>
      </c>
      <c r="N552">
        <v>44585.683333333298</v>
      </c>
      <c r="O552">
        <v>189</v>
      </c>
      <c r="P552" t="s">
        <v>38</v>
      </c>
      <c r="S552">
        <v>-13.7</v>
      </c>
      <c r="U552" t="s">
        <v>37</v>
      </c>
      <c r="V552" t="s">
        <v>37</v>
      </c>
      <c r="Y552" t="s">
        <v>30</v>
      </c>
      <c r="AF552" t="s">
        <v>30</v>
      </c>
      <c r="AK552">
        <v>31</v>
      </c>
      <c r="AL552">
        <v>44</v>
      </c>
      <c r="AM552">
        <v>1.5</v>
      </c>
      <c r="AO552">
        <v>111</v>
      </c>
      <c r="AP552">
        <v>12</v>
      </c>
      <c r="AQ552">
        <v>44.9</v>
      </c>
    </row>
    <row r="553" spans="1:43" x14ac:dyDescent="0.25">
      <c r="A553" t="s">
        <v>39</v>
      </c>
      <c r="B553" t="s">
        <v>39</v>
      </c>
      <c r="C553" t="s">
        <v>291</v>
      </c>
      <c r="D553" t="s">
        <v>290</v>
      </c>
      <c r="E553" t="s">
        <v>292</v>
      </c>
      <c r="F553" s="1" t="str">
        <f t="shared" si="16"/>
        <v>31° 43' 1.1"</v>
      </c>
      <c r="G553" s="1" t="str">
        <f t="shared" si="17"/>
        <v>111° 3' 24.1"</v>
      </c>
      <c r="H553">
        <v>3064</v>
      </c>
      <c r="I553">
        <v>37187</v>
      </c>
      <c r="J553">
        <v>37.799999999999997</v>
      </c>
      <c r="K553" t="s">
        <v>38</v>
      </c>
      <c r="N553">
        <v>44586.482638888898</v>
      </c>
      <c r="O553">
        <v>49.4</v>
      </c>
      <c r="P553" t="s">
        <v>38</v>
      </c>
      <c r="S553">
        <v>-11.6</v>
      </c>
      <c r="U553" t="s">
        <v>37</v>
      </c>
      <c r="V553" t="s">
        <v>37</v>
      </c>
      <c r="Y553" t="s">
        <v>30</v>
      </c>
      <c r="AF553" t="s">
        <v>30</v>
      </c>
      <c r="AK553">
        <v>31</v>
      </c>
      <c r="AL553">
        <v>43</v>
      </c>
      <c r="AM553">
        <v>1.1000000000000001</v>
      </c>
      <c r="AO553">
        <v>111</v>
      </c>
      <c r="AP553">
        <v>3</v>
      </c>
      <c r="AQ553">
        <v>24.1</v>
      </c>
    </row>
    <row r="554" spans="1:43" x14ac:dyDescent="0.25">
      <c r="A554" t="s">
        <v>39</v>
      </c>
      <c r="B554" t="s">
        <v>39</v>
      </c>
      <c r="C554" t="s">
        <v>294</v>
      </c>
      <c r="D554" t="s">
        <v>293</v>
      </c>
      <c r="E554" t="s">
        <v>295</v>
      </c>
      <c r="F554" s="1" t="str">
        <f t="shared" si="16"/>
        <v>31° 43' 17.9"</v>
      </c>
      <c r="G554" s="1" t="str">
        <f t="shared" si="17"/>
        <v>111° 7' 56"</v>
      </c>
      <c r="H554">
        <v>3224</v>
      </c>
      <c r="I554">
        <v>37271</v>
      </c>
      <c r="J554">
        <v>20.16</v>
      </c>
      <c r="K554" t="s">
        <v>31</v>
      </c>
      <c r="N554">
        <v>44586.456250000003</v>
      </c>
      <c r="O554">
        <v>20.100000000000001</v>
      </c>
      <c r="P554" t="s">
        <v>31</v>
      </c>
      <c r="S554">
        <v>0.06</v>
      </c>
      <c r="U554" t="s">
        <v>37</v>
      </c>
      <c r="V554" t="s">
        <v>37</v>
      </c>
      <c r="Y554" t="s">
        <v>30</v>
      </c>
      <c r="AF554" t="s">
        <v>30</v>
      </c>
      <c r="AK554">
        <v>31</v>
      </c>
      <c r="AL554">
        <v>43</v>
      </c>
      <c r="AM554">
        <v>17.899999999999999</v>
      </c>
      <c r="AO554">
        <v>111</v>
      </c>
      <c r="AP554">
        <v>7</v>
      </c>
      <c r="AQ554">
        <v>56</v>
      </c>
    </row>
    <row r="555" spans="1:43" x14ac:dyDescent="0.25">
      <c r="A555" t="s">
        <v>39</v>
      </c>
      <c r="B555" t="s">
        <v>39</v>
      </c>
      <c r="C555" t="s">
        <v>660</v>
      </c>
      <c r="D555" t="s">
        <v>659</v>
      </c>
      <c r="E555" t="s">
        <v>661</v>
      </c>
      <c r="F555" s="1" t="str">
        <f t="shared" si="16"/>
        <v>31° 22' 30"</v>
      </c>
      <c r="G555" s="1" t="str">
        <f t="shared" si="17"/>
        <v>110° 50' 35.72"</v>
      </c>
      <c r="H555">
        <v>3663.85</v>
      </c>
      <c r="I555">
        <v>37186</v>
      </c>
      <c r="J555">
        <v>17</v>
      </c>
      <c r="K555" t="s">
        <v>31</v>
      </c>
      <c r="N555">
        <v>44489.4375</v>
      </c>
      <c r="O555">
        <v>14.54</v>
      </c>
      <c r="P555" t="s">
        <v>107</v>
      </c>
      <c r="S555">
        <v>2.46</v>
      </c>
      <c r="U555" t="s">
        <v>37</v>
      </c>
      <c r="V555" t="s">
        <v>37</v>
      </c>
      <c r="Y555" t="s">
        <v>30</v>
      </c>
      <c r="AF555" t="s">
        <v>30</v>
      </c>
      <c r="AK555">
        <v>31</v>
      </c>
      <c r="AL555">
        <v>22</v>
      </c>
      <c r="AM555">
        <v>30</v>
      </c>
      <c r="AO555">
        <v>110</v>
      </c>
      <c r="AP555">
        <v>50</v>
      </c>
      <c r="AQ555">
        <v>35.72</v>
      </c>
    </row>
    <row r="556" spans="1:43" x14ac:dyDescent="0.25">
      <c r="A556" t="s">
        <v>39</v>
      </c>
      <c r="B556" t="s">
        <v>39</v>
      </c>
      <c r="C556" t="s">
        <v>2257</v>
      </c>
      <c r="D556" t="s">
        <v>2256</v>
      </c>
      <c r="E556" t="s">
        <v>2258</v>
      </c>
      <c r="F556" s="1" t="str">
        <f t="shared" si="16"/>
        <v>31° 22' 2.9"</v>
      </c>
      <c r="G556" s="1" t="str">
        <f t="shared" si="17"/>
        <v>110° 57' 57.1"</v>
      </c>
      <c r="H556">
        <v>3827</v>
      </c>
      <c r="I556">
        <v>37314</v>
      </c>
      <c r="J556">
        <v>243.17</v>
      </c>
      <c r="K556" t="s">
        <v>38</v>
      </c>
      <c r="N556">
        <v>44615.697916666701</v>
      </c>
      <c r="O556">
        <v>273.60000000000002</v>
      </c>
      <c r="P556" t="s">
        <v>38</v>
      </c>
      <c r="S556">
        <v>-30.43</v>
      </c>
      <c r="U556" t="s">
        <v>37</v>
      </c>
      <c r="V556" t="s">
        <v>37</v>
      </c>
      <c r="Y556" t="s">
        <v>30</v>
      </c>
      <c r="AF556" t="s">
        <v>30</v>
      </c>
      <c r="AK556">
        <v>31</v>
      </c>
      <c r="AL556">
        <v>22</v>
      </c>
      <c r="AM556">
        <v>2.9</v>
      </c>
      <c r="AO556">
        <v>110</v>
      </c>
      <c r="AP556">
        <v>57</v>
      </c>
      <c r="AQ556">
        <v>57.1</v>
      </c>
    </row>
    <row r="557" spans="1:43" x14ac:dyDescent="0.25">
      <c r="A557" t="s">
        <v>39</v>
      </c>
      <c r="B557" t="s">
        <v>39</v>
      </c>
      <c r="C557" t="s">
        <v>2296</v>
      </c>
      <c r="D557" t="s">
        <v>2295</v>
      </c>
      <c r="F557" s="1" t="str">
        <f t="shared" si="16"/>
        <v>31° 44' 13.2"</v>
      </c>
      <c r="G557" s="1" t="str">
        <f t="shared" si="17"/>
        <v>111° 2' 54.4"</v>
      </c>
      <c r="H557">
        <v>3042</v>
      </c>
      <c r="I557">
        <v>37215</v>
      </c>
      <c r="J557">
        <v>59.4</v>
      </c>
      <c r="K557" t="s">
        <v>31</v>
      </c>
      <c r="N557">
        <v>44516.635416666701</v>
      </c>
      <c r="O557">
        <v>88.8</v>
      </c>
      <c r="P557" t="s">
        <v>31</v>
      </c>
      <c r="S557">
        <v>-29.4</v>
      </c>
      <c r="U557" t="s">
        <v>37</v>
      </c>
      <c r="V557" t="s">
        <v>37</v>
      </c>
      <c r="Y557" t="s">
        <v>30</v>
      </c>
      <c r="AF557" t="s">
        <v>30</v>
      </c>
      <c r="AK557">
        <v>31</v>
      </c>
      <c r="AL557">
        <v>44</v>
      </c>
      <c r="AM557">
        <v>13.2</v>
      </c>
      <c r="AO557">
        <v>111</v>
      </c>
      <c r="AP557">
        <v>2</v>
      </c>
      <c r="AQ557">
        <v>54.4</v>
      </c>
    </row>
    <row r="558" spans="1:43" x14ac:dyDescent="0.25">
      <c r="A558" t="s">
        <v>1677</v>
      </c>
      <c r="B558" t="s">
        <v>1678</v>
      </c>
      <c r="C558" t="s">
        <v>1674</v>
      </c>
      <c r="D558" t="s">
        <v>1673</v>
      </c>
      <c r="E558" t="s">
        <v>1675</v>
      </c>
      <c r="F558" s="1" t="str">
        <f t="shared" si="16"/>
        <v>34° 4' 58.5"</v>
      </c>
      <c r="G558" s="1" t="str">
        <f t="shared" si="17"/>
        <v>111° 21' 18.1"</v>
      </c>
      <c r="H558">
        <v>3030</v>
      </c>
      <c r="I558">
        <v>37179</v>
      </c>
      <c r="J558">
        <v>39.36</v>
      </c>
      <c r="K558" t="s">
        <v>31</v>
      </c>
      <c r="N558">
        <v>44515.475694444402</v>
      </c>
      <c r="O558">
        <v>39.299999999999997</v>
      </c>
      <c r="P558" t="s">
        <v>31</v>
      </c>
      <c r="S558">
        <v>0.06</v>
      </c>
      <c r="U558" t="s">
        <v>1676</v>
      </c>
      <c r="V558" t="s">
        <v>1676</v>
      </c>
      <c r="Y558" t="s">
        <v>30</v>
      </c>
      <c r="AF558" t="s">
        <v>30</v>
      </c>
      <c r="AK558">
        <v>34</v>
      </c>
      <c r="AL558">
        <v>4</v>
      </c>
      <c r="AM558">
        <v>58.5</v>
      </c>
      <c r="AO558">
        <v>111</v>
      </c>
      <c r="AP558">
        <v>21</v>
      </c>
      <c r="AQ558">
        <v>18.100000000000001</v>
      </c>
    </row>
    <row r="559" spans="1:43" x14ac:dyDescent="0.25">
      <c r="A559" t="s">
        <v>1677</v>
      </c>
      <c r="B559" t="s">
        <v>1678</v>
      </c>
      <c r="C559" t="s">
        <v>1703</v>
      </c>
      <c r="D559" t="s">
        <v>1702</v>
      </c>
      <c r="E559" t="s">
        <v>1704</v>
      </c>
      <c r="F559" s="1" t="str">
        <f t="shared" si="16"/>
        <v>34° 13' 35.1"</v>
      </c>
      <c r="G559" s="1" t="str">
        <f t="shared" si="17"/>
        <v>111° 17' 51.41"</v>
      </c>
      <c r="H559">
        <v>4821.29</v>
      </c>
      <c r="I559">
        <v>37301</v>
      </c>
      <c r="J559">
        <v>8.93</v>
      </c>
      <c r="K559" t="s">
        <v>38</v>
      </c>
      <c r="N559">
        <v>44595.458333333299</v>
      </c>
      <c r="O559">
        <v>5.17</v>
      </c>
      <c r="P559" t="s">
        <v>107</v>
      </c>
      <c r="S559">
        <v>3.76</v>
      </c>
      <c r="U559" t="s">
        <v>1676</v>
      </c>
      <c r="V559" t="s">
        <v>1676</v>
      </c>
      <c r="Y559" t="s">
        <v>30</v>
      </c>
      <c r="AF559" t="s">
        <v>30</v>
      </c>
      <c r="AK559">
        <v>34</v>
      </c>
      <c r="AL559">
        <v>13</v>
      </c>
      <c r="AM559">
        <v>35.1</v>
      </c>
      <c r="AO559">
        <v>111</v>
      </c>
      <c r="AP559">
        <v>17</v>
      </c>
      <c r="AQ559">
        <v>51.41</v>
      </c>
    </row>
    <row r="560" spans="1:43" x14ac:dyDescent="0.25">
      <c r="A560" t="s">
        <v>1677</v>
      </c>
      <c r="B560" t="s">
        <v>1678</v>
      </c>
      <c r="C560" t="s">
        <v>1751</v>
      </c>
      <c r="D560" t="s">
        <v>1750</v>
      </c>
      <c r="E560" t="s">
        <v>1752</v>
      </c>
      <c r="F560" s="1" t="str">
        <f t="shared" si="16"/>
        <v>34° 14' 53"</v>
      </c>
      <c r="G560" s="1" t="str">
        <f t="shared" si="17"/>
        <v>111° 18' 18.9"</v>
      </c>
      <c r="H560">
        <v>5079</v>
      </c>
      <c r="I560">
        <v>37301</v>
      </c>
      <c r="J560">
        <v>124.7</v>
      </c>
      <c r="K560" t="s">
        <v>38</v>
      </c>
      <c r="N560">
        <v>44617.515972222202</v>
      </c>
      <c r="O560">
        <v>118.2</v>
      </c>
      <c r="P560" t="s">
        <v>38</v>
      </c>
      <c r="S560">
        <v>6.5</v>
      </c>
      <c r="U560" t="s">
        <v>1676</v>
      </c>
      <c r="V560" t="s">
        <v>1676</v>
      </c>
      <c r="Y560" t="s">
        <v>30</v>
      </c>
      <c r="AF560" t="s">
        <v>30</v>
      </c>
      <c r="AK560">
        <v>34</v>
      </c>
      <c r="AL560">
        <v>14</v>
      </c>
      <c r="AM560">
        <v>53</v>
      </c>
      <c r="AO560">
        <v>111</v>
      </c>
      <c r="AP560">
        <v>18</v>
      </c>
      <c r="AQ560">
        <v>18.899999999999999</v>
      </c>
    </row>
    <row r="561" spans="1:43" x14ac:dyDescent="0.25">
      <c r="A561" t="s">
        <v>123</v>
      </c>
      <c r="B561" t="s">
        <v>124</v>
      </c>
      <c r="C561" t="s">
        <v>119</v>
      </c>
      <c r="D561" t="s">
        <v>118</v>
      </c>
      <c r="E561" t="s">
        <v>120</v>
      </c>
      <c r="F561" s="1" t="str">
        <f t="shared" si="16"/>
        <v>31° 28' 35"</v>
      </c>
      <c r="G561" s="1" t="str">
        <f t="shared" si="17"/>
        <v>111° 30' 32.1"</v>
      </c>
      <c r="H561">
        <v>3435</v>
      </c>
      <c r="I561">
        <v>37202</v>
      </c>
      <c r="J561">
        <v>192.9</v>
      </c>
      <c r="K561" t="s">
        <v>38</v>
      </c>
      <c r="N561">
        <v>44516.475694444402</v>
      </c>
      <c r="O561">
        <v>204.8</v>
      </c>
      <c r="P561" t="s">
        <v>38</v>
      </c>
      <c r="S561">
        <v>-11.9</v>
      </c>
      <c r="U561" t="s">
        <v>121</v>
      </c>
      <c r="V561" t="s">
        <v>122</v>
      </c>
      <c r="Y561" t="s">
        <v>30</v>
      </c>
      <c r="AF561" t="s">
        <v>30</v>
      </c>
      <c r="AK561">
        <v>31</v>
      </c>
      <c r="AL561">
        <v>28</v>
      </c>
      <c r="AM561">
        <v>35</v>
      </c>
      <c r="AO561">
        <v>111</v>
      </c>
      <c r="AP561">
        <v>30</v>
      </c>
      <c r="AQ561">
        <v>32.1</v>
      </c>
    </row>
    <row r="562" spans="1:43" x14ac:dyDescent="0.25">
      <c r="A562" t="s">
        <v>123</v>
      </c>
      <c r="B562" t="s">
        <v>124</v>
      </c>
      <c r="C562" t="s">
        <v>213</v>
      </c>
      <c r="D562" t="s">
        <v>212</v>
      </c>
      <c r="E562" t="s">
        <v>214</v>
      </c>
      <c r="F562" s="1" t="str">
        <f t="shared" si="16"/>
        <v>31° 34' 27.7"</v>
      </c>
      <c r="G562" s="1" t="str">
        <f t="shared" si="17"/>
        <v>111° 30' 17.8"</v>
      </c>
      <c r="H562">
        <v>3459</v>
      </c>
      <c r="I562">
        <v>37202</v>
      </c>
      <c r="J562">
        <v>324.10000000000002</v>
      </c>
      <c r="K562" t="s">
        <v>38</v>
      </c>
      <c r="N562">
        <v>44586.659722222197</v>
      </c>
      <c r="O562">
        <v>333.5</v>
      </c>
      <c r="P562" t="s">
        <v>38</v>
      </c>
      <c r="S562">
        <v>-9.4</v>
      </c>
      <c r="U562" t="s">
        <v>121</v>
      </c>
      <c r="V562" t="s">
        <v>122</v>
      </c>
      <c r="Y562" t="s">
        <v>30</v>
      </c>
      <c r="AF562" t="s">
        <v>30</v>
      </c>
      <c r="AK562">
        <v>31</v>
      </c>
      <c r="AL562">
        <v>34</v>
      </c>
      <c r="AM562">
        <v>27.7</v>
      </c>
      <c r="AO562">
        <v>111</v>
      </c>
      <c r="AP562">
        <v>30</v>
      </c>
      <c r="AQ562">
        <v>17.8</v>
      </c>
    </row>
    <row r="563" spans="1:43" x14ac:dyDescent="0.25">
      <c r="A563" t="s">
        <v>123</v>
      </c>
      <c r="B563" t="s">
        <v>124</v>
      </c>
      <c r="C563" t="s">
        <v>225</v>
      </c>
      <c r="D563" t="s">
        <v>224</v>
      </c>
      <c r="E563" t="s">
        <v>226</v>
      </c>
      <c r="F563" s="1" t="str">
        <f t="shared" si="16"/>
        <v>31° 38' 46.3"</v>
      </c>
      <c r="G563" s="1" t="str">
        <f t="shared" si="17"/>
        <v>111° 29' 55.8"</v>
      </c>
      <c r="H563">
        <v>3463</v>
      </c>
      <c r="I563">
        <v>37202</v>
      </c>
      <c r="J563">
        <v>456.3</v>
      </c>
      <c r="K563" t="s">
        <v>38</v>
      </c>
      <c r="N563">
        <v>44586.645833333299</v>
      </c>
      <c r="O563">
        <v>469</v>
      </c>
      <c r="P563" t="s">
        <v>38</v>
      </c>
      <c r="S563">
        <v>-12.7</v>
      </c>
      <c r="U563" t="s">
        <v>121</v>
      </c>
      <c r="V563" t="s">
        <v>122</v>
      </c>
      <c r="Y563" t="s">
        <v>30</v>
      </c>
      <c r="AF563" t="s">
        <v>30</v>
      </c>
      <c r="AK563">
        <v>31</v>
      </c>
      <c r="AL563">
        <v>38</v>
      </c>
      <c r="AM563">
        <v>46.3</v>
      </c>
      <c r="AO563">
        <v>111</v>
      </c>
      <c r="AP563">
        <v>29</v>
      </c>
      <c r="AQ563">
        <v>55.8</v>
      </c>
    </row>
    <row r="564" spans="1:43" x14ac:dyDescent="0.25">
      <c r="A564" t="s">
        <v>123</v>
      </c>
      <c r="B564" t="s">
        <v>124</v>
      </c>
      <c r="C564" t="s">
        <v>248</v>
      </c>
      <c r="D564" t="s">
        <v>247</v>
      </c>
      <c r="E564" t="s">
        <v>249</v>
      </c>
      <c r="F564" s="1" t="str">
        <f t="shared" si="16"/>
        <v>31° 41' 38.5"</v>
      </c>
      <c r="G564" s="1" t="str">
        <f t="shared" si="17"/>
        <v>111° 26' 30.3"</v>
      </c>
      <c r="H564">
        <v>3254</v>
      </c>
      <c r="I564">
        <v>37202</v>
      </c>
      <c r="J564">
        <v>297</v>
      </c>
      <c r="K564" t="s">
        <v>38</v>
      </c>
      <c r="N564">
        <v>44586.618055555598</v>
      </c>
      <c r="O564">
        <v>311.2</v>
      </c>
      <c r="P564" t="s">
        <v>38</v>
      </c>
      <c r="S564">
        <v>-14.2</v>
      </c>
      <c r="U564" t="s">
        <v>121</v>
      </c>
      <c r="V564" t="s">
        <v>122</v>
      </c>
      <c r="Y564" t="s">
        <v>30</v>
      </c>
      <c r="AF564" t="s">
        <v>30</v>
      </c>
      <c r="AK564">
        <v>31</v>
      </c>
      <c r="AL564">
        <v>41</v>
      </c>
      <c r="AM564">
        <v>38.5</v>
      </c>
      <c r="AO564">
        <v>111</v>
      </c>
      <c r="AP564">
        <v>26</v>
      </c>
      <c r="AQ564">
        <v>30.3</v>
      </c>
    </row>
    <row r="565" spans="1:43" x14ac:dyDescent="0.25">
      <c r="A565" t="s">
        <v>123</v>
      </c>
      <c r="B565" t="s">
        <v>124</v>
      </c>
      <c r="C565" t="s">
        <v>300</v>
      </c>
      <c r="D565" t="s">
        <v>299</v>
      </c>
      <c r="E565" t="s">
        <v>301</v>
      </c>
      <c r="F565" s="1" t="str">
        <f t="shared" si="16"/>
        <v>31° 48' 29.1"</v>
      </c>
      <c r="G565" s="1" t="str">
        <f t="shared" si="17"/>
        <v>111° 24' 30.5"</v>
      </c>
      <c r="H565">
        <v>3052</v>
      </c>
      <c r="I565">
        <v>37203</v>
      </c>
      <c r="J565">
        <v>322</v>
      </c>
      <c r="K565" t="s">
        <v>38</v>
      </c>
      <c r="N565">
        <v>44586.5625</v>
      </c>
      <c r="O565">
        <v>322.10000000000002</v>
      </c>
      <c r="P565" t="s">
        <v>38</v>
      </c>
      <c r="S565">
        <v>-0.1</v>
      </c>
      <c r="U565" t="s">
        <v>121</v>
      </c>
      <c r="V565" t="s">
        <v>122</v>
      </c>
      <c r="Y565" t="s">
        <v>30</v>
      </c>
      <c r="AF565" t="s">
        <v>30</v>
      </c>
      <c r="AK565">
        <v>31</v>
      </c>
      <c r="AL565">
        <v>48</v>
      </c>
      <c r="AM565">
        <v>29.1</v>
      </c>
      <c r="AO565">
        <v>111</v>
      </c>
      <c r="AP565">
        <v>24</v>
      </c>
      <c r="AQ565">
        <v>30.5</v>
      </c>
    </row>
    <row r="566" spans="1:43" x14ac:dyDescent="0.25">
      <c r="A566" t="s">
        <v>123</v>
      </c>
      <c r="B566" t="s">
        <v>124</v>
      </c>
      <c r="C566" t="s">
        <v>325</v>
      </c>
      <c r="D566" t="s">
        <v>324</v>
      </c>
      <c r="E566" t="s">
        <v>326</v>
      </c>
      <c r="F566" s="1" t="str">
        <f t="shared" si="16"/>
        <v>31° 52' 59"</v>
      </c>
      <c r="G566" s="1" t="str">
        <f t="shared" si="17"/>
        <v>111° 23' 47"</v>
      </c>
      <c r="H566">
        <v>2915</v>
      </c>
      <c r="I566">
        <v>37203</v>
      </c>
      <c r="J566">
        <v>244.5</v>
      </c>
      <c r="K566" t="s">
        <v>38</v>
      </c>
      <c r="N566">
        <v>44586.527777777803</v>
      </c>
      <c r="O566">
        <v>245.7</v>
      </c>
      <c r="P566" t="s">
        <v>38</v>
      </c>
      <c r="S566">
        <v>-1.2</v>
      </c>
      <c r="U566" t="s">
        <v>121</v>
      </c>
      <c r="V566" t="s">
        <v>122</v>
      </c>
      <c r="Y566" t="s">
        <v>30</v>
      </c>
      <c r="AF566" t="s">
        <v>30</v>
      </c>
      <c r="AK566">
        <v>31</v>
      </c>
      <c r="AL566">
        <v>52</v>
      </c>
      <c r="AM566">
        <v>59</v>
      </c>
      <c r="AO566">
        <v>111</v>
      </c>
      <c r="AP566">
        <v>23</v>
      </c>
      <c r="AQ566">
        <v>47</v>
      </c>
    </row>
    <row r="567" spans="1:43" x14ac:dyDescent="0.25">
      <c r="A567" t="s">
        <v>123</v>
      </c>
      <c r="B567" t="s">
        <v>124</v>
      </c>
      <c r="C567" t="s">
        <v>360</v>
      </c>
      <c r="D567" t="s">
        <v>359</v>
      </c>
      <c r="E567" t="s">
        <v>361</v>
      </c>
      <c r="F567" s="1" t="str">
        <f t="shared" si="16"/>
        <v>31° 58' 30.2"</v>
      </c>
      <c r="G567" s="1" t="str">
        <f t="shared" si="17"/>
        <v>111° 23' 8.3"</v>
      </c>
      <c r="H567">
        <v>2744</v>
      </c>
      <c r="I567">
        <v>37203</v>
      </c>
      <c r="J567">
        <v>184.9</v>
      </c>
      <c r="K567" t="s">
        <v>38</v>
      </c>
      <c r="N567">
        <v>44586.479166666701</v>
      </c>
      <c r="O567">
        <v>183.9</v>
      </c>
      <c r="P567" t="s">
        <v>38</v>
      </c>
      <c r="S567">
        <v>1</v>
      </c>
      <c r="U567" t="s">
        <v>121</v>
      </c>
      <c r="V567" t="s">
        <v>122</v>
      </c>
      <c r="Y567" t="s">
        <v>30</v>
      </c>
      <c r="AF567" t="s">
        <v>30</v>
      </c>
      <c r="AK567">
        <v>31</v>
      </c>
      <c r="AL567">
        <v>58</v>
      </c>
      <c r="AM567">
        <v>30.2</v>
      </c>
      <c r="AO567">
        <v>111</v>
      </c>
      <c r="AP567">
        <v>23</v>
      </c>
      <c r="AQ567">
        <v>8.3000000000000007</v>
      </c>
    </row>
    <row r="568" spans="1:43" x14ac:dyDescent="0.25">
      <c r="A568" t="s">
        <v>123</v>
      </c>
      <c r="B568" t="s">
        <v>124</v>
      </c>
      <c r="C568" t="s">
        <v>378</v>
      </c>
      <c r="D568" t="s">
        <v>377</v>
      </c>
      <c r="E568" t="s">
        <v>379</v>
      </c>
      <c r="F568" s="1" t="str">
        <f t="shared" si="16"/>
        <v>32° 0' 0.9"</v>
      </c>
      <c r="G568" s="1" t="str">
        <f t="shared" si="17"/>
        <v>111° 18' 33.5"</v>
      </c>
      <c r="H568">
        <v>3096</v>
      </c>
      <c r="I568">
        <v>37203</v>
      </c>
      <c r="J568">
        <v>601.70000000000005</v>
      </c>
      <c r="K568" t="s">
        <v>38</v>
      </c>
      <c r="N568">
        <v>44516.420138888898</v>
      </c>
      <c r="O568">
        <v>601.20000000000005</v>
      </c>
      <c r="P568" t="s">
        <v>38</v>
      </c>
      <c r="S568">
        <v>0.5</v>
      </c>
      <c r="U568" t="s">
        <v>121</v>
      </c>
      <c r="V568" t="s">
        <v>122</v>
      </c>
      <c r="Y568" t="s">
        <v>30</v>
      </c>
      <c r="AF568" t="s">
        <v>30</v>
      </c>
      <c r="AK568">
        <v>32</v>
      </c>
      <c r="AL568">
        <v>0</v>
      </c>
      <c r="AM568">
        <v>0.9</v>
      </c>
      <c r="AO568">
        <v>111</v>
      </c>
      <c r="AP568">
        <v>18</v>
      </c>
      <c r="AQ568">
        <v>33.5</v>
      </c>
    </row>
    <row r="569" spans="1:43" x14ac:dyDescent="0.25">
      <c r="A569" t="s">
        <v>123</v>
      </c>
      <c r="B569" t="s">
        <v>124</v>
      </c>
      <c r="C569" t="s">
        <v>400</v>
      </c>
      <c r="D569" t="s">
        <v>399</v>
      </c>
      <c r="E569" t="s">
        <v>401</v>
      </c>
      <c r="F569" s="1" t="str">
        <f t="shared" si="16"/>
        <v>32° 4' 33.5"</v>
      </c>
      <c r="G569" s="1" t="str">
        <f t="shared" si="17"/>
        <v>111° 20' 6.5"</v>
      </c>
      <c r="H569">
        <v>2536</v>
      </c>
      <c r="I569">
        <v>37203</v>
      </c>
      <c r="J569">
        <v>159.4</v>
      </c>
      <c r="K569" t="s">
        <v>38</v>
      </c>
      <c r="N569">
        <v>44586.451388888898</v>
      </c>
      <c r="O569">
        <v>151.5</v>
      </c>
      <c r="P569" t="s">
        <v>38</v>
      </c>
      <c r="S569">
        <v>7.9</v>
      </c>
      <c r="U569" t="s">
        <v>121</v>
      </c>
      <c r="V569" t="s">
        <v>122</v>
      </c>
      <c r="Y569" t="s">
        <v>30</v>
      </c>
      <c r="AF569" t="s">
        <v>30</v>
      </c>
      <c r="AK569">
        <v>32</v>
      </c>
      <c r="AL569">
        <v>4</v>
      </c>
      <c r="AM569">
        <v>33.5</v>
      </c>
      <c r="AO569">
        <v>111</v>
      </c>
      <c r="AP569">
        <v>20</v>
      </c>
      <c r="AQ569">
        <v>6.5</v>
      </c>
    </row>
    <row r="570" spans="1:43" x14ac:dyDescent="0.25">
      <c r="A570" t="s">
        <v>123</v>
      </c>
      <c r="B570" t="s">
        <v>124</v>
      </c>
      <c r="C570" t="s">
        <v>405</v>
      </c>
      <c r="D570" t="s">
        <v>404</v>
      </c>
      <c r="E570" t="s">
        <v>406</v>
      </c>
      <c r="F570" s="1" t="str">
        <f t="shared" si="16"/>
        <v>32° 5' 12.8"</v>
      </c>
      <c r="G570" s="1" t="str">
        <f t="shared" si="17"/>
        <v>111° 17' 14.9"</v>
      </c>
      <c r="H570">
        <v>2529.6</v>
      </c>
      <c r="I570">
        <v>37203</v>
      </c>
      <c r="J570">
        <v>219.6</v>
      </c>
      <c r="K570" t="s">
        <v>38</v>
      </c>
      <c r="N570">
        <v>44587.690972222197</v>
      </c>
      <c r="O570">
        <v>217.6</v>
      </c>
      <c r="P570" t="s">
        <v>38</v>
      </c>
      <c r="S570">
        <v>2</v>
      </c>
      <c r="U570" t="s">
        <v>121</v>
      </c>
      <c r="V570" t="s">
        <v>122</v>
      </c>
      <c r="Y570" t="s">
        <v>30</v>
      </c>
      <c r="AF570" t="s">
        <v>30</v>
      </c>
      <c r="AK570">
        <v>32</v>
      </c>
      <c r="AL570">
        <v>5</v>
      </c>
      <c r="AM570">
        <v>12.8</v>
      </c>
      <c r="AO570">
        <v>111</v>
      </c>
      <c r="AP570">
        <v>17</v>
      </c>
      <c r="AQ570">
        <v>14.9</v>
      </c>
    </row>
    <row r="571" spans="1:43" x14ac:dyDescent="0.25">
      <c r="A571" t="s">
        <v>123</v>
      </c>
      <c r="B571" t="s">
        <v>124</v>
      </c>
      <c r="C571" t="s">
        <v>429</v>
      </c>
      <c r="D571" t="s">
        <v>428</v>
      </c>
      <c r="E571" t="s">
        <v>430</v>
      </c>
      <c r="F571" s="1" t="str">
        <f t="shared" si="16"/>
        <v>32° 8' 51"</v>
      </c>
      <c r="G571" s="1" t="str">
        <f t="shared" si="17"/>
        <v>111° 15' 1.1"</v>
      </c>
      <c r="H571">
        <v>2368</v>
      </c>
      <c r="I571">
        <v>37267</v>
      </c>
      <c r="J571">
        <v>385.1</v>
      </c>
      <c r="K571" t="s">
        <v>38</v>
      </c>
      <c r="N571">
        <v>44587.673611111102</v>
      </c>
      <c r="O571">
        <v>246.8</v>
      </c>
      <c r="P571" t="s">
        <v>38</v>
      </c>
      <c r="S571">
        <v>138.30000000000001</v>
      </c>
      <c r="U571" t="s">
        <v>121</v>
      </c>
      <c r="V571" t="s">
        <v>122</v>
      </c>
      <c r="Y571" t="s">
        <v>30</v>
      </c>
      <c r="AF571" t="s">
        <v>30</v>
      </c>
      <c r="AK571">
        <v>32</v>
      </c>
      <c r="AL571">
        <v>8</v>
      </c>
      <c r="AM571">
        <v>51</v>
      </c>
      <c r="AO571">
        <v>111</v>
      </c>
      <c r="AP571">
        <v>15</v>
      </c>
      <c r="AQ571">
        <v>1.1000000000000001</v>
      </c>
    </row>
    <row r="572" spans="1:43" x14ac:dyDescent="0.25">
      <c r="A572" t="s">
        <v>123</v>
      </c>
      <c r="B572" t="s">
        <v>124</v>
      </c>
      <c r="C572" t="s">
        <v>441</v>
      </c>
      <c r="D572" t="s">
        <v>440</v>
      </c>
      <c r="E572" t="s">
        <v>442</v>
      </c>
      <c r="F572" s="1" t="str">
        <f t="shared" si="16"/>
        <v>32° 13' 51.6"</v>
      </c>
      <c r="G572" s="1" t="str">
        <f t="shared" si="17"/>
        <v>111° 16' 52.6"</v>
      </c>
      <c r="H572">
        <v>2247</v>
      </c>
      <c r="I572">
        <v>37203</v>
      </c>
      <c r="J572">
        <v>386</v>
      </c>
      <c r="K572" t="s">
        <v>38</v>
      </c>
      <c r="N572">
        <v>44587.645833333299</v>
      </c>
      <c r="O572">
        <v>282.5</v>
      </c>
      <c r="P572" t="s">
        <v>38</v>
      </c>
      <c r="S572">
        <v>103.5</v>
      </c>
      <c r="U572" t="s">
        <v>121</v>
      </c>
      <c r="V572" t="s">
        <v>122</v>
      </c>
      <c r="Y572" t="s">
        <v>30</v>
      </c>
      <c r="AF572" t="s">
        <v>30</v>
      </c>
      <c r="AK572">
        <v>32</v>
      </c>
      <c r="AL572">
        <v>13</v>
      </c>
      <c r="AM572">
        <v>51.6</v>
      </c>
      <c r="AO572">
        <v>111</v>
      </c>
      <c r="AP572">
        <v>16</v>
      </c>
      <c r="AQ572">
        <v>52.6</v>
      </c>
    </row>
    <row r="573" spans="1:43" x14ac:dyDescent="0.25">
      <c r="A573" t="s">
        <v>123</v>
      </c>
      <c r="B573" t="s">
        <v>124</v>
      </c>
      <c r="C573" t="s">
        <v>463</v>
      </c>
      <c r="D573" t="s">
        <v>462</v>
      </c>
      <c r="E573" t="s">
        <v>464</v>
      </c>
      <c r="F573" s="1" t="str">
        <f t="shared" si="16"/>
        <v>32° 12' 23"</v>
      </c>
      <c r="G573" s="1" t="str">
        <f t="shared" si="17"/>
        <v>111° 11' 12.9"</v>
      </c>
      <c r="H573">
        <v>2374</v>
      </c>
      <c r="I573">
        <v>37202</v>
      </c>
      <c r="J573">
        <v>463.5</v>
      </c>
      <c r="K573" t="s">
        <v>38</v>
      </c>
      <c r="N573">
        <v>44517.5</v>
      </c>
      <c r="O573">
        <v>288.2</v>
      </c>
      <c r="P573" t="s">
        <v>38</v>
      </c>
      <c r="S573">
        <v>175.3</v>
      </c>
      <c r="U573" t="s">
        <v>121</v>
      </c>
      <c r="V573" t="s">
        <v>122</v>
      </c>
      <c r="Y573" t="s">
        <v>30</v>
      </c>
      <c r="AF573" t="s">
        <v>30</v>
      </c>
      <c r="AK573">
        <v>32</v>
      </c>
      <c r="AL573">
        <v>12</v>
      </c>
      <c r="AM573">
        <v>23</v>
      </c>
      <c r="AO573">
        <v>111</v>
      </c>
      <c r="AP573">
        <v>11</v>
      </c>
      <c r="AQ573">
        <v>12.9</v>
      </c>
    </row>
    <row r="574" spans="1:43" x14ac:dyDescent="0.25">
      <c r="A574" t="s">
        <v>123</v>
      </c>
      <c r="B574" t="s">
        <v>124</v>
      </c>
      <c r="C574" t="s">
        <v>466</v>
      </c>
      <c r="D574" t="s">
        <v>465</v>
      </c>
      <c r="E574" t="s">
        <v>464</v>
      </c>
      <c r="F574" s="1" t="str">
        <f t="shared" si="16"/>
        <v>32° 12' 23"</v>
      </c>
      <c r="G574" s="1" t="str">
        <f t="shared" si="17"/>
        <v>111° 11' 12.9"</v>
      </c>
      <c r="H574">
        <v>2374</v>
      </c>
      <c r="I574">
        <v>37202</v>
      </c>
      <c r="J574">
        <v>464</v>
      </c>
      <c r="K574" t="s">
        <v>38</v>
      </c>
      <c r="N574">
        <v>44517.506944444402</v>
      </c>
      <c r="O574">
        <v>288</v>
      </c>
      <c r="P574" t="s">
        <v>38</v>
      </c>
      <c r="S574">
        <v>176</v>
      </c>
      <c r="U574" t="s">
        <v>121</v>
      </c>
      <c r="V574" t="s">
        <v>122</v>
      </c>
      <c r="Y574" t="s">
        <v>30</v>
      </c>
      <c r="AF574" t="s">
        <v>30</v>
      </c>
      <c r="AK574">
        <v>32</v>
      </c>
      <c r="AL574">
        <v>12</v>
      </c>
      <c r="AM574">
        <v>23</v>
      </c>
      <c r="AO574">
        <v>111</v>
      </c>
      <c r="AP574">
        <v>11</v>
      </c>
      <c r="AQ574">
        <v>12.9</v>
      </c>
    </row>
    <row r="575" spans="1:43" x14ac:dyDescent="0.25">
      <c r="A575" t="s">
        <v>123</v>
      </c>
      <c r="B575" t="s">
        <v>124</v>
      </c>
      <c r="C575" t="s">
        <v>525</v>
      </c>
      <c r="D575" t="s">
        <v>524</v>
      </c>
      <c r="E575" t="s">
        <v>526</v>
      </c>
      <c r="F575" s="1" t="str">
        <f t="shared" si="16"/>
        <v>32° 18' 7.5"</v>
      </c>
      <c r="G575" s="1" t="str">
        <f t="shared" si="17"/>
        <v>111° 15' 6.09"</v>
      </c>
      <c r="H575">
        <v>2144</v>
      </c>
      <c r="I575">
        <v>37202</v>
      </c>
      <c r="J575">
        <v>352.5</v>
      </c>
      <c r="K575" t="s">
        <v>38</v>
      </c>
      <c r="N575">
        <v>44517.479166666701</v>
      </c>
      <c r="O575">
        <v>283.60000000000002</v>
      </c>
      <c r="P575" t="s">
        <v>38</v>
      </c>
      <c r="S575">
        <v>68.900000000000006</v>
      </c>
      <c r="U575" t="s">
        <v>121</v>
      </c>
      <c r="V575" t="s">
        <v>122</v>
      </c>
      <c r="Y575" t="s">
        <v>30</v>
      </c>
      <c r="AF575" t="s">
        <v>30</v>
      </c>
      <c r="AK575">
        <v>32</v>
      </c>
      <c r="AL575">
        <v>18</v>
      </c>
      <c r="AM575">
        <v>7.5</v>
      </c>
      <c r="AO575">
        <v>111</v>
      </c>
      <c r="AP575">
        <v>15</v>
      </c>
      <c r="AQ575">
        <v>6.09</v>
      </c>
    </row>
    <row r="576" spans="1:43" x14ac:dyDescent="0.25">
      <c r="A576" t="s">
        <v>123</v>
      </c>
      <c r="B576" t="s">
        <v>124</v>
      </c>
      <c r="C576" t="s">
        <v>528</v>
      </c>
      <c r="D576" t="s">
        <v>527</v>
      </c>
      <c r="E576" t="s">
        <v>526</v>
      </c>
      <c r="F576" s="1" t="str">
        <f t="shared" si="16"/>
        <v>32° 18' 7.5"</v>
      </c>
      <c r="G576" s="1" t="str">
        <f t="shared" si="17"/>
        <v>111° 15' 6.09"</v>
      </c>
      <c r="H576">
        <v>2144</v>
      </c>
      <c r="I576">
        <v>37202</v>
      </c>
      <c r="J576">
        <v>356.2</v>
      </c>
      <c r="K576" t="s">
        <v>38</v>
      </c>
      <c r="N576">
        <v>44517.482638888898</v>
      </c>
      <c r="O576">
        <v>288.2</v>
      </c>
      <c r="P576" t="s">
        <v>38</v>
      </c>
      <c r="S576">
        <v>68</v>
      </c>
      <c r="U576" t="s">
        <v>121</v>
      </c>
      <c r="V576" t="s">
        <v>122</v>
      </c>
      <c r="Y576" t="s">
        <v>30</v>
      </c>
      <c r="AF576" t="s">
        <v>30</v>
      </c>
      <c r="AK576">
        <v>32</v>
      </c>
      <c r="AL576">
        <v>18</v>
      </c>
      <c r="AM576">
        <v>7.5</v>
      </c>
      <c r="AO576">
        <v>111</v>
      </c>
      <c r="AP576">
        <v>15</v>
      </c>
      <c r="AQ576">
        <v>6.09</v>
      </c>
    </row>
    <row r="577" spans="1:43" x14ac:dyDescent="0.25">
      <c r="A577" t="s">
        <v>123</v>
      </c>
      <c r="B577" t="s">
        <v>124</v>
      </c>
      <c r="C577" t="s">
        <v>546</v>
      </c>
      <c r="D577" t="s">
        <v>545</v>
      </c>
      <c r="E577" t="s">
        <v>547</v>
      </c>
      <c r="F577" s="1" t="str">
        <f t="shared" si="16"/>
        <v>32° 17' 29.8"</v>
      </c>
      <c r="G577" s="1" t="str">
        <f t="shared" si="17"/>
        <v>111° 19' 33.4"</v>
      </c>
      <c r="H577">
        <v>2136</v>
      </c>
      <c r="I577">
        <v>37201</v>
      </c>
      <c r="J577">
        <v>393.7</v>
      </c>
      <c r="K577" t="s">
        <v>38</v>
      </c>
      <c r="N577">
        <v>44587.614583333299</v>
      </c>
      <c r="O577">
        <v>352.6</v>
      </c>
      <c r="P577" t="s">
        <v>38</v>
      </c>
      <c r="S577">
        <v>41.1</v>
      </c>
      <c r="U577" t="s">
        <v>121</v>
      </c>
      <c r="V577" t="s">
        <v>122</v>
      </c>
      <c r="Y577" t="s">
        <v>30</v>
      </c>
      <c r="AF577" t="s">
        <v>30</v>
      </c>
      <c r="AK577">
        <v>32</v>
      </c>
      <c r="AL577">
        <v>17</v>
      </c>
      <c r="AM577">
        <v>29.8</v>
      </c>
      <c r="AO577">
        <v>111</v>
      </c>
      <c r="AP577">
        <v>19</v>
      </c>
      <c r="AQ577">
        <v>33.4</v>
      </c>
    </row>
    <row r="578" spans="1:43" x14ac:dyDescent="0.25">
      <c r="A578" t="s">
        <v>123</v>
      </c>
      <c r="B578" t="s">
        <v>124</v>
      </c>
      <c r="C578" t="s">
        <v>557</v>
      </c>
      <c r="D578" t="s">
        <v>556</v>
      </c>
      <c r="E578" t="s">
        <v>558</v>
      </c>
      <c r="F578" s="1" t="str">
        <f t="shared" ref="F578:F641" si="18">CONCATENATE(AK578,"° ",AL578,"' ",AM578,"""")</f>
        <v>32° 18' 51.5"</v>
      </c>
      <c r="G578" s="1" t="str">
        <f t="shared" ref="G578:G641" si="19">CONCATENATE(AO578,"° ",AP578,"' ",AQ578,"""")</f>
        <v>111° 11' 25.6"</v>
      </c>
      <c r="H578">
        <v>2393</v>
      </c>
      <c r="I578">
        <v>37203</v>
      </c>
      <c r="J578">
        <v>201.5</v>
      </c>
      <c r="K578" t="s">
        <v>38</v>
      </c>
      <c r="N578">
        <v>44587.590277777803</v>
      </c>
      <c r="O578">
        <v>231.4</v>
      </c>
      <c r="P578" t="s">
        <v>38</v>
      </c>
      <c r="S578">
        <v>-29.9</v>
      </c>
      <c r="U578" t="s">
        <v>121</v>
      </c>
      <c r="V578" t="s">
        <v>122</v>
      </c>
      <c r="Y578" t="s">
        <v>30</v>
      </c>
      <c r="AF578" t="s">
        <v>30</v>
      </c>
      <c r="AK578">
        <v>32</v>
      </c>
      <c r="AL578">
        <v>18</v>
      </c>
      <c r="AM578">
        <v>51.5</v>
      </c>
      <c r="AO578">
        <v>111</v>
      </c>
      <c r="AP578">
        <v>11</v>
      </c>
      <c r="AQ578">
        <v>25.6</v>
      </c>
    </row>
    <row r="579" spans="1:43" x14ac:dyDescent="0.25">
      <c r="A579" t="s">
        <v>123</v>
      </c>
      <c r="B579" t="s">
        <v>124</v>
      </c>
      <c r="C579" t="s">
        <v>562</v>
      </c>
      <c r="D579" t="s">
        <v>561</v>
      </c>
      <c r="E579" t="s">
        <v>563</v>
      </c>
      <c r="F579" s="1" t="str">
        <f t="shared" si="18"/>
        <v>32° 22' 16.9"</v>
      </c>
      <c r="G579" s="1" t="str">
        <f t="shared" si="19"/>
        <v>111° 17' 26.5"</v>
      </c>
      <c r="H579">
        <v>2025</v>
      </c>
      <c r="I579">
        <v>37201</v>
      </c>
      <c r="J579">
        <v>268.5</v>
      </c>
      <c r="K579" t="s">
        <v>564</v>
      </c>
      <c r="N579">
        <v>44587.548611111102</v>
      </c>
      <c r="O579">
        <v>233.8</v>
      </c>
      <c r="P579" t="s">
        <v>38</v>
      </c>
      <c r="S579">
        <v>34.700000000000003</v>
      </c>
      <c r="U579" t="s">
        <v>121</v>
      </c>
      <c r="V579" t="s">
        <v>122</v>
      </c>
      <c r="Y579" t="s">
        <v>30</v>
      </c>
      <c r="AF579" t="s">
        <v>30</v>
      </c>
      <c r="AK579">
        <v>32</v>
      </c>
      <c r="AL579">
        <v>22</v>
      </c>
      <c r="AM579">
        <v>16.899999999999999</v>
      </c>
      <c r="AO579">
        <v>111</v>
      </c>
      <c r="AP579">
        <v>17</v>
      </c>
      <c r="AQ579">
        <v>26.5</v>
      </c>
    </row>
    <row r="580" spans="1:43" x14ac:dyDescent="0.25">
      <c r="A580" t="s">
        <v>123</v>
      </c>
      <c r="B580" t="s">
        <v>124</v>
      </c>
      <c r="C580" t="s">
        <v>569</v>
      </c>
      <c r="D580" t="s">
        <v>568</v>
      </c>
      <c r="E580" t="s">
        <v>570</v>
      </c>
      <c r="F580" s="1" t="str">
        <f t="shared" si="18"/>
        <v>32° 22' 49.6"</v>
      </c>
      <c r="G580" s="1" t="str">
        <f t="shared" si="19"/>
        <v>111° 14' 0.3"</v>
      </c>
      <c r="H580">
        <v>2019</v>
      </c>
      <c r="I580">
        <v>37201</v>
      </c>
      <c r="J580">
        <v>247.4</v>
      </c>
      <c r="K580" t="s">
        <v>38</v>
      </c>
      <c r="N580">
        <v>44587.5625</v>
      </c>
      <c r="O580">
        <v>211</v>
      </c>
      <c r="P580" t="s">
        <v>38</v>
      </c>
      <c r="S580">
        <v>36.4</v>
      </c>
      <c r="U580" t="s">
        <v>121</v>
      </c>
      <c r="V580" t="s">
        <v>122</v>
      </c>
      <c r="Y580" t="s">
        <v>30</v>
      </c>
      <c r="AF580" t="s">
        <v>30</v>
      </c>
      <c r="AK580">
        <v>32</v>
      </c>
      <c r="AL580">
        <v>22</v>
      </c>
      <c r="AM580">
        <v>49.6</v>
      </c>
      <c r="AO580">
        <v>111</v>
      </c>
      <c r="AP580">
        <v>14</v>
      </c>
      <c r="AQ580">
        <v>0.3</v>
      </c>
    </row>
    <row r="581" spans="1:43" x14ac:dyDescent="0.25">
      <c r="A581" t="s">
        <v>123</v>
      </c>
      <c r="B581" t="s">
        <v>124</v>
      </c>
      <c r="C581" t="s">
        <v>575</v>
      </c>
      <c r="D581" t="s">
        <v>574</v>
      </c>
      <c r="E581" t="s">
        <v>576</v>
      </c>
      <c r="F581" s="1" t="str">
        <f t="shared" si="18"/>
        <v>32° 24' 45.5"</v>
      </c>
      <c r="G581" s="1" t="str">
        <f t="shared" si="19"/>
        <v>111° 9' 53.7"</v>
      </c>
      <c r="H581">
        <v>2041</v>
      </c>
      <c r="I581">
        <v>37202</v>
      </c>
      <c r="J581">
        <v>214</v>
      </c>
      <c r="K581" t="s">
        <v>38</v>
      </c>
      <c r="N581">
        <v>44517.451388888898</v>
      </c>
      <c r="O581">
        <v>208.4</v>
      </c>
      <c r="P581" t="s">
        <v>38</v>
      </c>
      <c r="S581">
        <v>5.6</v>
      </c>
      <c r="U581" t="s">
        <v>121</v>
      </c>
      <c r="V581" t="s">
        <v>122</v>
      </c>
      <c r="Y581" t="s">
        <v>30</v>
      </c>
      <c r="AF581" t="s">
        <v>30</v>
      </c>
      <c r="AK581">
        <v>32</v>
      </c>
      <c r="AL581">
        <v>24</v>
      </c>
      <c r="AM581">
        <v>45.5</v>
      </c>
      <c r="AO581">
        <v>111</v>
      </c>
      <c r="AP581">
        <v>9</v>
      </c>
      <c r="AQ581">
        <v>53.7</v>
      </c>
    </row>
    <row r="582" spans="1:43" x14ac:dyDescent="0.25">
      <c r="A582" t="s">
        <v>123</v>
      </c>
      <c r="B582" t="s">
        <v>124</v>
      </c>
      <c r="C582" t="s">
        <v>578</v>
      </c>
      <c r="D582" t="s">
        <v>577</v>
      </c>
      <c r="E582" t="s">
        <v>576</v>
      </c>
      <c r="F582" s="1" t="str">
        <f t="shared" si="18"/>
        <v>32° 24' 45.5"</v>
      </c>
      <c r="G582" s="1" t="str">
        <f t="shared" si="19"/>
        <v>111° 9' 53.7"</v>
      </c>
      <c r="H582">
        <v>2041</v>
      </c>
      <c r="I582">
        <v>37202</v>
      </c>
      <c r="J582">
        <v>86.4</v>
      </c>
      <c r="K582" t="s">
        <v>38</v>
      </c>
      <c r="N582">
        <v>44517.458333333299</v>
      </c>
      <c r="O582">
        <v>99.4</v>
      </c>
      <c r="P582" t="s">
        <v>38</v>
      </c>
      <c r="S582">
        <v>-13</v>
      </c>
      <c r="U582" t="s">
        <v>121</v>
      </c>
      <c r="V582" t="s">
        <v>122</v>
      </c>
      <c r="Y582" t="s">
        <v>30</v>
      </c>
      <c r="AF582" t="s">
        <v>30</v>
      </c>
      <c r="AK582">
        <v>32</v>
      </c>
      <c r="AL582">
        <v>24</v>
      </c>
      <c r="AM582">
        <v>45.5</v>
      </c>
      <c r="AO582">
        <v>111</v>
      </c>
      <c r="AP582">
        <v>9</v>
      </c>
      <c r="AQ582">
        <v>53.7</v>
      </c>
    </row>
    <row r="583" spans="1:43" x14ac:dyDescent="0.25">
      <c r="A583" t="s">
        <v>123</v>
      </c>
      <c r="B583" t="s">
        <v>124</v>
      </c>
      <c r="C583" t="s">
        <v>584</v>
      </c>
      <c r="D583" t="s">
        <v>583</v>
      </c>
      <c r="E583" t="s">
        <v>585</v>
      </c>
      <c r="F583" s="1" t="str">
        <f t="shared" si="18"/>
        <v>32° 25' 55"</v>
      </c>
      <c r="G583" s="1" t="str">
        <f t="shared" si="19"/>
        <v>111° 11' 57.7"</v>
      </c>
      <c r="H583">
        <v>2009</v>
      </c>
      <c r="I583">
        <v>37201</v>
      </c>
      <c r="J583">
        <v>234.8</v>
      </c>
      <c r="K583" t="s">
        <v>38</v>
      </c>
      <c r="N583">
        <v>44587.451388888898</v>
      </c>
      <c r="O583">
        <v>206.1</v>
      </c>
      <c r="P583" t="s">
        <v>38</v>
      </c>
      <c r="S583">
        <v>28.7</v>
      </c>
      <c r="U583" t="s">
        <v>121</v>
      </c>
      <c r="V583" t="s">
        <v>122</v>
      </c>
      <c r="Y583" t="s">
        <v>30</v>
      </c>
      <c r="AF583" t="s">
        <v>30</v>
      </c>
      <c r="AK583">
        <v>32</v>
      </c>
      <c r="AL583">
        <v>25</v>
      </c>
      <c r="AM583">
        <v>55</v>
      </c>
      <c r="AO583">
        <v>111</v>
      </c>
      <c r="AP583">
        <v>11</v>
      </c>
      <c r="AQ583">
        <v>57.7</v>
      </c>
    </row>
    <row r="584" spans="1:43" x14ac:dyDescent="0.25">
      <c r="A584" t="s">
        <v>123</v>
      </c>
      <c r="B584" t="s">
        <v>124</v>
      </c>
      <c r="C584" t="s">
        <v>587</v>
      </c>
      <c r="D584" t="s">
        <v>586</v>
      </c>
      <c r="E584" t="s">
        <v>588</v>
      </c>
      <c r="F584" s="1" t="str">
        <f t="shared" si="18"/>
        <v>32° 28' 4.7"</v>
      </c>
      <c r="G584" s="1" t="str">
        <f t="shared" si="19"/>
        <v>111° 13' 30.2"</v>
      </c>
      <c r="H584">
        <v>1968</v>
      </c>
      <c r="I584">
        <v>37201</v>
      </c>
      <c r="J584">
        <v>233.6</v>
      </c>
      <c r="K584" t="s">
        <v>38</v>
      </c>
      <c r="N584">
        <v>44587.430555555598</v>
      </c>
      <c r="O584">
        <v>189.1</v>
      </c>
      <c r="P584" t="s">
        <v>38</v>
      </c>
      <c r="S584">
        <v>44.5</v>
      </c>
      <c r="U584" t="s">
        <v>121</v>
      </c>
      <c r="V584" t="s">
        <v>122</v>
      </c>
      <c r="Y584" t="s">
        <v>30</v>
      </c>
      <c r="AF584" t="s">
        <v>30</v>
      </c>
      <c r="AK584">
        <v>32</v>
      </c>
      <c r="AL584">
        <v>28</v>
      </c>
      <c r="AM584">
        <v>4.7</v>
      </c>
      <c r="AO584">
        <v>111</v>
      </c>
      <c r="AP584">
        <v>13</v>
      </c>
      <c r="AQ584">
        <v>30.2</v>
      </c>
    </row>
    <row r="585" spans="1:43" x14ac:dyDescent="0.25">
      <c r="A585" t="s">
        <v>123</v>
      </c>
      <c r="B585" t="s">
        <v>124</v>
      </c>
      <c r="C585" t="s">
        <v>590</v>
      </c>
      <c r="D585" t="s">
        <v>589</v>
      </c>
      <c r="E585" t="s">
        <v>591</v>
      </c>
      <c r="F585" s="1" t="str">
        <f t="shared" si="18"/>
        <v>32° 26' 34.6"</v>
      </c>
      <c r="G585" s="1" t="str">
        <f t="shared" si="19"/>
        <v>111° 18' 17.2"</v>
      </c>
      <c r="H585">
        <v>1935</v>
      </c>
      <c r="I585">
        <v>37201</v>
      </c>
      <c r="J585">
        <v>211.3</v>
      </c>
      <c r="K585" t="s">
        <v>38</v>
      </c>
      <c r="N585">
        <v>44587.513888888898</v>
      </c>
      <c r="O585">
        <v>173</v>
      </c>
      <c r="P585" t="s">
        <v>38</v>
      </c>
      <c r="S585">
        <v>38.299999999999997</v>
      </c>
      <c r="U585" t="s">
        <v>121</v>
      </c>
      <c r="V585" t="s">
        <v>122</v>
      </c>
      <c r="Y585" t="s">
        <v>30</v>
      </c>
      <c r="AF585" t="s">
        <v>30</v>
      </c>
      <c r="AK585">
        <v>32</v>
      </c>
      <c r="AL585">
        <v>26</v>
      </c>
      <c r="AM585">
        <v>34.6</v>
      </c>
      <c r="AO585">
        <v>111</v>
      </c>
      <c r="AP585">
        <v>18</v>
      </c>
      <c r="AQ585">
        <v>17.2</v>
      </c>
    </row>
    <row r="586" spans="1:43" x14ac:dyDescent="0.25">
      <c r="A586" t="s">
        <v>123</v>
      </c>
      <c r="B586" t="s">
        <v>124</v>
      </c>
      <c r="C586" t="s">
        <v>603</v>
      </c>
      <c r="D586" t="s">
        <v>602</v>
      </c>
      <c r="E586" t="s">
        <v>604</v>
      </c>
      <c r="F586" s="1" t="str">
        <f t="shared" si="18"/>
        <v>32° 27' 30.6"</v>
      </c>
      <c r="G586" s="1" t="str">
        <f t="shared" si="19"/>
        <v>111° 18' 15.5"</v>
      </c>
      <c r="H586">
        <v>1914</v>
      </c>
      <c r="I586">
        <v>37201</v>
      </c>
      <c r="J586">
        <v>185.8</v>
      </c>
      <c r="K586" t="s">
        <v>38</v>
      </c>
      <c r="N586">
        <v>44587.506944444402</v>
      </c>
      <c r="O586">
        <v>147.80000000000001</v>
      </c>
      <c r="P586" t="s">
        <v>38</v>
      </c>
      <c r="S586">
        <v>38</v>
      </c>
      <c r="U586" t="s">
        <v>121</v>
      </c>
      <c r="V586" t="s">
        <v>122</v>
      </c>
      <c r="Y586" t="s">
        <v>30</v>
      </c>
      <c r="AF586" t="s">
        <v>30</v>
      </c>
      <c r="AK586">
        <v>32</v>
      </c>
      <c r="AL586">
        <v>27</v>
      </c>
      <c r="AM586">
        <v>30.6</v>
      </c>
      <c r="AO586">
        <v>111</v>
      </c>
      <c r="AP586">
        <v>18</v>
      </c>
      <c r="AQ586">
        <v>15.5</v>
      </c>
    </row>
    <row r="587" spans="1:43" x14ac:dyDescent="0.25">
      <c r="A587" t="s">
        <v>123</v>
      </c>
      <c r="B587" t="s">
        <v>124</v>
      </c>
      <c r="C587" t="s">
        <v>617</v>
      </c>
      <c r="D587" t="s">
        <v>616</v>
      </c>
      <c r="E587" t="s">
        <v>618</v>
      </c>
      <c r="F587" s="1" t="str">
        <f t="shared" si="18"/>
        <v>32° 29' 3.9"</v>
      </c>
      <c r="G587" s="1" t="str">
        <f t="shared" si="19"/>
        <v>111° 11' 10.3"</v>
      </c>
      <c r="H587">
        <v>2148</v>
      </c>
      <c r="I587">
        <v>37200</v>
      </c>
      <c r="J587">
        <v>443.7</v>
      </c>
      <c r="K587" t="s">
        <v>38</v>
      </c>
      <c r="N587">
        <v>44589.458333333299</v>
      </c>
      <c r="O587">
        <v>398.2</v>
      </c>
      <c r="P587" t="s">
        <v>38</v>
      </c>
      <c r="S587">
        <v>45.5</v>
      </c>
      <c r="U587" t="s">
        <v>121</v>
      </c>
      <c r="V587" t="s">
        <v>122</v>
      </c>
      <c r="Y587" t="s">
        <v>30</v>
      </c>
      <c r="AF587" t="s">
        <v>30</v>
      </c>
      <c r="AK587">
        <v>32</v>
      </c>
      <c r="AL587">
        <v>29</v>
      </c>
      <c r="AM587">
        <v>3.9</v>
      </c>
      <c r="AO587">
        <v>111</v>
      </c>
      <c r="AP587">
        <v>11</v>
      </c>
      <c r="AQ587">
        <v>10.3</v>
      </c>
    </row>
    <row r="588" spans="1:43" x14ac:dyDescent="0.25">
      <c r="A588" t="s">
        <v>123</v>
      </c>
      <c r="B588" t="s">
        <v>124</v>
      </c>
      <c r="C588" t="s">
        <v>620</v>
      </c>
      <c r="D588" t="s">
        <v>619</v>
      </c>
      <c r="E588" t="s">
        <v>621</v>
      </c>
      <c r="F588" s="1" t="str">
        <f t="shared" si="18"/>
        <v>32° 29' 24.1"</v>
      </c>
      <c r="G588" s="1" t="str">
        <f t="shared" si="19"/>
        <v>111° 13' 16.7"</v>
      </c>
      <c r="H588">
        <v>2043</v>
      </c>
      <c r="I588">
        <v>37201</v>
      </c>
      <c r="J588">
        <v>348.3</v>
      </c>
      <c r="K588" t="s">
        <v>38</v>
      </c>
      <c r="N588">
        <v>44517.423611111102</v>
      </c>
      <c r="O588">
        <v>308.10000000000002</v>
      </c>
      <c r="P588" t="s">
        <v>38</v>
      </c>
      <c r="S588">
        <v>40.200000000000003</v>
      </c>
      <c r="U588" t="s">
        <v>121</v>
      </c>
      <c r="V588" t="s">
        <v>122</v>
      </c>
      <c r="Y588" t="s">
        <v>30</v>
      </c>
      <c r="AF588" t="s">
        <v>30</v>
      </c>
      <c r="AK588">
        <v>32</v>
      </c>
      <c r="AL588">
        <v>29</v>
      </c>
      <c r="AM588">
        <v>24.1</v>
      </c>
      <c r="AO588">
        <v>111</v>
      </c>
      <c r="AP588">
        <v>13</v>
      </c>
      <c r="AQ588">
        <v>16.7</v>
      </c>
    </row>
    <row r="589" spans="1:43" x14ac:dyDescent="0.25">
      <c r="A589" t="s">
        <v>123</v>
      </c>
      <c r="B589" t="s">
        <v>124</v>
      </c>
      <c r="C589" t="s">
        <v>623</v>
      </c>
      <c r="D589" t="s">
        <v>622</v>
      </c>
      <c r="E589" t="s">
        <v>621</v>
      </c>
      <c r="F589" s="1" t="str">
        <f t="shared" si="18"/>
        <v>32° 29' 24.1"</v>
      </c>
      <c r="G589" s="1" t="str">
        <f t="shared" si="19"/>
        <v>111° 13' 16.7"</v>
      </c>
      <c r="H589">
        <v>2043</v>
      </c>
      <c r="I589">
        <v>37201</v>
      </c>
      <c r="J589">
        <v>340.1</v>
      </c>
      <c r="K589" t="s">
        <v>38</v>
      </c>
      <c r="N589">
        <v>44517.430555555598</v>
      </c>
      <c r="O589">
        <v>290.39999999999998</v>
      </c>
      <c r="P589" t="s">
        <v>38</v>
      </c>
      <c r="S589">
        <v>49.7</v>
      </c>
      <c r="U589" t="s">
        <v>121</v>
      </c>
      <c r="V589" t="s">
        <v>122</v>
      </c>
      <c r="Y589" t="s">
        <v>30</v>
      </c>
      <c r="AF589" t="s">
        <v>30</v>
      </c>
      <c r="AK589">
        <v>32</v>
      </c>
      <c r="AL589">
        <v>29</v>
      </c>
      <c r="AM589">
        <v>24.1</v>
      </c>
      <c r="AO589">
        <v>111</v>
      </c>
      <c r="AP589">
        <v>13</v>
      </c>
      <c r="AQ589">
        <v>16.7</v>
      </c>
    </row>
    <row r="590" spans="1:43" x14ac:dyDescent="0.25">
      <c r="A590" t="s">
        <v>123</v>
      </c>
      <c r="B590" t="s">
        <v>124</v>
      </c>
      <c r="C590" t="s">
        <v>635</v>
      </c>
      <c r="D590" t="s">
        <v>634</v>
      </c>
      <c r="E590" t="s">
        <v>636</v>
      </c>
      <c r="F590" s="1" t="str">
        <f t="shared" si="18"/>
        <v>32° 31' 50.8"</v>
      </c>
      <c r="G590" s="1" t="str">
        <f t="shared" si="19"/>
        <v>111° 20' 6.5"</v>
      </c>
      <c r="H590">
        <v>1862</v>
      </c>
      <c r="I590">
        <v>37200</v>
      </c>
      <c r="J590">
        <v>198.8</v>
      </c>
      <c r="K590" t="s">
        <v>38</v>
      </c>
      <c r="N590">
        <v>44586.583333333299</v>
      </c>
      <c r="O590">
        <v>166.2</v>
      </c>
      <c r="P590" t="s">
        <v>38</v>
      </c>
      <c r="S590">
        <v>32.6</v>
      </c>
      <c r="U590" t="s">
        <v>121</v>
      </c>
      <c r="V590" t="s">
        <v>122</v>
      </c>
      <c r="Y590" t="s">
        <v>30</v>
      </c>
      <c r="AF590" t="s">
        <v>30</v>
      </c>
      <c r="AK590">
        <v>32</v>
      </c>
      <c r="AL590">
        <v>31</v>
      </c>
      <c r="AM590">
        <v>50.8</v>
      </c>
      <c r="AO590">
        <v>111</v>
      </c>
      <c r="AP590">
        <v>20</v>
      </c>
      <c r="AQ590">
        <v>6.5</v>
      </c>
    </row>
    <row r="591" spans="1:43" x14ac:dyDescent="0.25">
      <c r="A591" t="s">
        <v>123</v>
      </c>
      <c r="B591" t="s">
        <v>124</v>
      </c>
      <c r="C591" t="s">
        <v>645</v>
      </c>
      <c r="D591" t="s">
        <v>644</v>
      </c>
      <c r="E591" t="s">
        <v>646</v>
      </c>
      <c r="F591" s="1" t="str">
        <f t="shared" si="18"/>
        <v>32° 32' 59.59"</v>
      </c>
      <c r="G591" s="1" t="str">
        <f t="shared" si="19"/>
        <v>111° 15' 19.6"</v>
      </c>
      <c r="H591">
        <v>2043</v>
      </c>
      <c r="I591">
        <v>37201</v>
      </c>
      <c r="J591">
        <v>374.1</v>
      </c>
      <c r="K591" t="s">
        <v>38</v>
      </c>
      <c r="N591">
        <v>44517.402777777803</v>
      </c>
      <c r="O591">
        <v>339.2</v>
      </c>
      <c r="P591" t="s">
        <v>38</v>
      </c>
      <c r="S591">
        <v>34.9</v>
      </c>
      <c r="U591" t="s">
        <v>121</v>
      </c>
      <c r="V591" t="s">
        <v>122</v>
      </c>
      <c r="Y591" t="s">
        <v>30</v>
      </c>
      <c r="AF591" t="s">
        <v>30</v>
      </c>
      <c r="AK591">
        <v>32</v>
      </c>
      <c r="AL591">
        <v>32</v>
      </c>
      <c r="AM591">
        <v>59.59</v>
      </c>
      <c r="AO591">
        <v>111</v>
      </c>
      <c r="AP591">
        <v>15</v>
      </c>
      <c r="AQ591">
        <v>19.600000000000001</v>
      </c>
    </row>
    <row r="592" spans="1:43" x14ac:dyDescent="0.25">
      <c r="A592" t="s">
        <v>123</v>
      </c>
      <c r="B592" t="s">
        <v>124</v>
      </c>
      <c r="C592" t="s">
        <v>648</v>
      </c>
      <c r="D592" t="s">
        <v>647</v>
      </c>
      <c r="E592" t="s">
        <v>646</v>
      </c>
      <c r="F592" s="1" t="str">
        <f t="shared" si="18"/>
        <v>32° 32' 59.6"</v>
      </c>
      <c r="G592" s="1" t="str">
        <f t="shared" si="19"/>
        <v>111° 15' 19.6"</v>
      </c>
      <c r="H592">
        <v>2043</v>
      </c>
      <c r="I592">
        <v>37201</v>
      </c>
      <c r="J592">
        <v>374.8</v>
      </c>
      <c r="K592" t="s">
        <v>38</v>
      </c>
      <c r="N592">
        <v>44517.409722222197</v>
      </c>
      <c r="O592">
        <v>339.1</v>
      </c>
      <c r="P592" t="s">
        <v>38</v>
      </c>
      <c r="S592">
        <v>35.700000000000003</v>
      </c>
      <c r="U592" t="s">
        <v>121</v>
      </c>
      <c r="V592" t="s">
        <v>122</v>
      </c>
      <c r="Y592" t="s">
        <v>30</v>
      </c>
      <c r="AF592" t="s">
        <v>30</v>
      </c>
      <c r="AK592">
        <v>32</v>
      </c>
      <c r="AL592">
        <v>32</v>
      </c>
      <c r="AM592">
        <v>59.6</v>
      </c>
      <c r="AO592">
        <v>111</v>
      </c>
      <c r="AP592">
        <v>15</v>
      </c>
      <c r="AQ592">
        <v>19.600000000000001</v>
      </c>
    </row>
    <row r="593" spans="1:43" x14ac:dyDescent="0.25">
      <c r="A593" t="s">
        <v>123</v>
      </c>
      <c r="B593" t="s">
        <v>124</v>
      </c>
      <c r="C593" t="s">
        <v>663</v>
      </c>
      <c r="D593" t="s">
        <v>662</v>
      </c>
      <c r="E593" t="s">
        <v>664</v>
      </c>
      <c r="F593" s="1" t="str">
        <f t="shared" si="18"/>
        <v>32° 36' 24.1"</v>
      </c>
      <c r="G593" s="1" t="str">
        <f t="shared" si="19"/>
        <v>111° 20' 11.8"</v>
      </c>
      <c r="H593">
        <v>1850</v>
      </c>
      <c r="I593">
        <v>37201</v>
      </c>
      <c r="J593">
        <v>277.10000000000002</v>
      </c>
      <c r="K593" t="s">
        <v>38</v>
      </c>
      <c r="N593">
        <v>44515.697916666701</v>
      </c>
      <c r="O593">
        <v>247.7</v>
      </c>
      <c r="P593" t="s">
        <v>38</v>
      </c>
      <c r="S593">
        <v>29.4</v>
      </c>
      <c r="U593" t="s">
        <v>121</v>
      </c>
      <c r="V593" t="s">
        <v>122</v>
      </c>
      <c r="Y593" t="s">
        <v>30</v>
      </c>
      <c r="AF593" t="s">
        <v>30</v>
      </c>
      <c r="AK593">
        <v>32</v>
      </c>
      <c r="AL593">
        <v>36</v>
      </c>
      <c r="AM593">
        <v>24.1</v>
      </c>
      <c r="AO593">
        <v>111</v>
      </c>
      <c r="AP593">
        <v>20</v>
      </c>
      <c r="AQ593">
        <v>11.8</v>
      </c>
    </row>
    <row r="594" spans="1:43" x14ac:dyDescent="0.25">
      <c r="A594" t="s">
        <v>123</v>
      </c>
      <c r="B594" t="s">
        <v>124</v>
      </c>
      <c r="C594" t="s">
        <v>666</v>
      </c>
      <c r="D594" t="s">
        <v>665</v>
      </c>
      <c r="E594" t="s">
        <v>664</v>
      </c>
      <c r="F594" s="1" t="str">
        <f t="shared" si="18"/>
        <v>32° 36' 24.1"</v>
      </c>
      <c r="G594" s="1" t="str">
        <f t="shared" si="19"/>
        <v>111° 20' 11.8"</v>
      </c>
      <c r="H594">
        <v>1850</v>
      </c>
      <c r="I594">
        <v>37201</v>
      </c>
      <c r="J594">
        <v>228.5</v>
      </c>
      <c r="K594" t="s">
        <v>38</v>
      </c>
      <c r="N594">
        <v>44515.701388888898</v>
      </c>
      <c r="O594">
        <v>193.7</v>
      </c>
      <c r="P594" t="s">
        <v>38</v>
      </c>
      <c r="S594">
        <v>34.799999999999997</v>
      </c>
      <c r="U594" t="s">
        <v>121</v>
      </c>
      <c r="V594" t="s">
        <v>122</v>
      </c>
      <c r="Y594" t="s">
        <v>30</v>
      </c>
      <c r="AF594" t="s">
        <v>30</v>
      </c>
      <c r="AK594">
        <v>32</v>
      </c>
      <c r="AL594">
        <v>36</v>
      </c>
      <c r="AM594">
        <v>24.1</v>
      </c>
      <c r="AO594">
        <v>111</v>
      </c>
      <c r="AP594">
        <v>20</v>
      </c>
      <c r="AQ594">
        <v>11.8</v>
      </c>
    </row>
    <row r="595" spans="1:43" x14ac:dyDescent="0.25">
      <c r="A595" t="s">
        <v>123</v>
      </c>
      <c r="B595" t="s">
        <v>124</v>
      </c>
      <c r="C595" t="s">
        <v>677</v>
      </c>
      <c r="D595" t="s">
        <v>676</v>
      </c>
      <c r="E595" t="s">
        <v>678</v>
      </c>
      <c r="F595" s="1" t="str">
        <f t="shared" si="18"/>
        <v>32° 34' 40.8"</v>
      </c>
      <c r="G595" s="1" t="str">
        <f t="shared" si="19"/>
        <v>111° 19' 43.9"</v>
      </c>
      <c r="H595">
        <v>1855</v>
      </c>
      <c r="I595">
        <v>37200</v>
      </c>
      <c r="J595">
        <v>230</v>
      </c>
      <c r="K595" t="s">
        <v>38</v>
      </c>
      <c r="N595">
        <v>44586.604166666701</v>
      </c>
      <c r="O595">
        <v>193</v>
      </c>
      <c r="P595" t="s">
        <v>38</v>
      </c>
      <c r="S595">
        <v>37</v>
      </c>
      <c r="U595" t="s">
        <v>121</v>
      </c>
      <c r="V595" t="s">
        <v>122</v>
      </c>
      <c r="Y595" t="s">
        <v>30</v>
      </c>
      <c r="AF595" t="s">
        <v>30</v>
      </c>
      <c r="AK595">
        <v>32</v>
      </c>
      <c r="AL595">
        <v>34</v>
      </c>
      <c r="AM595">
        <v>40.799999999999997</v>
      </c>
      <c r="AO595">
        <v>111</v>
      </c>
      <c r="AP595">
        <v>19</v>
      </c>
      <c r="AQ595">
        <v>43.9</v>
      </c>
    </row>
    <row r="596" spans="1:43" x14ac:dyDescent="0.25">
      <c r="A596" t="s">
        <v>123</v>
      </c>
      <c r="B596" t="s">
        <v>124</v>
      </c>
      <c r="C596" t="s">
        <v>690</v>
      </c>
      <c r="D596" t="s">
        <v>689</v>
      </c>
      <c r="E596" t="s">
        <v>691</v>
      </c>
      <c r="F596" s="1" t="str">
        <f t="shared" si="18"/>
        <v>32° 37' 55.4"</v>
      </c>
      <c r="G596" s="1" t="str">
        <f t="shared" si="19"/>
        <v>111° 20' 42.9"</v>
      </c>
      <c r="H596">
        <v>1840</v>
      </c>
      <c r="I596">
        <v>37200</v>
      </c>
      <c r="J596">
        <v>197.5</v>
      </c>
      <c r="K596" t="s">
        <v>38</v>
      </c>
      <c r="N596">
        <v>44586.635416666701</v>
      </c>
      <c r="O596">
        <v>183.3</v>
      </c>
      <c r="P596" t="s">
        <v>38</v>
      </c>
      <c r="S596">
        <v>14.2</v>
      </c>
      <c r="U596" t="s">
        <v>121</v>
      </c>
      <c r="V596" t="s">
        <v>122</v>
      </c>
      <c r="Y596" t="s">
        <v>30</v>
      </c>
      <c r="AF596" t="s">
        <v>30</v>
      </c>
      <c r="AK596">
        <v>32</v>
      </c>
      <c r="AL596">
        <v>37</v>
      </c>
      <c r="AM596">
        <v>55.4</v>
      </c>
      <c r="AO596">
        <v>111</v>
      </c>
      <c r="AP596">
        <v>20</v>
      </c>
      <c r="AQ596">
        <v>42.9</v>
      </c>
    </row>
    <row r="597" spans="1:43" x14ac:dyDescent="0.25">
      <c r="A597" t="s">
        <v>123</v>
      </c>
      <c r="B597" t="s">
        <v>124</v>
      </c>
      <c r="C597" t="s">
        <v>693</v>
      </c>
      <c r="D597" t="s">
        <v>692</v>
      </c>
      <c r="E597" t="s">
        <v>694</v>
      </c>
      <c r="F597" s="1" t="str">
        <f t="shared" si="18"/>
        <v>32° 37' 54.3"</v>
      </c>
      <c r="G597" s="1" t="str">
        <f t="shared" si="19"/>
        <v>111° 1' 19.5"</v>
      </c>
      <c r="H597">
        <v>3340</v>
      </c>
      <c r="I597">
        <v>37204</v>
      </c>
      <c r="J597">
        <v>306.60000000000002</v>
      </c>
      <c r="K597" t="s">
        <v>38</v>
      </c>
      <c r="N597">
        <v>44592.642361111102</v>
      </c>
      <c r="O597">
        <v>307.5</v>
      </c>
      <c r="P597" t="s">
        <v>38</v>
      </c>
      <c r="S597">
        <v>-0.9</v>
      </c>
      <c r="U597" t="s">
        <v>121</v>
      </c>
      <c r="V597" t="s">
        <v>122</v>
      </c>
      <c r="Y597" t="s">
        <v>30</v>
      </c>
      <c r="AF597" t="s">
        <v>30</v>
      </c>
      <c r="AK597">
        <v>32</v>
      </c>
      <c r="AL597">
        <v>37</v>
      </c>
      <c r="AM597">
        <v>54.3</v>
      </c>
      <c r="AO597">
        <v>111</v>
      </c>
      <c r="AP597">
        <v>1</v>
      </c>
      <c r="AQ597">
        <v>19.5</v>
      </c>
    </row>
    <row r="598" spans="1:43" x14ac:dyDescent="0.25">
      <c r="A598" t="s">
        <v>123</v>
      </c>
      <c r="B598" t="s">
        <v>124</v>
      </c>
      <c r="C598" t="s">
        <v>696</v>
      </c>
      <c r="D598" t="s">
        <v>695</v>
      </c>
      <c r="E598" t="s">
        <v>697</v>
      </c>
      <c r="F598" s="1" t="str">
        <f t="shared" si="18"/>
        <v>32° 37' 58.7"</v>
      </c>
      <c r="G598" s="1" t="str">
        <f t="shared" si="19"/>
        <v>111° 20' 11.6"</v>
      </c>
      <c r="H598">
        <v>1854</v>
      </c>
      <c r="I598">
        <v>37201</v>
      </c>
      <c r="J598">
        <v>268.2</v>
      </c>
      <c r="K598" t="s">
        <v>38</v>
      </c>
      <c r="N598">
        <v>44515.6875</v>
      </c>
      <c r="O598">
        <v>250.4</v>
      </c>
      <c r="P598" t="s">
        <v>38</v>
      </c>
      <c r="S598">
        <v>17.8</v>
      </c>
      <c r="U598" t="s">
        <v>121</v>
      </c>
      <c r="V598" t="s">
        <v>122</v>
      </c>
      <c r="Y598" t="s">
        <v>30</v>
      </c>
      <c r="AF598" t="s">
        <v>30</v>
      </c>
      <c r="AK598">
        <v>32</v>
      </c>
      <c r="AL598">
        <v>37</v>
      </c>
      <c r="AM598">
        <v>58.7</v>
      </c>
      <c r="AO598">
        <v>111</v>
      </c>
      <c r="AP598">
        <v>20</v>
      </c>
      <c r="AQ598">
        <v>11.6</v>
      </c>
    </row>
    <row r="599" spans="1:43" x14ac:dyDescent="0.25">
      <c r="A599" t="s">
        <v>123</v>
      </c>
      <c r="B599" t="s">
        <v>124</v>
      </c>
      <c r="C599" t="s">
        <v>699</v>
      </c>
      <c r="D599" t="s">
        <v>698</v>
      </c>
      <c r="E599" t="s">
        <v>697</v>
      </c>
      <c r="F599" s="1" t="str">
        <f t="shared" si="18"/>
        <v>32° 37' 58.7"</v>
      </c>
      <c r="G599" s="1" t="str">
        <f t="shared" si="19"/>
        <v>111° 20' 11.6"</v>
      </c>
      <c r="H599">
        <v>1854</v>
      </c>
      <c r="I599">
        <v>37201</v>
      </c>
      <c r="J599">
        <v>240.4</v>
      </c>
      <c r="K599" t="s">
        <v>38</v>
      </c>
      <c r="N599">
        <v>44515.690972222197</v>
      </c>
      <c r="O599">
        <v>221.4</v>
      </c>
      <c r="P599" t="s">
        <v>38</v>
      </c>
      <c r="S599">
        <v>19</v>
      </c>
      <c r="U599" t="s">
        <v>121</v>
      </c>
      <c r="V599" t="s">
        <v>122</v>
      </c>
      <c r="Y599" t="s">
        <v>30</v>
      </c>
      <c r="AF599" t="s">
        <v>30</v>
      </c>
      <c r="AK599">
        <v>32</v>
      </c>
      <c r="AL599">
        <v>37</v>
      </c>
      <c r="AM599">
        <v>58.7</v>
      </c>
      <c r="AO599">
        <v>111</v>
      </c>
      <c r="AP599">
        <v>20</v>
      </c>
      <c r="AQ599">
        <v>11.6</v>
      </c>
    </row>
    <row r="600" spans="1:43" x14ac:dyDescent="0.25">
      <c r="A600" t="s">
        <v>123</v>
      </c>
      <c r="B600" t="s">
        <v>124</v>
      </c>
      <c r="C600" t="s">
        <v>715</v>
      </c>
      <c r="D600" t="s">
        <v>714</v>
      </c>
      <c r="E600" t="s">
        <v>716</v>
      </c>
      <c r="F600" s="1" t="str">
        <f t="shared" si="18"/>
        <v>32° 40' 9.8"</v>
      </c>
      <c r="G600" s="1" t="str">
        <f t="shared" si="19"/>
        <v>111° 22' 37.4"</v>
      </c>
      <c r="H600">
        <v>1858</v>
      </c>
      <c r="I600">
        <v>37201</v>
      </c>
      <c r="J600">
        <v>295.5</v>
      </c>
      <c r="K600" t="s">
        <v>38</v>
      </c>
      <c r="N600">
        <v>44515.680555555598</v>
      </c>
      <c r="O600">
        <v>293.8</v>
      </c>
      <c r="P600" t="s">
        <v>38</v>
      </c>
      <c r="S600">
        <v>1.7</v>
      </c>
      <c r="U600" t="s">
        <v>121</v>
      </c>
      <c r="V600" t="s">
        <v>122</v>
      </c>
      <c r="Y600" t="s">
        <v>30</v>
      </c>
      <c r="AF600" t="s">
        <v>30</v>
      </c>
      <c r="AK600">
        <v>32</v>
      </c>
      <c r="AL600">
        <v>40</v>
      </c>
      <c r="AM600">
        <v>9.8000000000000007</v>
      </c>
      <c r="AO600">
        <v>111</v>
      </c>
      <c r="AP600">
        <v>22</v>
      </c>
      <c r="AQ600">
        <v>37.4</v>
      </c>
    </row>
    <row r="601" spans="1:43" x14ac:dyDescent="0.25">
      <c r="A601" t="s">
        <v>123</v>
      </c>
      <c r="B601" t="s">
        <v>124</v>
      </c>
      <c r="C601" t="s">
        <v>729</v>
      </c>
      <c r="D601" t="s">
        <v>728</v>
      </c>
      <c r="E601" t="s">
        <v>730</v>
      </c>
      <c r="F601" s="1" t="str">
        <f t="shared" si="18"/>
        <v>32° 43' 2.1"</v>
      </c>
      <c r="G601" s="1" t="str">
        <f t="shared" si="19"/>
        <v>111° 8' 16.7"</v>
      </c>
      <c r="H601">
        <v>2672</v>
      </c>
      <c r="I601">
        <v>37204</v>
      </c>
      <c r="J601">
        <v>13.84</v>
      </c>
      <c r="K601" t="s">
        <v>31</v>
      </c>
      <c r="N601">
        <v>44592.621527777803</v>
      </c>
      <c r="O601">
        <v>6.1</v>
      </c>
      <c r="P601" t="s">
        <v>31</v>
      </c>
      <c r="S601">
        <v>7.74</v>
      </c>
      <c r="U601" t="s">
        <v>121</v>
      </c>
      <c r="V601" t="s">
        <v>122</v>
      </c>
      <c r="Y601" t="s">
        <v>30</v>
      </c>
      <c r="AF601" t="s">
        <v>30</v>
      </c>
      <c r="AK601">
        <v>32</v>
      </c>
      <c r="AL601">
        <v>43</v>
      </c>
      <c r="AM601">
        <v>2.1</v>
      </c>
      <c r="AO601">
        <v>111</v>
      </c>
      <c r="AP601">
        <v>8</v>
      </c>
      <c r="AQ601">
        <v>16.7</v>
      </c>
    </row>
    <row r="602" spans="1:43" x14ac:dyDescent="0.25">
      <c r="A602" t="s">
        <v>123</v>
      </c>
      <c r="B602" t="s">
        <v>124</v>
      </c>
      <c r="C602" t="s">
        <v>793</v>
      </c>
      <c r="D602" t="s">
        <v>792</v>
      </c>
      <c r="F602" s="1" t="str">
        <f t="shared" si="18"/>
        <v>32° 45' 45.9"</v>
      </c>
      <c r="G602" s="1" t="str">
        <f t="shared" si="19"/>
        <v>111° 19' 35.2"</v>
      </c>
      <c r="H602">
        <v>1938</v>
      </c>
      <c r="I602">
        <v>37204</v>
      </c>
      <c r="J602">
        <v>342.3</v>
      </c>
      <c r="K602" t="s">
        <v>38</v>
      </c>
      <c r="N602">
        <v>44592.604166666701</v>
      </c>
      <c r="O602">
        <v>340</v>
      </c>
      <c r="P602" t="s">
        <v>38</v>
      </c>
      <c r="S602">
        <v>2.2999999999999998</v>
      </c>
      <c r="U602" t="s">
        <v>121</v>
      </c>
      <c r="V602" t="s">
        <v>122</v>
      </c>
      <c r="Y602" t="s">
        <v>30</v>
      </c>
      <c r="AF602" t="s">
        <v>30</v>
      </c>
      <c r="AK602">
        <v>32</v>
      </c>
      <c r="AL602">
        <v>45</v>
      </c>
      <c r="AM602">
        <v>45.9</v>
      </c>
      <c r="AO602">
        <v>111</v>
      </c>
      <c r="AP602">
        <v>19</v>
      </c>
      <c r="AQ602">
        <v>35.200000000000003</v>
      </c>
    </row>
    <row r="603" spans="1:43" x14ac:dyDescent="0.25">
      <c r="A603" t="s">
        <v>123</v>
      </c>
      <c r="B603" t="s">
        <v>124</v>
      </c>
      <c r="C603" t="s">
        <v>819</v>
      </c>
      <c r="D603" t="s">
        <v>818</v>
      </c>
      <c r="F603" s="1" t="str">
        <f t="shared" si="18"/>
        <v>32° 49' 14.8"</v>
      </c>
      <c r="G603" s="1" t="str">
        <f t="shared" si="19"/>
        <v>110° 59' 36.7"</v>
      </c>
      <c r="H603">
        <v>3510</v>
      </c>
      <c r="I603">
        <v>37204</v>
      </c>
      <c r="J603">
        <v>27.89</v>
      </c>
      <c r="K603" t="s">
        <v>31</v>
      </c>
      <c r="N603">
        <v>44592.5625</v>
      </c>
      <c r="O603">
        <v>35.299999999999997</v>
      </c>
      <c r="P603" t="s">
        <v>31</v>
      </c>
      <c r="S603">
        <v>-7.41</v>
      </c>
      <c r="U603" t="s">
        <v>121</v>
      </c>
      <c r="V603" t="s">
        <v>122</v>
      </c>
      <c r="Y603" t="s">
        <v>30</v>
      </c>
      <c r="AF603" t="s">
        <v>30</v>
      </c>
      <c r="AK603">
        <v>32</v>
      </c>
      <c r="AL603">
        <v>49</v>
      </c>
      <c r="AM603">
        <v>14.8</v>
      </c>
      <c r="AO603">
        <v>110</v>
      </c>
      <c r="AP603">
        <v>59</v>
      </c>
      <c r="AQ603">
        <v>36.700000000000003</v>
      </c>
    </row>
    <row r="604" spans="1:43" x14ac:dyDescent="0.25">
      <c r="A604" t="s">
        <v>123</v>
      </c>
      <c r="B604" t="s">
        <v>281</v>
      </c>
      <c r="C604" t="s">
        <v>278</v>
      </c>
      <c r="D604" t="s">
        <v>277</v>
      </c>
      <c r="E604" t="s">
        <v>279</v>
      </c>
      <c r="F604" s="1" t="str">
        <f t="shared" si="18"/>
        <v>31° 44' 55.39"</v>
      </c>
      <c r="G604" s="1" t="str">
        <f t="shared" si="19"/>
        <v>111° 2' 35.36"</v>
      </c>
      <c r="H604">
        <v>3014.8</v>
      </c>
      <c r="I604">
        <v>37186</v>
      </c>
      <c r="J604">
        <v>47.12</v>
      </c>
      <c r="K604" t="s">
        <v>38</v>
      </c>
      <c r="N604">
        <v>44487.75</v>
      </c>
      <c r="O604">
        <v>69.459999999999994</v>
      </c>
      <c r="P604" t="s">
        <v>107</v>
      </c>
      <c r="S604">
        <v>-22.34</v>
      </c>
      <c r="U604" t="s">
        <v>280</v>
      </c>
      <c r="V604" t="s">
        <v>122</v>
      </c>
      <c r="Y604" t="s">
        <v>30</v>
      </c>
      <c r="AF604" t="s">
        <v>30</v>
      </c>
      <c r="AK604">
        <v>31</v>
      </c>
      <c r="AL604">
        <v>44</v>
      </c>
      <c r="AM604">
        <v>55.39</v>
      </c>
      <c r="AO604">
        <v>111</v>
      </c>
      <c r="AP604">
        <v>2</v>
      </c>
      <c r="AQ604">
        <v>35.36</v>
      </c>
    </row>
    <row r="605" spans="1:43" x14ac:dyDescent="0.25">
      <c r="A605" t="s">
        <v>123</v>
      </c>
      <c r="B605" t="s">
        <v>281</v>
      </c>
      <c r="C605" t="s">
        <v>365</v>
      </c>
      <c r="D605" t="s">
        <v>364</v>
      </c>
      <c r="F605" s="1" t="str">
        <f t="shared" si="18"/>
        <v>31° 58' 40.3"</v>
      </c>
      <c r="G605" s="1" t="str">
        <f t="shared" si="19"/>
        <v>110° 46' 36.4"</v>
      </c>
      <c r="H605">
        <v>3198</v>
      </c>
      <c r="I605">
        <v>37203</v>
      </c>
      <c r="J605">
        <v>555.29999999999995</v>
      </c>
      <c r="K605" t="s">
        <v>38</v>
      </c>
      <c r="N605">
        <v>44585.708333333299</v>
      </c>
      <c r="O605">
        <v>559.29999999999995</v>
      </c>
      <c r="P605" t="s">
        <v>38</v>
      </c>
      <c r="S605">
        <v>-4</v>
      </c>
      <c r="U605" t="s">
        <v>280</v>
      </c>
      <c r="V605" t="s">
        <v>122</v>
      </c>
      <c r="Y605" t="s">
        <v>30</v>
      </c>
      <c r="AF605" t="s">
        <v>30</v>
      </c>
      <c r="AK605">
        <v>31</v>
      </c>
      <c r="AL605">
        <v>58</v>
      </c>
      <c r="AM605">
        <v>40.299999999999997</v>
      </c>
      <c r="AO605">
        <v>110</v>
      </c>
      <c r="AP605">
        <v>46</v>
      </c>
      <c r="AQ605">
        <v>36.4</v>
      </c>
    </row>
    <row r="606" spans="1:43" x14ac:dyDescent="0.25">
      <c r="A606" t="s">
        <v>123</v>
      </c>
      <c r="B606" t="s">
        <v>281</v>
      </c>
      <c r="C606" t="s">
        <v>372</v>
      </c>
      <c r="D606" t="s">
        <v>371</v>
      </c>
      <c r="E606" t="s">
        <v>373</v>
      </c>
      <c r="F606" s="1" t="str">
        <f t="shared" si="18"/>
        <v>32° 0' 2.1"</v>
      </c>
      <c r="G606" s="1" t="str">
        <f t="shared" si="19"/>
        <v>110° 59' 51.8"</v>
      </c>
      <c r="H606">
        <v>2818</v>
      </c>
      <c r="I606">
        <v>37204</v>
      </c>
      <c r="J606">
        <v>399.6</v>
      </c>
      <c r="K606" t="s">
        <v>38</v>
      </c>
      <c r="N606">
        <v>44587.40625</v>
      </c>
      <c r="O606">
        <v>294.10000000000002</v>
      </c>
      <c r="P606" t="s">
        <v>38</v>
      </c>
      <c r="S606">
        <v>105.5</v>
      </c>
      <c r="U606" t="s">
        <v>280</v>
      </c>
      <c r="V606" t="s">
        <v>122</v>
      </c>
      <c r="Y606" t="s">
        <v>30</v>
      </c>
      <c r="AF606" t="s">
        <v>30</v>
      </c>
      <c r="AK606">
        <v>32</v>
      </c>
      <c r="AL606">
        <v>0</v>
      </c>
      <c r="AM606">
        <v>2.1</v>
      </c>
      <c r="AO606">
        <v>110</v>
      </c>
      <c r="AP606">
        <v>59</v>
      </c>
      <c r="AQ606">
        <v>51.8</v>
      </c>
    </row>
    <row r="607" spans="1:43" x14ac:dyDescent="0.25">
      <c r="A607" t="s">
        <v>123</v>
      </c>
      <c r="B607" t="s">
        <v>281</v>
      </c>
      <c r="C607" t="s">
        <v>384</v>
      </c>
      <c r="D607" t="s">
        <v>383</v>
      </c>
      <c r="E607" t="s">
        <v>385</v>
      </c>
      <c r="F607" s="1" t="str">
        <f t="shared" si="18"/>
        <v>32° 3' 34.6"</v>
      </c>
      <c r="G607" s="1" t="str">
        <f t="shared" si="19"/>
        <v>110° 57' 25.9"</v>
      </c>
      <c r="H607">
        <v>2580</v>
      </c>
      <c r="I607">
        <v>37203</v>
      </c>
      <c r="J607">
        <v>93.1</v>
      </c>
      <c r="K607" t="s">
        <v>38</v>
      </c>
      <c r="N607">
        <v>44586.659722222197</v>
      </c>
      <c r="O607">
        <v>57.6</v>
      </c>
      <c r="P607" t="s">
        <v>38</v>
      </c>
      <c r="S607">
        <v>35.5</v>
      </c>
      <c r="U607" t="s">
        <v>280</v>
      </c>
      <c r="V607" t="s">
        <v>122</v>
      </c>
      <c r="Y607" t="s">
        <v>30</v>
      </c>
      <c r="AF607" t="s">
        <v>30</v>
      </c>
      <c r="AK607">
        <v>32</v>
      </c>
      <c r="AL607">
        <v>3</v>
      </c>
      <c r="AM607">
        <v>34.6</v>
      </c>
      <c r="AO607">
        <v>110</v>
      </c>
      <c r="AP607">
        <v>57</v>
      </c>
      <c r="AQ607">
        <v>25.9</v>
      </c>
    </row>
    <row r="608" spans="1:43" x14ac:dyDescent="0.25">
      <c r="A608" t="s">
        <v>123</v>
      </c>
      <c r="B608" t="s">
        <v>281</v>
      </c>
      <c r="C608" t="s">
        <v>390</v>
      </c>
      <c r="D608" t="s">
        <v>389</v>
      </c>
      <c r="E608" t="s">
        <v>391</v>
      </c>
      <c r="F608" s="1" t="str">
        <f t="shared" si="18"/>
        <v>32° 2' 53.8"</v>
      </c>
      <c r="G608" s="1" t="str">
        <f t="shared" si="19"/>
        <v>110° 42' 35.9"</v>
      </c>
      <c r="H608">
        <v>3235</v>
      </c>
      <c r="I608">
        <v>37203</v>
      </c>
      <c r="J608">
        <v>557.9</v>
      </c>
      <c r="K608" t="s">
        <v>38</v>
      </c>
      <c r="N608">
        <v>44586.444444444402</v>
      </c>
      <c r="O608">
        <v>590.20000000000005</v>
      </c>
      <c r="P608" t="s">
        <v>38</v>
      </c>
      <c r="S608">
        <v>-32.299999999999997</v>
      </c>
      <c r="U608" t="s">
        <v>280</v>
      </c>
      <c r="V608" t="s">
        <v>122</v>
      </c>
      <c r="Y608" t="s">
        <v>30</v>
      </c>
      <c r="AF608" t="s">
        <v>30</v>
      </c>
      <c r="AK608">
        <v>32</v>
      </c>
      <c r="AL608">
        <v>2</v>
      </c>
      <c r="AM608">
        <v>53.8</v>
      </c>
      <c r="AO608">
        <v>110</v>
      </c>
      <c r="AP608">
        <v>42</v>
      </c>
      <c r="AQ608">
        <v>35.9</v>
      </c>
    </row>
    <row r="609" spans="1:43" x14ac:dyDescent="0.25">
      <c r="A609" t="s">
        <v>123</v>
      </c>
      <c r="B609" t="s">
        <v>281</v>
      </c>
      <c r="C609" t="s">
        <v>393</v>
      </c>
      <c r="D609" t="s">
        <v>392</v>
      </c>
      <c r="E609" t="s">
        <v>394</v>
      </c>
      <c r="F609" s="1" t="str">
        <f t="shared" si="18"/>
        <v>32° 5' 34.6"</v>
      </c>
      <c r="G609" s="1" t="str">
        <f t="shared" si="19"/>
        <v>110° 45' 47.8"</v>
      </c>
      <c r="H609">
        <v>3029</v>
      </c>
      <c r="I609">
        <v>37203</v>
      </c>
      <c r="J609">
        <v>423.6</v>
      </c>
      <c r="K609" t="s">
        <v>38</v>
      </c>
      <c r="N609">
        <v>44585.680555555598</v>
      </c>
      <c r="O609">
        <v>455.9</v>
      </c>
      <c r="P609" t="s">
        <v>38</v>
      </c>
      <c r="S609">
        <v>-32.299999999999997</v>
      </c>
      <c r="U609" t="s">
        <v>280</v>
      </c>
      <c r="V609" t="s">
        <v>122</v>
      </c>
      <c r="Y609" t="s">
        <v>30</v>
      </c>
      <c r="AF609" t="s">
        <v>30</v>
      </c>
      <c r="AK609">
        <v>32</v>
      </c>
      <c r="AL609">
        <v>5</v>
      </c>
      <c r="AM609">
        <v>34.6</v>
      </c>
      <c r="AO609">
        <v>110</v>
      </c>
      <c r="AP609">
        <v>45</v>
      </c>
      <c r="AQ609">
        <v>47.8</v>
      </c>
    </row>
    <row r="610" spans="1:43" x14ac:dyDescent="0.25">
      <c r="A610" t="s">
        <v>123</v>
      </c>
      <c r="B610" t="s">
        <v>281</v>
      </c>
      <c r="C610" t="s">
        <v>396</v>
      </c>
      <c r="D610" t="s">
        <v>395</v>
      </c>
      <c r="F610" s="1" t="str">
        <f t="shared" si="18"/>
        <v>32° 4' 5.1"</v>
      </c>
      <c r="G610" s="1" t="str">
        <f t="shared" si="19"/>
        <v>110° 50' 28.4"</v>
      </c>
      <c r="H610">
        <v>2867</v>
      </c>
      <c r="I610">
        <v>37200</v>
      </c>
      <c r="J610">
        <v>308.57</v>
      </c>
      <c r="K610" t="s">
        <v>38</v>
      </c>
      <c r="N610">
        <v>44585.743055555598</v>
      </c>
      <c r="O610">
        <v>339.27</v>
      </c>
      <c r="P610" t="s">
        <v>38</v>
      </c>
      <c r="S610">
        <v>-30.7</v>
      </c>
      <c r="U610" t="s">
        <v>280</v>
      </c>
      <c r="V610" t="s">
        <v>122</v>
      </c>
      <c r="Y610" t="s">
        <v>30</v>
      </c>
      <c r="AF610" t="s">
        <v>30</v>
      </c>
      <c r="AK610">
        <v>32</v>
      </c>
      <c r="AL610">
        <v>4</v>
      </c>
      <c r="AM610">
        <v>5.0999999999999996</v>
      </c>
      <c r="AO610">
        <v>110</v>
      </c>
      <c r="AP610">
        <v>50</v>
      </c>
      <c r="AQ610">
        <v>28.4</v>
      </c>
    </row>
    <row r="611" spans="1:43" x14ac:dyDescent="0.25">
      <c r="A611" t="s">
        <v>123</v>
      </c>
      <c r="B611" t="s">
        <v>281</v>
      </c>
      <c r="C611" t="s">
        <v>398</v>
      </c>
      <c r="D611" t="s">
        <v>397</v>
      </c>
      <c r="F611" s="1" t="str">
        <f t="shared" si="18"/>
        <v>32° 4' 5.1"</v>
      </c>
      <c r="G611" s="1" t="str">
        <f t="shared" si="19"/>
        <v>110° 50' 28.4"</v>
      </c>
      <c r="H611">
        <v>2867</v>
      </c>
      <c r="I611">
        <v>37200</v>
      </c>
      <c r="J611">
        <v>288.75</v>
      </c>
      <c r="K611" t="s">
        <v>38</v>
      </c>
      <c r="N611">
        <v>44585.746527777803</v>
      </c>
      <c r="O611">
        <v>311.45</v>
      </c>
      <c r="P611" t="s">
        <v>38</v>
      </c>
      <c r="S611">
        <v>-22.7</v>
      </c>
      <c r="U611" t="s">
        <v>280</v>
      </c>
      <c r="V611" t="s">
        <v>122</v>
      </c>
      <c r="Y611" t="s">
        <v>30</v>
      </c>
      <c r="AF611" t="s">
        <v>30</v>
      </c>
      <c r="AK611">
        <v>32</v>
      </c>
      <c r="AL611">
        <v>4</v>
      </c>
      <c r="AM611">
        <v>5.0999999999999996</v>
      </c>
      <c r="AO611">
        <v>110</v>
      </c>
      <c r="AP611">
        <v>50</v>
      </c>
      <c r="AQ611">
        <v>28.4</v>
      </c>
    </row>
    <row r="612" spans="1:43" x14ac:dyDescent="0.25">
      <c r="A612" t="s">
        <v>123</v>
      </c>
      <c r="B612" t="s">
        <v>281</v>
      </c>
      <c r="C612" t="s">
        <v>417</v>
      </c>
      <c r="D612" t="s">
        <v>416</v>
      </c>
      <c r="F612" s="1" t="str">
        <f t="shared" si="18"/>
        <v>32° 7' 32.8"</v>
      </c>
      <c r="G612" s="1" t="str">
        <f t="shared" si="19"/>
        <v>110° 49' 22.9"</v>
      </c>
      <c r="H612">
        <v>2842</v>
      </c>
      <c r="I612">
        <v>37200</v>
      </c>
      <c r="J612">
        <v>319.29000000000002</v>
      </c>
      <c r="K612" t="s">
        <v>38</v>
      </c>
      <c r="N612">
        <v>44586.475694444402</v>
      </c>
      <c r="O612">
        <v>344.39</v>
      </c>
      <c r="P612" t="s">
        <v>38</v>
      </c>
      <c r="S612">
        <v>-25.1</v>
      </c>
      <c r="U612" t="s">
        <v>280</v>
      </c>
      <c r="V612" t="s">
        <v>122</v>
      </c>
      <c r="Y612" t="s">
        <v>30</v>
      </c>
      <c r="AF612" t="s">
        <v>30</v>
      </c>
      <c r="AK612">
        <v>32</v>
      </c>
      <c r="AL612">
        <v>7</v>
      </c>
      <c r="AM612">
        <v>32.799999999999997</v>
      </c>
      <c r="AO612">
        <v>110</v>
      </c>
      <c r="AP612">
        <v>49</v>
      </c>
      <c r="AQ612">
        <v>22.9</v>
      </c>
    </row>
    <row r="613" spans="1:43" x14ac:dyDescent="0.25">
      <c r="A613" t="s">
        <v>123</v>
      </c>
      <c r="B613" t="s">
        <v>281</v>
      </c>
      <c r="C613" t="s">
        <v>419</v>
      </c>
      <c r="D613" t="s">
        <v>418</v>
      </c>
      <c r="F613" s="1" t="str">
        <f t="shared" si="18"/>
        <v>32° 7' 32.8"</v>
      </c>
      <c r="G613" s="1" t="str">
        <f t="shared" si="19"/>
        <v>110° 49' 22.9"</v>
      </c>
      <c r="H613">
        <v>2842</v>
      </c>
      <c r="I613">
        <v>37200</v>
      </c>
      <c r="J613">
        <v>322.14999999999998</v>
      </c>
      <c r="K613" t="s">
        <v>38</v>
      </c>
      <c r="N613">
        <v>44586.482638888898</v>
      </c>
      <c r="O613">
        <v>343.95</v>
      </c>
      <c r="P613" t="s">
        <v>38</v>
      </c>
      <c r="S613">
        <v>-21.8</v>
      </c>
      <c r="U613" t="s">
        <v>280</v>
      </c>
      <c r="V613" t="s">
        <v>122</v>
      </c>
      <c r="Y613" t="s">
        <v>30</v>
      </c>
      <c r="AF613" t="s">
        <v>30</v>
      </c>
      <c r="AK613">
        <v>32</v>
      </c>
      <c r="AL613">
        <v>7</v>
      </c>
      <c r="AM613">
        <v>32.799999999999997</v>
      </c>
      <c r="AO613">
        <v>110</v>
      </c>
      <c r="AP613">
        <v>49</v>
      </c>
      <c r="AQ613">
        <v>22.9</v>
      </c>
    </row>
    <row r="614" spans="1:43" x14ac:dyDescent="0.25">
      <c r="A614" t="s">
        <v>123</v>
      </c>
      <c r="B614" t="s">
        <v>281</v>
      </c>
      <c r="C614" t="s">
        <v>421</v>
      </c>
      <c r="D614" t="s">
        <v>420</v>
      </c>
      <c r="F614" s="1" t="str">
        <f t="shared" si="18"/>
        <v>32° 7' 32.8"</v>
      </c>
      <c r="G614" s="1" t="str">
        <f t="shared" si="19"/>
        <v>110° 49' 22.9"</v>
      </c>
      <c r="H614">
        <v>2842</v>
      </c>
      <c r="I614">
        <v>37200</v>
      </c>
      <c r="J614">
        <v>392.14</v>
      </c>
      <c r="K614" t="s">
        <v>38</v>
      </c>
      <c r="N614">
        <v>44586.486111111102</v>
      </c>
      <c r="O614">
        <v>370.24</v>
      </c>
      <c r="P614" t="s">
        <v>38</v>
      </c>
      <c r="S614">
        <v>21.9</v>
      </c>
      <c r="U614" t="s">
        <v>280</v>
      </c>
      <c r="V614" t="s">
        <v>122</v>
      </c>
      <c r="Y614" t="s">
        <v>30</v>
      </c>
      <c r="AF614" t="s">
        <v>30</v>
      </c>
      <c r="AK614">
        <v>32</v>
      </c>
      <c r="AL614">
        <v>7</v>
      </c>
      <c r="AM614">
        <v>32.799999999999997</v>
      </c>
      <c r="AO614">
        <v>110</v>
      </c>
      <c r="AP614">
        <v>49</v>
      </c>
      <c r="AQ614">
        <v>22.9</v>
      </c>
    </row>
    <row r="615" spans="1:43" x14ac:dyDescent="0.25">
      <c r="A615" t="s">
        <v>123</v>
      </c>
      <c r="B615" t="s">
        <v>281</v>
      </c>
      <c r="C615" t="s">
        <v>423</v>
      </c>
      <c r="D615" t="s">
        <v>422</v>
      </c>
      <c r="E615" t="s">
        <v>424</v>
      </c>
      <c r="F615" s="1" t="str">
        <f t="shared" si="18"/>
        <v>32° 10' 38.3"</v>
      </c>
      <c r="G615" s="1" t="str">
        <f t="shared" si="19"/>
        <v>110° 52' 29"</v>
      </c>
      <c r="H615">
        <v>2643</v>
      </c>
      <c r="I615">
        <v>37203</v>
      </c>
      <c r="J615">
        <v>318.3</v>
      </c>
      <c r="K615" t="s">
        <v>38</v>
      </c>
      <c r="N615">
        <v>44587.395833333299</v>
      </c>
      <c r="O615">
        <v>344.1</v>
      </c>
      <c r="P615" t="s">
        <v>38</v>
      </c>
      <c r="S615">
        <v>-25.8</v>
      </c>
      <c r="U615" t="s">
        <v>280</v>
      </c>
      <c r="V615" t="s">
        <v>122</v>
      </c>
      <c r="Y615" t="s">
        <v>30</v>
      </c>
      <c r="AF615" t="s">
        <v>30</v>
      </c>
      <c r="AK615">
        <v>32</v>
      </c>
      <c r="AL615">
        <v>10</v>
      </c>
      <c r="AM615">
        <v>38.299999999999997</v>
      </c>
      <c r="AO615">
        <v>110</v>
      </c>
      <c r="AP615">
        <v>52</v>
      </c>
      <c r="AQ615">
        <v>29</v>
      </c>
    </row>
    <row r="616" spans="1:43" x14ac:dyDescent="0.25">
      <c r="A616" t="s">
        <v>123</v>
      </c>
      <c r="B616" t="s">
        <v>281</v>
      </c>
      <c r="C616" t="s">
        <v>432</v>
      </c>
      <c r="D616" t="s">
        <v>431</v>
      </c>
      <c r="E616" t="s">
        <v>433</v>
      </c>
      <c r="F616" s="1" t="str">
        <f t="shared" si="18"/>
        <v>32° 9' 11"</v>
      </c>
      <c r="G616" s="1" t="str">
        <f t="shared" si="19"/>
        <v>110° 53' 31"</v>
      </c>
      <c r="H616">
        <v>2646</v>
      </c>
      <c r="I616">
        <v>37200</v>
      </c>
      <c r="J616">
        <v>412.3</v>
      </c>
      <c r="K616" t="s">
        <v>38</v>
      </c>
      <c r="N616">
        <v>44586.375</v>
      </c>
      <c r="O616">
        <v>363.9</v>
      </c>
      <c r="P616" t="s">
        <v>38</v>
      </c>
      <c r="S616">
        <v>48.4</v>
      </c>
      <c r="U616" t="s">
        <v>280</v>
      </c>
      <c r="V616" t="s">
        <v>122</v>
      </c>
      <c r="Y616" t="s">
        <v>30</v>
      </c>
      <c r="AF616" t="s">
        <v>30</v>
      </c>
      <c r="AK616">
        <v>32</v>
      </c>
      <c r="AL616">
        <v>9</v>
      </c>
      <c r="AM616">
        <v>11</v>
      </c>
      <c r="AO616">
        <v>110</v>
      </c>
      <c r="AP616">
        <v>53</v>
      </c>
      <c r="AQ616">
        <v>31</v>
      </c>
    </row>
    <row r="617" spans="1:43" x14ac:dyDescent="0.25">
      <c r="A617" t="s">
        <v>123</v>
      </c>
      <c r="B617" t="s">
        <v>281</v>
      </c>
      <c r="C617" t="s">
        <v>435</v>
      </c>
      <c r="D617" t="s">
        <v>434</v>
      </c>
      <c r="E617" t="s">
        <v>436</v>
      </c>
      <c r="F617" s="1" t="str">
        <f t="shared" si="18"/>
        <v>32° 9' 16.8"</v>
      </c>
      <c r="G617" s="1" t="str">
        <f t="shared" si="19"/>
        <v>110° 57' 6.4"</v>
      </c>
      <c r="H617">
        <v>2524</v>
      </c>
      <c r="I617">
        <v>37200</v>
      </c>
      <c r="J617">
        <v>102.8</v>
      </c>
      <c r="K617" t="s">
        <v>38</v>
      </c>
      <c r="N617">
        <v>44587.489583333299</v>
      </c>
      <c r="O617">
        <v>95.3</v>
      </c>
      <c r="P617" t="s">
        <v>38</v>
      </c>
      <c r="S617">
        <v>7.5</v>
      </c>
      <c r="U617" t="s">
        <v>280</v>
      </c>
      <c r="V617" t="s">
        <v>122</v>
      </c>
      <c r="Y617" t="s">
        <v>30</v>
      </c>
      <c r="AF617" t="s">
        <v>30</v>
      </c>
      <c r="AK617">
        <v>32</v>
      </c>
      <c r="AL617">
        <v>9</v>
      </c>
      <c r="AM617">
        <v>16.8</v>
      </c>
      <c r="AO617">
        <v>110</v>
      </c>
      <c r="AP617">
        <v>57</v>
      </c>
      <c r="AQ617">
        <v>6.4</v>
      </c>
    </row>
    <row r="618" spans="1:43" x14ac:dyDescent="0.25">
      <c r="A618" t="s">
        <v>123</v>
      </c>
      <c r="B618" t="s">
        <v>281</v>
      </c>
      <c r="C618" t="s">
        <v>438</v>
      </c>
      <c r="D618" t="s">
        <v>437</v>
      </c>
      <c r="E618" t="s">
        <v>439</v>
      </c>
      <c r="F618" s="1" t="str">
        <f t="shared" si="18"/>
        <v>32° 9' 41.7"</v>
      </c>
      <c r="G618" s="1" t="str">
        <f t="shared" si="19"/>
        <v>110° 51' 24.1"</v>
      </c>
      <c r="H618">
        <v>2715</v>
      </c>
      <c r="I618">
        <v>37203</v>
      </c>
      <c r="J618">
        <v>353.4</v>
      </c>
      <c r="K618" t="s">
        <v>38</v>
      </c>
      <c r="N618">
        <v>44587.40625</v>
      </c>
      <c r="O618">
        <v>376.6</v>
      </c>
      <c r="P618" t="s">
        <v>38</v>
      </c>
      <c r="S618">
        <v>-23.2</v>
      </c>
      <c r="U618" t="s">
        <v>280</v>
      </c>
      <c r="V618" t="s">
        <v>122</v>
      </c>
      <c r="Y618" t="s">
        <v>30</v>
      </c>
      <c r="AF618" t="s">
        <v>30</v>
      </c>
      <c r="AK618">
        <v>32</v>
      </c>
      <c r="AL618">
        <v>9</v>
      </c>
      <c r="AM618">
        <v>41.7</v>
      </c>
      <c r="AO618">
        <v>110</v>
      </c>
      <c r="AP618">
        <v>51</v>
      </c>
      <c r="AQ618">
        <v>24.1</v>
      </c>
    </row>
    <row r="619" spans="1:43" x14ac:dyDescent="0.25">
      <c r="A619" t="s">
        <v>123</v>
      </c>
      <c r="B619" t="s">
        <v>281</v>
      </c>
      <c r="C619" t="s">
        <v>446</v>
      </c>
      <c r="D619" t="s">
        <v>445</v>
      </c>
      <c r="E619" t="s">
        <v>447</v>
      </c>
      <c r="F619" s="1" t="str">
        <f t="shared" si="18"/>
        <v>32° 11' 44.2"</v>
      </c>
      <c r="G619" s="1" t="str">
        <f t="shared" si="19"/>
        <v>110° 45' 17.1"</v>
      </c>
      <c r="H619">
        <v>2962</v>
      </c>
      <c r="I619">
        <v>37201</v>
      </c>
      <c r="J619">
        <v>249.1</v>
      </c>
      <c r="K619" t="s">
        <v>38</v>
      </c>
      <c r="N619">
        <v>44585.645833333299</v>
      </c>
      <c r="O619">
        <v>249.2</v>
      </c>
      <c r="P619" t="s">
        <v>38</v>
      </c>
      <c r="S619">
        <v>-0.1</v>
      </c>
      <c r="U619" t="s">
        <v>280</v>
      </c>
      <c r="V619" t="s">
        <v>122</v>
      </c>
      <c r="Y619" t="s">
        <v>30</v>
      </c>
      <c r="AF619" t="s">
        <v>30</v>
      </c>
      <c r="AK619">
        <v>32</v>
      </c>
      <c r="AL619">
        <v>11</v>
      </c>
      <c r="AM619">
        <v>44.2</v>
      </c>
      <c r="AO619">
        <v>110</v>
      </c>
      <c r="AP619">
        <v>45</v>
      </c>
      <c r="AQ619">
        <v>17.100000000000001</v>
      </c>
    </row>
    <row r="620" spans="1:43" x14ac:dyDescent="0.25">
      <c r="A620" t="s">
        <v>123</v>
      </c>
      <c r="B620" t="s">
        <v>281</v>
      </c>
      <c r="C620" t="s">
        <v>468</v>
      </c>
      <c r="D620" t="s">
        <v>467</v>
      </c>
      <c r="F620" s="1" t="str">
        <f t="shared" si="18"/>
        <v>32° 12' 29.5"</v>
      </c>
      <c r="G620" s="1" t="str">
        <f t="shared" si="19"/>
        <v>110° 55' 32.5"</v>
      </c>
      <c r="H620">
        <v>2480</v>
      </c>
      <c r="I620">
        <v>37200</v>
      </c>
      <c r="J620">
        <v>266.8</v>
      </c>
      <c r="K620" t="s">
        <v>38</v>
      </c>
      <c r="N620">
        <v>44585.607638888898</v>
      </c>
      <c r="O620">
        <v>233.4</v>
      </c>
      <c r="P620" t="s">
        <v>38</v>
      </c>
      <c r="S620">
        <v>33.4</v>
      </c>
      <c r="U620" t="s">
        <v>280</v>
      </c>
      <c r="V620" t="s">
        <v>122</v>
      </c>
      <c r="Y620" t="s">
        <v>30</v>
      </c>
      <c r="AF620" t="s">
        <v>30</v>
      </c>
      <c r="AK620">
        <v>32</v>
      </c>
      <c r="AL620">
        <v>12</v>
      </c>
      <c r="AM620">
        <v>29.5</v>
      </c>
      <c r="AO620">
        <v>110</v>
      </c>
      <c r="AP620">
        <v>55</v>
      </c>
      <c r="AQ620">
        <v>32.5</v>
      </c>
    </row>
    <row r="621" spans="1:43" x14ac:dyDescent="0.25">
      <c r="A621" t="s">
        <v>123</v>
      </c>
      <c r="B621" t="s">
        <v>281</v>
      </c>
      <c r="C621" t="s">
        <v>470</v>
      </c>
      <c r="D621" t="s">
        <v>469</v>
      </c>
      <c r="F621" s="1" t="str">
        <f t="shared" si="18"/>
        <v>32° 12' 29.5"</v>
      </c>
      <c r="G621" s="1" t="str">
        <f t="shared" si="19"/>
        <v>110° 55' 32.5"</v>
      </c>
      <c r="H621">
        <v>2480</v>
      </c>
      <c r="I621">
        <v>37200</v>
      </c>
      <c r="J621">
        <v>272.60000000000002</v>
      </c>
      <c r="K621" t="s">
        <v>38</v>
      </c>
      <c r="N621">
        <v>44585.611111111102</v>
      </c>
      <c r="O621">
        <v>213.7</v>
      </c>
      <c r="P621" t="s">
        <v>38</v>
      </c>
      <c r="S621">
        <v>58.9</v>
      </c>
      <c r="U621" t="s">
        <v>280</v>
      </c>
      <c r="V621" t="s">
        <v>122</v>
      </c>
      <c r="Y621" t="s">
        <v>30</v>
      </c>
      <c r="AF621" t="s">
        <v>30</v>
      </c>
      <c r="AK621">
        <v>32</v>
      </c>
      <c r="AL621">
        <v>12</v>
      </c>
      <c r="AM621">
        <v>29.5</v>
      </c>
      <c r="AO621">
        <v>110</v>
      </c>
      <c r="AP621">
        <v>55</v>
      </c>
      <c r="AQ621">
        <v>32.5</v>
      </c>
    </row>
    <row r="622" spans="1:43" x14ac:dyDescent="0.25">
      <c r="A622" t="s">
        <v>123</v>
      </c>
      <c r="B622" t="s">
        <v>281</v>
      </c>
      <c r="C622" t="s">
        <v>472</v>
      </c>
      <c r="D622" t="s">
        <v>471</v>
      </c>
      <c r="F622" s="1" t="str">
        <f t="shared" si="18"/>
        <v>32° 12' 29.5"</v>
      </c>
      <c r="G622" s="1" t="str">
        <f t="shared" si="19"/>
        <v>110° 55' 32.5"</v>
      </c>
      <c r="H622">
        <v>2480</v>
      </c>
      <c r="I622">
        <v>37200</v>
      </c>
      <c r="J622">
        <v>261.5</v>
      </c>
      <c r="K622" t="s">
        <v>38</v>
      </c>
      <c r="N622">
        <v>44585.618055555598</v>
      </c>
      <c r="O622">
        <v>230.2</v>
      </c>
      <c r="P622" t="s">
        <v>38</v>
      </c>
      <c r="S622">
        <v>31.3</v>
      </c>
      <c r="U622" t="s">
        <v>280</v>
      </c>
      <c r="V622" t="s">
        <v>122</v>
      </c>
      <c r="Y622" t="s">
        <v>30</v>
      </c>
      <c r="AF622" t="s">
        <v>30</v>
      </c>
      <c r="AK622">
        <v>32</v>
      </c>
      <c r="AL622">
        <v>12</v>
      </c>
      <c r="AM622">
        <v>29.5</v>
      </c>
      <c r="AO622">
        <v>110</v>
      </c>
      <c r="AP622">
        <v>55</v>
      </c>
      <c r="AQ622">
        <v>32.5</v>
      </c>
    </row>
    <row r="623" spans="1:43" x14ac:dyDescent="0.25">
      <c r="A623" t="s">
        <v>123</v>
      </c>
      <c r="B623" t="s">
        <v>281</v>
      </c>
      <c r="C623" t="s">
        <v>480</v>
      </c>
      <c r="D623" t="s">
        <v>479</v>
      </c>
      <c r="E623" t="s">
        <v>481</v>
      </c>
      <c r="F623" s="1" t="str">
        <f t="shared" si="18"/>
        <v>32° 15' 47.1"</v>
      </c>
      <c r="G623" s="1" t="str">
        <f t="shared" si="19"/>
        <v>110° 53' 37.5"</v>
      </c>
      <c r="H623">
        <v>2420</v>
      </c>
      <c r="I623">
        <v>37306</v>
      </c>
      <c r="J623">
        <v>161.9</v>
      </c>
      <c r="K623" t="s">
        <v>38</v>
      </c>
      <c r="N623">
        <v>44582.517361111102</v>
      </c>
      <c r="O623">
        <v>145.30000000000001</v>
      </c>
      <c r="P623" t="s">
        <v>38</v>
      </c>
      <c r="S623">
        <v>16.600000000000001</v>
      </c>
      <c r="U623" t="s">
        <v>280</v>
      </c>
      <c r="V623" t="s">
        <v>122</v>
      </c>
      <c r="Y623" t="s">
        <v>30</v>
      </c>
      <c r="AF623" t="s">
        <v>30</v>
      </c>
      <c r="AK623">
        <v>32</v>
      </c>
      <c r="AL623">
        <v>15</v>
      </c>
      <c r="AM623">
        <v>47.1</v>
      </c>
      <c r="AO623">
        <v>110</v>
      </c>
      <c r="AP623">
        <v>53</v>
      </c>
      <c r="AQ623">
        <v>37.5</v>
      </c>
    </row>
    <row r="624" spans="1:43" x14ac:dyDescent="0.25">
      <c r="A624" t="s">
        <v>123</v>
      </c>
      <c r="B624" t="s">
        <v>281</v>
      </c>
      <c r="C624" t="s">
        <v>483</v>
      </c>
      <c r="D624" t="s">
        <v>482</v>
      </c>
      <c r="E624" t="s">
        <v>484</v>
      </c>
      <c r="F624" s="1" t="str">
        <f t="shared" si="18"/>
        <v>32° 15' 58.5"</v>
      </c>
      <c r="G624" s="1" t="str">
        <f t="shared" si="19"/>
        <v>110° 57' 35.4"</v>
      </c>
      <c r="H624">
        <v>2350</v>
      </c>
      <c r="I624">
        <v>37309</v>
      </c>
      <c r="J624">
        <v>197.3</v>
      </c>
      <c r="K624" t="s">
        <v>38</v>
      </c>
      <c r="N624">
        <v>44616.601388888899</v>
      </c>
      <c r="O624">
        <v>174.5</v>
      </c>
      <c r="P624" t="s">
        <v>31</v>
      </c>
      <c r="S624">
        <v>22.8</v>
      </c>
      <c r="U624" t="s">
        <v>280</v>
      </c>
      <c r="V624" t="s">
        <v>122</v>
      </c>
      <c r="Y624" t="s">
        <v>30</v>
      </c>
      <c r="AF624" t="s">
        <v>30</v>
      </c>
      <c r="AK624">
        <v>32</v>
      </c>
      <c r="AL624">
        <v>15</v>
      </c>
      <c r="AM624">
        <v>58.5</v>
      </c>
      <c r="AO624">
        <v>110</v>
      </c>
      <c r="AP624">
        <v>57</v>
      </c>
      <c r="AQ624">
        <v>35.4</v>
      </c>
    </row>
    <row r="625" spans="1:43" x14ac:dyDescent="0.25">
      <c r="A625" t="s">
        <v>123</v>
      </c>
      <c r="B625" t="s">
        <v>281</v>
      </c>
      <c r="C625" t="s">
        <v>486</v>
      </c>
      <c r="D625" t="s">
        <v>485</v>
      </c>
      <c r="E625" t="s">
        <v>487</v>
      </c>
      <c r="F625" s="1" t="str">
        <f t="shared" si="18"/>
        <v>32° 15' 14.8"</v>
      </c>
      <c r="G625" s="1" t="str">
        <f t="shared" si="19"/>
        <v>110° 53' 16.8"</v>
      </c>
      <c r="H625">
        <v>2454</v>
      </c>
      <c r="I625">
        <v>37306</v>
      </c>
      <c r="J625">
        <v>265.10000000000002</v>
      </c>
      <c r="K625" t="s">
        <v>38</v>
      </c>
      <c r="N625">
        <v>44616.460416666698</v>
      </c>
      <c r="O625">
        <v>214.3</v>
      </c>
      <c r="P625" t="s">
        <v>38</v>
      </c>
      <c r="S625">
        <v>50.8</v>
      </c>
      <c r="U625" t="s">
        <v>280</v>
      </c>
      <c r="V625" t="s">
        <v>122</v>
      </c>
      <c r="Y625" t="s">
        <v>30</v>
      </c>
      <c r="AF625" t="s">
        <v>30</v>
      </c>
      <c r="AK625">
        <v>32</v>
      </c>
      <c r="AL625">
        <v>15</v>
      </c>
      <c r="AM625">
        <v>14.8</v>
      </c>
      <c r="AO625">
        <v>110</v>
      </c>
      <c r="AP625">
        <v>53</v>
      </c>
      <c r="AQ625">
        <v>16.8</v>
      </c>
    </row>
    <row r="626" spans="1:43" x14ac:dyDescent="0.25">
      <c r="A626" t="s">
        <v>123</v>
      </c>
      <c r="B626" t="s">
        <v>281</v>
      </c>
      <c r="C626" t="s">
        <v>489</v>
      </c>
      <c r="D626" t="s">
        <v>488</v>
      </c>
      <c r="E626" t="s">
        <v>490</v>
      </c>
      <c r="F626" s="1" t="str">
        <f t="shared" si="18"/>
        <v>32° 16' 44.5"</v>
      </c>
      <c r="G626" s="1" t="str">
        <f t="shared" si="19"/>
        <v>110° 53' 27.4"</v>
      </c>
      <c r="H626">
        <v>2464</v>
      </c>
      <c r="I626">
        <v>37306</v>
      </c>
      <c r="J626">
        <v>69.790000000000006</v>
      </c>
      <c r="K626" t="s">
        <v>38</v>
      </c>
      <c r="N626">
        <v>44616.491666666698</v>
      </c>
      <c r="O626">
        <v>68.3</v>
      </c>
      <c r="P626" t="s">
        <v>31</v>
      </c>
      <c r="S626">
        <v>1.49</v>
      </c>
      <c r="U626" t="s">
        <v>280</v>
      </c>
      <c r="V626" t="s">
        <v>122</v>
      </c>
      <c r="Y626" t="s">
        <v>30</v>
      </c>
      <c r="AF626" t="s">
        <v>30</v>
      </c>
      <c r="AK626">
        <v>32</v>
      </c>
      <c r="AL626">
        <v>16</v>
      </c>
      <c r="AM626">
        <v>44.5</v>
      </c>
      <c r="AO626">
        <v>110</v>
      </c>
      <c r="AP626">
        <v>53</v>
      </c>
      <c r="AQ626">
        <v>27.4</v>
      </c>
    </row>
    <row r="627" spans="1:43" x14ac:dyDescent="0.25">
      <c r="A627" t="s">
        <v>123</v>
      </c>
      <c r="B627" t="s">
        <v>281</v>
      </c>
      <c r="C627" t="s">
        <v>492</v>
      </c>
      <c r="D627" t="s">
        <v>491</v>
      </c>
      <c r="E627" t="s">
        <v>493</v>
      </c>
      <c r="F627" s="1" t="str">
        <f t="shared" si="18"/>
        <v>32° 16' 47.84"</v>
      </c>
      <c r="G627" s="1" t="str">
        <f t="shared" si="19"/>
        <v>110° 56' 31.64"</v>
      </c>
      <c r="H627">
        <v>2348.16</v>
      </c>
      <c r="I627">
        <v>37211</v>
      </c>
      <c r="J627">
        <v>150.77000000000001</v>
      </c>
      <c r="K627" t="s">
        <v>31</v>
      </c>
      <c r="N627">
        <v>44487.479166666701</v>
      </c>
      <c r="O627">
        <v>134.07</v>
      </c>
      <c r="P627" t="s">
        <v>107</v>
      </c>
      <c r="S627">
        <v>16.7</v>
      </c>
      <c r="U627" t="s">
        <v>280</v>
      </c>
      <c r="V627" t="s">
        <v>122</v>
      </c>
      <c r="Y627" t="s">
        <v>30</v>
      </c>
      <c r="AF627" t="s">
        <v>30</v>
      </c>
      <c r="AK627">
        <v>32</v>
      </c>
      <c r="AL627">
        <v>16</v>
      </c>
      <c r="AM627">
        <v>47.84</v>
      </c>
      <c r="AO627">
        <v>110</v>
      </c>
      <c r="AP627">
        <v>56</v>
      </c>
      <c r="AQ627">
        <v>31.64</v>
      </c>
    </row>
    <row r="628" spans="1:43" x14ac:dyDescent="0.25">
      <c r="A628" t="s">
        <v>123</v>
      </c>
      <c r="B628" t="s">
        <v>281</v>
      </c>
      <c r="C628" t="s">
        <v>498</v>
      </c>
      <c r="D628" t="s">
        <v>497</v>
      </c>
      <c r="E628" t="s">
        <v>499</v>
      </c>
      <c r="F628" s="1" t="str">
        <f t="shared" si="18"/>
        <v>32° 16' 48.7"</v>
      </c>
      <c r="G628" s="1" t="str">
        <f t="shared" si="19"/>
        <v>110° 56' 38.2"</v>
      </c>
      <c r="H628">
        <v>2344</v>
      </c>
      <c r="I628">
        <v>37309</v>
      </c>
      <c r="J628">
        <v>152</v>
      </c>
      <c r="K628" t="s">
        <v>38</v>
      </c>
      <c r="N628">
        <v>44616.570833333302</v>
      </c>
      <c r="O628">
        <v>134</v>
      </c>
      <c r="P628" t="s">
        <v>38</v>
      </c>
      <c r="S628">
        <v>18</v>
      </c>
      <c r="U628" t="s">
        <v>280</v>
      </c>
      <c r="V628" t="s">
        <v>122</v>
      </c>
      <c r="Y628" t="s">
        <v>30</v>
      </c>
      <c r="AF628" t="s">
        <v>30</v>
      </c>
      <c r="AK628">
        <v>32</v>
      </c>
      <c r="AL628">
        <v>16</v>
      </c>
      <c r="AM628">
        <v>48.7</v>
      </c>
      <c r="AO628">
        <v>110</v>
      </c>
      <c r="AP628">
        <v>56</v>
      </c>
      <c r="AQ628">
        <v>38.200000000000003</v>
      </c>
    </row>
    <row r="629" spans="1:43" x14ac:dyDescent="0.25">
      <c r="A629" t="s">
        <v>123</v>
      </c>
      <c r="B629" t="s">
        <v>281</v>
      </c>
      <c r="C629" t="s">
        <v>501</v>
      </c>
      <c r="D629" t="s">
        <v>500</v>
      </c>
      <c r="E629" t="s">
        <v>502</v>
      </c>
      <c r="F629" s="1" t="str">
        <f t="shared" si="18"/>
        <v>32° 16' 53.6"</v>
      </c>
      <c r="G629" s="1" t="str">
        <f t="shared" si="19"/>
        <v>110° 56' 48.4"</v>
      </c>
      <c r="H629">
        <v>2339</v>
      </c>
      <c r="I629">
        <v>37309</v>
      </c>
      <c r="J629">
        <v>143.19999999999999</v>
      </c>
      <c r="K629" t="s">
        <v>38</v>
      </c>
      <c r="N629">
        <v>44616.579861111102</v>
      </c>
      <c r="O629">
        <v>130.80000000000001</v>
      </c>
      <c r="P629" t="s">
        <v>38</v>
      </c>
      <c r="S629">
        <v>12.4</v>
      </c>
      <c r="U629" t="s">
        <v>280</v>
      </c>
      <c r="V629" t="s">
        <v>122</v>
      </c>
      <c r="Y629" t="s">
        <v>30</v>
      </c>
      <c r="AF629" t="s">
        <v>30</v>
      </c>
      <c r="AK629">
        <v>32</v>
      </c>
      <c r="AL629">
        <v>16</v>
      </c>
      <c r="AM629">
        <v>53.6</v>
      </c>
      <c r="AO629">
        <v>110</v>
      </c>
      <c r="AP629">
        <v>56</v>
      </c>
      <c r="AQ629">
        <v>48.4</v>
      </c>
    </row>
    <row r="630" spans="1:43" x14ac:dyDescent="0.25">
      <c r="A630" t="s">
        <v>123</v>
      </c>
      <c r="B630" t="s">
        <v>281</v>
      </c>
      <c r="C630" t="s">
        <v>504</v>
      </c>
      <c r="D630" t="s">
        <v>503</v>
      </c>
      <c r="E630" t="s">
        <v>505</v>
      </c>
      <c r="F630" s="1" t="str">
        <f t="shared" si="18"/>
        <v>32° 16' 54.5"</v>
      </c>
      <c r="G630" s="1" t="str">
        <f t="shared" si="19"/>
        <v>110° 56' 40.4"</v>
      </c>
      <c r="H630">
        <v>2342</v>
      </c>
      <c r="I630">
        <v>37309</v>
      </c>
      <c r="J630">
        <v>143</v>
      </c>
      <c r="K630" t="s">
        <v>38</v>
      </c>
      <c r="N630">
        <v>44616.5756944444</v>
      </c>
      <c r="O630">
        <v>129.6</v>
      </c>
      <c r="P630" t="s">
        <v>38</v>
      </c>
      <c r="S630">
        <v>13.4</v>
      </c>
      <c r="U630" t="s">
        <v>280</v>
      </c>
      <c r="V630" t="s">
        <v>122</v>
      </c>
      <c r="Y630" t="s">
        <v>30</v>
      </c>
      <c r="AF630" t="s">
        <v>30</v>
      </c>
      <c r="AK630">
        <v>32</v>
      </c>
      <c r="AL630">
        <v>16</v>
      </c>
      <c r="AM630">
        <v>54.5</v>
      </c>
      <c r="AO630">
        <v>110</v>
      </c>
      <c r="AP630">
        <v>56</v>
      </c>
      <c r="AQ630">
        <v>40.4</v>
      </c>
    </row>
    <row r="631" spans="1:43" x14ac:dyDescent="0.25">
      <c r="A631" t="s">
        <v>123</v>
      </c>
      <c r="B631" t="s">
        <v>281</v>
      </c>
      <c r="C631" t="s">
        <v>507</v>
      </c>
      <c r="D631" t="s">
        <v>506</v>
      </c>
      <c r="E631" t="s">
        <v>508</v>
      </c>
      <c r="F631" s="1" t="str">
        <f t="shared" si="18"/>
        <v>32° 15' 59.7"</v>
      </c>
      <c r="G631" s="1" t="str">
        <f t="shared" si="19"/>
        <v>110° 52' 59.1"</v>
      </c>
      <c r="H631">
        <v>2421</v>
      </c>
      <c r="I631">
        <v>37306</v>
      </c>
      <c r="J631">
        <v>67.89</v>
      </c>
      <c r="K631" t="s">
        <v>31</v>
      </c>
      <c r="N631">
        <v>44616.477083333302</v>
      </c>
      <c r="O631">
        <v>36.200000000000003</v>
      </c>
      <c r="P631" t="s">
        <v>31</v>
      </c>
      <c r="S631">
        <v>31.69</v>
      </c>
      <c r="U631" t="s">
        <v>280</v>
      </c>
      <c r="V631" t="s">
        <v>122</v>
      </c>
      <c r="Y631" t="s">
        <v>30</v>
      </c>
      <c r="AF631" t="s">
        <v>30</v>
      </c>
      <c r="AK631">
        <v>32</v>
      </c>
      <c r="AL631">
        <v>15</v>
      </c>
      <c r="AM631">
        <v>59.7</v>
      </c>
      <c r="AO631">
        <v>110</v>
      </c>
      <c r="AP631">
        <v>52</v>
      </c>
      <c r="AQ631">
        <v>59.1</v>
      </c>
    </row>
    <row r="632" spans="1:43" x14ac:dyDescent="0.25">
      <c r="A632" t="s">
        <v>123</v>
      </c>
      <c r="B632" t="s">
        <v>281</v>
      </c>
      <c r="C632" t="s">
        <v>513</v>
      </c>
      <c r="D632" t="s">
        <v>512</v>
      </c>
      <c r="E632" t="s">
        <v>514</v>
      </c>
      <c r="F632" s="1" t="str">
        <f t="shared" si="18"/>
        <v>32° 16' 9.2"</v>
      </c>
      <c r="G632" s="1" t="str">
        <f t="shared" si="19"/>
        <v>110° 52' 40"</v>
      </c>
      <c r="H632">
        <v>2426</v>
      </c>
      <c r="I632">
        <v>37200</v>
      </c>
      <c r="J632">
        <v>20.399999999999999</v>
      </c>
      <c r="K632" t="s">
        <v>38</v>
      </c>
      <c r="N632">
        <v>44585.565972222197</v>
      </c>
      <c r="O632">
        <v>10.9</v>
      </c>
      <c r="P632" t="s">
        <v>31</v>
      </c>
      <c r="S632">
        <v>9.5</v>
      </c>
      <c r="U632" t="s">
        <v>280</v>
      </c>
      <c r="V632" t="s">
        <v>122</v>
      </c>
      <c r="Y632" t="s">
        <v>30</v>
      </c>
      <c r="AF632" t="s">
        <v>30</v>
      </c>
      <c r="AK632">
        <v>32</v>
      </c>
      <c r="AL632">
        <v>16</v>
      </c>
      <c r="AM632">
        <v>9.1999999999999993</v>
      </c>
      <c r="AO632">
        <v>110</v>
      </c>
      <c r="AP632">
        <v>52</v>
      </c>
      <c r="AQ632">
        <v>40</v>
      </c>
    </row>
    <row r="633" spans="1:43" x14ac:dyDescent="0.25">
      <c r="A633" t="s">
        <v>123</v>
      </c>
      <c r="B633" t="s">
        <v>281</v>
      </c>
      <c r="C633" t="s">
        <v>516</v>
      </c>
      <c r="D633" t="s">
        <v>515</v>
      </c>
      <c r="E633" t="s">
        <v>517</v>
      </c>
      <c r="F633" s="1" t="str">
        <f t="shared" si="18"/>
        <v>32° 16' 14.1"</v>
      </c>
      <c r="G633" s="1" t="str">
        <f t="shared" si="19"/>
        <v>110° 53' 28.9"</v>
      </c>
      <c r="H633">
        <v>2411</v>
      </c>
      <c r="I633">
        <v>37306</v>
      </c>
      <c r="J633">
        <v>59.2</v>
      </c>
      <c r="K633" t="s">
        <v>38</v>
      </c>
      <c r="N633">
        <v>44616.4868055556</v>
      </c>
      <c r="O633">
        <v>33.9</v>
      </c>
      <c r="P633" t="s">
        <v>31</v>
      </c>
      <c r="S633">
        <v>25.3</v>
      </c>
      <c r="U633" t="s">
        <v>280</v>
      </c>
      <c r="V633" t="s">
        <v>122</v>
      </c>
      <c r="Y633" t="s">
        <v>30</v>
      </c>
      <c r="AF633" t="s">
        <v>30</v>
      </c>
      <c r="AK633">
        <v>32</v>
      </c>
      <c r="AL633">
        <v>16</v>
      </c>
      <c r="AM633">
        <v>14.1</v>
      </c>
      <c r="AO633">
        <v>110</v>
      </c>
      <c r="AP633">
        <v>53</v>
      </c>
      <c r="AQ633">
        <v>28.9</v>
      </c>
    </row>
    <row r="634" spans="1:43" x14ac:dyDescent="0.25">
      <c r="A634" t="s">
        <v>123</v>
      </c>
      <c r="B634" t="s">
        <v>281</v>
      </c>
      <c r="C634" t="s">
        <v>519</v>
      </c>
      <c r="D634" t="s">
        <v>518</v>
      </c>
      <c r="E634" t="s">
        <v>520</v>
      </c>
      <c r="F634" s="1" t="str">
        <f t="shared" si="18"/>
        <v>32° 16' 15.5"</v>
      </c>
      <c r="G634" s="1" t="str">
        <f t="shared" si="19"/>
        <v>110° 57' 10.6"</v>
      </c>
      <c r="H634">
        <v>2357</v>
      </c>
      <c r="I634">
        <v>37309</v>
      </c>
      <c r="J634">
        <v>204.5</v>
      </c>
      <c r="K634" t="s">
        <v>38</v>
      </c>
      <c r="N634">
        <v>44616.596527777801</v>
      </c>
      <c r="O634">
        <v>171.9</v>
      </c>
      <c r="P634" t="s">
        <v>38</v>
      </c>
      <c r="S634">
        <v>32.6</v>
      </c>
      <c r="U634" t="s">
        <v>280</v>
      </c>
      <c r="V634" t="s">
        <v>122</v>
      </c>
      <c r="Y634" t="s">
        <v>30</v>
      </c>
      <c r="AF634" t="s">
        <v>30</v>
      </c>
      <c r="AK634">
        <v>32</v>
      </c>
      <c r="AL634">
        <v>16</v>
      </c>
      <c r="AM634">
        <v>15.5</v>
      </c>
      <c r="AO634">
        <v>110</v>
      </c>
      <c r="AP634">
        <v>57</v>
      </c>
      <c r="AQ634">
        <v>10.6</v>
      </c>
    </row>
    <row r="635" spans="1:43" x14ac:dyDescent="0.25">
      <c r="A635" t="s">
        <v>123</v>
      </c>
      <c r="B635" t="s">
        <v>281</v>
      </c>
      <c r="C635" t="s">
        <v>522</v>
      </c>
      <c r="D635" t="s">
        <v>521</v>
      </c>
      <c r="E635" t="s">
        <v>523</v>
      </c>
      <c r="F635" s="1" t="str">
        <f t="shared" si="18"/>
        <v>32° 16' 33.2"</v>
      </c>
      <c r="G635" s="1" t="str">
        <f t="shared" si="19"/>
        <v>110° 57' 23.5"</v>
      </c>
      <c r="H635">
        <v>2345</v>
      </c>
      <c r="I635">
        <v>37309</v>
      </c>
      <c r="J635">
        <v>180.1</v>
      </c>
      <c r="K635" t="s">
        <v>38</v>
      </c>
      <c r="N635">
        <v>44616.589583333298</v>
      </c>
      <c r="O635">
        <v>162.19999999999999</v>
      </c>
      <c r="P635" t="s">
        <v>38</v>
      </c>
      <c r="S635">
        <v>17.899999999999999</v>
      </c>
      <c r="U635" t="s">
        <v>280</v>
      </c>
      <c r="V635" t="s">
        <v>122</v>
      </c>
      <c r="Y635" t="s">
        <v>30</v>
      </c>
      <c r="AF635" t="s">
        <v>30</v>
      </c>
      <c r="AK635">
        <v>32</v>
      </c>
      <c r="AL635">
        <v>16</v>
      </c>
      <c r="AM635">
        <v>33.200000000000003</v>
      </c>
      <c r="AO635">
        <v>110</v>
      </c>
      <c r="AP635">
        <v>57</v>
      </c>
      <c r="AQ635">
        <v>23.5</v>
      </c>
    </row>
    <row r="636" spans="1:43" x14ac:dyDescent="0.25">
      <c r="A636" t="s">
        <v>123</v>
      </c>
      <c r="B636" t="s">
        <v>281</v>
      </c>
      <c r="C636" t="s">
        <v>533</v>
      </c>
      <c r="D636" t="s">
        <v>532</v>
      </c>
      <c r="E636" t="s">
        <v>534</v>
      </c>
      <c r="F636" s="1" t="str">
        <f t="shared" si="18"/>
        <v>32° 18' 29.7"</v>
      </c>
      <c r="G636" s="1" t="str">
        <f t="shared" si="19"/>
        <v>110° 58' 29.9"</v>
      </c>
      <c r="H636">
        <v>2398</v>
      </c>
      <c r="I636">
        <v>37309</v>
      </c>
      <c r="J636">
        <v>244</v>
      </c>
      <c r="K636" t="s">
        <v>38</v>
      </c>
      <c r="N636">
        <v>44585.46875</v>
      </c>
      <c r="O636">
        <v>265.10000000000002</v>
      </c>
      <c r="P636" t="s">
        <v>38</v>
      </c>
      <c r="S636">
        <v>-21.1</v>
      </c>
      <c r="U636" t="s">
        <v>280</v>
      </c>
      <c r="V636" t="s">
        <v>122</v>
      </c>
      <c r="Y636" t="s">
        <v>30</v>
      </c>
      <c r="AF636" t="s">
        <v>30</v>
      </c>
      <c r="AK636">
        <v>32</v>
      </c>
      <c r="AL636">
        <v>18</v>
      </c>
      <c r="AM636">
        <v>29.7</v>
      </c>
      <c r="AO636">
        <v>110</v>
      </c>
      <c r="AP636">
        <v>58</v>
      </c>
      <c r="AQ636">
        <v>29.9</v>
      </c>
    </row>
    <row r="637" spans="1:43" x14ac:dyDescent="0.25">
      <c r="A637" t="s">
        <v>123</v>
      </c>
      <c r="B637" t="s">
        <v>281</v>
      </c>
      <c r="C637" t="s">
        <v>539</v>
      </c>
      <c r="D637" t="s">
        <v>538</v>
      </c>
      <c r="E637" t="s">
        <v>540</v>
      </c>
      <c r="F637" s="1" t="str">
        <f t="shared" si="18"/>
        <v>32° 17' 2.5"</v>
      </c>
      <c r="G637" s="1" t="str">
        <f t="shared" si="19"/>
        <v>110° 57' 54.2"</v>
      </c>
      <c r="H637">
        <v>2320</v>
      </c>
      <c r="I637">
        <v>37309</v>
      </c>
      <c r="J637">
        <v>147.94999999999999</v>
      </c>
      <c r="K637" t="s">
        <v>541</v>
      </c>
      <c r="N637">
        <v>44616.609722222202</v>
      </c>
      <c r="O637">
        <v>150.9</v>
      </c>
      <c r="P637" t="s">
        <v>38</v>
      </c>
      <c r="S637">
        <v>-2.95</v>
      </c>
      <c r="U637" t="s">
        <v>280</v>
      </c>
      <c r="V637" t="s">
        <v>122</v>
      </c>
      <c r="Y637" t="s">
        <v>30</v>
      </c>
      <c r="AF637" t="s">
        <v>30</v>
      </c>
      <c r="AK637">
        <v>32</v>
      </c>
      <c r="AL637">
        <v>17</v>
      </c>
      <c r="AM637">
        <v>2.5</v>
      </c>
      <c r="AO637">
        <v>110</v>
      </c>
      <c r="AP637">
        <v>57</v>
      </c>
      <c r="AQ637">
        <v>54.2</v>
      </c>
    </row>
    <row r="638" spans="1:43" x14ac:dyDescent="0.25">
      <c r="A638" t="s">
        <v>123</v>
      </c>
      <c r="B638" t="s">
        <v>281</v>
      </c>
      <c r="C638" t="s">
        <v>549</v>
      </c>
      <c r="D638" t="s">
        <v>548</v>
      </c>
      <c r="E638" t="s">
        <v>550</v>
      </c>
      <c r="F638" s="1" t="str">
        <f t="shared" si="18"/>
        <v>32° 17' 36"</v>
      </c>
      <c r="G638" s="1" t="str">
        <f t="shared" si="19"/>
        <v>110° 57' 36.5"</v>
      </c>
      <c r="H638">
        <v>2321.3000000000002</v>
      </c>
      <c r="I638">
        <v>37309</v>
      </c>
      <c r="J638">
        <v>124.8</v>
      </c>
      <c r="K638" t="s">
        <v>38</v>
      </c>
      <c r="N638">
        <v>44616.630555555603</v>
      </c>
      <c r="O638">
        <v>139.30000000000001</v>
      </c>
      <c r="P638" t="s">
        <v>38</v>
      </c>
      <c r="S638">
        <v>-14.5</v>
      </c>
      <c r="U638" t="s">
        <v>280</v>
      </c>
      <c r="V638" t="s">
        <v>122</v>
      </c>
      <c r="Y638" t="s">
        <v>30</v>
      </c>
      <c r="AF638" t="s">
        <v>30</v>
      </c>
      <c r="AK638">
        <v>32</v>
      </c>
      <c r="AL638">
        <v>17</v>
      </c>
      <c r="AM638">
        <v>36</v>
      </c>
      <c r="AO638">
        <v>110</v>
      </c>
      <c r="AP638">
        <v>57</v>
      </c>
      <c r="AQ638">
        <v>36.5</v>
      </c>
    </row>
    <row r="639" spans="1:43" x14ac:dyDescent="0.25">
      <c r="A639" t="s">
        <v>123</v>
      </c>
      <c r="B639" t="s">
        <v>281</v>
      </c>
      <c r="C639" t="s">
        <v>611</v>
      </c>
      <c r="D639" t="s">
        <v>610</v>
      </c>
      <c r="E639" t="s">
        <v>612</v>
      </c>
      <c r="F639" s="1" t="str">
        <f t="shared" si="18"/>
        <v>32° 30' 29.3"</v>
      </c>
      <c r="G639" s="1" t="str">
        <f t="shared" si="19"/>
        <v>110° 55' 34.1"</v>
      </c>
      <c r="H639">
        <v>3158</v>
      </c>
      <c r="I639">
        <v>37204</v>
      </c>
      <c r="J639">
        <v>230.4</v>
      </c>
      <c r="K639" t="s">
        <v>38</v>
      </c>
      <c r="N639">
        <v>44601.5625</v>
      </c>
      <c r="O639">
        <v>256.8</v>
      </c>
      <c r="P639" t="s">
        <v>38</v>
      </c>
      <c r="S639">
        <v>-26.4</v>
      </c>
      <c r="U639" t="s">
        <v>280</v>
      </c>
      <c r="V639" t="s">
        <v>122</v>
      </c>
      <c r="Y639" t="s">
        <v>30</v>
      </c>
      <c r="AF639" t="s">
        <v>30</v>
      </c>
      <c r="AK639">
        <v>32</v>
      </c>
      <c r="AL639">
        <v>30</v>
      </c>
      <c r="AM639">
        <v>29.3</v>
      </c>
      <c r="AO639">
        <v>110</v>
      </c>
      <c r="AP639">
        <v>55</v>
      </c>
      <c r="AQ639">
        <v>34.1</v>
      </c>
    </row>
    <row r="640" spans="1:43" x14ac:dyDescent="0.25">
      <c r="A640" t="s">
        <v>123</v>
      </c>
      <c r="B640" t="s">
        <v>281</v>
      </c>
      <c r="C640" t="s">
        <v>614</v>
      </c>
      <c r="D640" t="s">
        <v>613</v>
      </c>
      <c r="E640" t="s">
        <v>615</v>
      </c>
      <c r="F640" s="1" t="str">
        <f t="shared" si="18"/>
        <v>32° 31' 39.3"</v>
      </c>
      <c r="G640" s="1" t="str">
        <f t="shared" si="19"/>
        <v>110° 55' 8.6"</v>
      </c>
      <c r="H640">
        <v>3273</v>
      </c>
      <c r="I640">
        <v>37204</v>
      </c>
      <c r="J640">
        <v>312.5</v>
      </c>
      <c r="K640" t="s">
        <v>38</v>
      </c>
      <c r="N640">
        <v>44601.53125</v>
      </c>
      <c r="O640">
        <v>341.8</v>
      </c>
      <c r="P640" t="s">
        <v>38</v>
      </c>
      <c r="S640">
        <v>-29.3</v>
      </c>
      <c r="U640" t="s">
        <v>280</v>
      </c>
      <c r="V640" t="s">
        <v>122</v>
      </c>
      <c r="Y640" t="s">
        <v>30</v>
      </c>
      <c r="AF640" t="s">
        <v>30</v>
      </c>
      <c r="AK640">
        <v>32</v>
      </c>
      <c r="AL640">
        <v>31</v>
      </c>
      <c r="AM640">
        <v>39.299999999999997</v>
      </c>
      <c r="AO640">
        <v>110</v>
      </c>
      <c r="AP640">
        <v>55</v>
      </c>
      <c r="AQ640">
        <v>8.6</v>
      </c>
    </row>
    <row r="641" spans="1:43" x14ac:dyDescent="0.25">
      <c r="A641" t="s">
        <v>53</v>
      </c>
      <c r="B641" t="s">
        <v>54</v>
      </c>
      <c r="C641" t="s">
        <v>50</v>
      </c>
      <c r="D641" t="s">
        <v>49</v>
      </c>
      <c r="F641" s="1" t="str">
        <f t="shared" si="18"/>
        <v>31° 20' 3.7"</v>
      </c>
      <c r="G641" s="1" t="str">
        <f t="shared" si="19"/>
        <v>110° 8' 5.7"</v>
      </c>
      <c r="H641">
        <v>4295</v>
      </c>
      <c r="I641">
        <v>37222</v>
      </c>
      <c r="J641">
        <v>40.01</v>
      </c>
      <c r="K641" t="s">
        <v>31</v>
      </c>
      <c r="N641">
        <v>44505.381944444402</v>
      </c>
      <c r="O641">
        <v>39</v>
      </c>
      <c r="P641" t="s">
        <v>38</v>
      </c>
      <c r="S641">
        <v>1.01</v>
      </c>
      <c r="U641" t="s">
        <v>51</v>
      </c>
      <c r="V641" t="s">
        <v>52</v>
      </c>
      <c r="Y641" t="s">
        <v>30</v>
      </c>
      <c r="AF641" t="s">
        <v>30</v>
      </c>
      <c r="AK641">
        <v>31</v>
      </c>
      <c r="AL641">
        <v>20</v>
      </c>
      <c r="AM641">
        <v>3.7</v>
      </c>
      <c r="AO641">
        <v>110</v>
      </c>
      <c r="AP641">
        <v>8</v>
      </c>
      <c r="AQ641">
        <v>5.7</v>
      </c>
    </row>
    <row r="642" spans="1:43" x14ac:dyDescent="0.25">
      <c r="A642" t="s">
        <v>53</v>
      </c>
      <c r="B642" t="s">
        <v>54</v>
      </c>
      <c r="C642" t="s">
        <v>61</v>
      </c>
      <c r="D642" t="s">
        <v>60</v>
      </c>
      <c r="E642" t="s">
        <v>62</v>
      </c>
      <c r="F642" s="1" t="str">
        <f t="shared" ref="F642:F705" si="20">CONCATENATE(AK642,"° ",AL642,"' ",AM642,"""")</f>
        <v>31° 24' 19.4"</v>
      </c>
      <c r="G642" s="1" t="str">
        <f t="shared" ref="G642:G705" si="21">CONCATENATE(AO642,"° ",AP642,"' ",AQ642,"""")</f>
        <v>110° 4' 12.5"</v>
      </c>
      <c r="H642">
        <v>4380</v>
      </c>
      <c r="I642">
        <v>37224</v>
      </c>
      <c r="J642">
        <v>179.5</v>
      </c>
      <c r="K642" t="s">
        <v>38</v>
      </c>
      <c r="N642">
        <v>44503.621527777803</v>
      </c>
      <c r="O642">
        <v>181.4</v>
      </c>
      <c r="P642" t="s">
        <v>38</v>
      </c>
      <c r="S642">
        <v>-1.9</v>
      </c>
      <c r="U642" t="s">
        <v>51</v>
      </c>
      <c r="V642" t="s">
        <v>52</v>
      </c>
      <c r="Y642" t="s">
        <v>30</v>
      </c>
      <c r="AF642" t="s">
        <v>30</v>
      </c>
      <c r="AK642">
        <v>31</v>
      </c>
      <c r="AL642">
        <v>24</v>
      </c>
      <c r="AM642">
        <v>19.399999999999999</v>
      </c>
      <c r="AO642">
        <v>110</v>
      </c>
      <c r="AP642">
        <v>4</v>
      </c>
      <c r="AQ642">
        <v>12.5</v>
      </c>
    </row>
    <row r="643" spans="1:43" x14ac:dyDescent="0.25">
      <c r="A643" t="s">
        <v>53</v>
      </c>
      <c r="B643" t="s">
        <v>54</v>
      </c>
      <c r="C643" t="s">
        <v>85</v>
      </c>
      <c r="D643" t="s">
        <v>84</v>
      </c>
      <c r="E643" t="s">
        <v>86</v>
      </c>
      <c r="F643" s="1" t="str">
        <f t="shared" si="20"/>
        <v>31° 22' 45.2"</v>
      </c>
      <c r="G643" s="1" t="str">
        <f t="shared" si="21"/>
        <v>110° 2' 14.5"</v>
      </c>
      <c r="H643">
        <v>4423</v>
      </c>
      <c r="I643">
        <v>37229</v>
      </c>
      <c r="J643">
        <v>214.4</v>
      </c>
      <c r="K643" t="s">
        <v>38</v>
      </c>
      <c r="N643">
        <v>44503.590752314798</v>
      </c>
      <c r="O643">
        <v>216.9</v>
      </c>
      <c r="P643" t="s">
        <v>38</v>
      </c>
      <c r="S643">
        <v>-2.5</v>
      </c>
      <c r="U643" t="s">
        <v>51</v>
      </c>
      <c r="V643" t="s">
        <v>52</v>
      </c>
      <c r="Y643" t="s">
        <v>30</v>
      </c>
      <c r="AF643" t="s">
        <v>30</v>
      </c>
      <c r="AK643">
        <v>31</v>
      </c>
      <c r="AL643">
        <v>22</v>
      </c>
      <c r="AM643">
        <v>45.2</v>
      </c>
      <c r="AO643">
        <v>110</v>
      </c>
      <c r="AP643">
        <v>2</v>
      </c>
      <c r="AQ643">
        <v>14.5</v>
      </c>
    </row>
    <row r="644" spans="1:43" x14ac:dyDescent="0.25">
      <c r="A644" t="s">
        <v>53</v>
      </c>
      <c r="B644" t="s">
        <v>54</v>
      </c>
      <c r="C644" t="s">
        <v>90</v>
      </c>
      <c r="D644" t="s">
        <v>89</v>
      </c>
      <c r="E644" t="s">
        <v>91</v>
      </c>
      <c r="F644" s="1" t="str">
        <f t="shared" si="20"/>
        <v>31° 22' 48.7"</v>
      </c>
      <c r="G644" s="1" t="str">
        <f t="shared" si="21"/>
        <v>110° 6' 4.1"</v>
      </c>
      <c r="H644">
        <v>4250</v>
      </c>
      <c r="I644">
        <v>37223</v>
      </c>
      <c r="J644">
        <v>22.5</v>
      </c>
      <c r="K644" t="s">
        <v>31</v>
      </c>
      <c r="N644">
        <v>44503.645833333299</v>
      </c>
      <c r="O644">
        <v>22.9</v>
      </c>
      <c r="P644" t="s">
        <v>38</v>
      </c>
      <c r="S644">
        <v>-0.4</v>
      </c>
      <c r="U644" t="s">
        <v>51</v>
      </c>
      <c r="V644" t="s">
        <v>52</v>
      </c>
      <c r="Y644" t="s">
        <v>30</v>
      </c>
      <c r="AF644" t="s">
        <v>30</v>
      </c>
      <c r="AK644">
        <v>31</v>
      </c>
      <c r="AL644">
        <v>22</v>
      </c>
      <c r="AM644">
        <v>48.7</v>
      </c>
      <c r="AO644">
        <v>110</v>
      </c>
      <c r="AP644">
        <v>6</v>
      </c>
      <c r="AQ644">
        <v>4.0999999999999996</v>
      </c>
    </row>
    <row r="645" spans="1:43" x14ac:dyDescent="0.25">
      <c r="A645" t="s">
        <v>53</v>
      </c>
      <c r="B645" t="s">
        <v>54</v>
      </c>
      <c r="C645" t="s">
        <v>93</v>
      </c>
      <c r="D645" t="s">
        <v>92</v>
      </c>
      <c r="E645" t="s">
        <v>94</v>
      </c>
      <c r="F645" s="1" t="str">
        <f t="shared" si="20"/>
        <v>31° 22' 48.2"</v>
      </c>
      <c r="G645" s="1" t="str">
        <f t="shared" si="21"/>
        <v>109° 57' 6.9"</v>
      </c>
      <c r="H645">
        <v>4780</v>
      </c>
      <c r="I645">
        <v>37230</v>
      </c>
      <c r="J645">
        <v>293.10000000000002</v>
      </c>
      <c r="K645" t="s">
        <v>38</v>
      </c>
      <c r="N645">
        <v>44503.604166666701</v>
      </c>
      <c r="O645">
        <v>294.10000000000002</v>
      </c>
      <c r="P645" t="s">
        <v>38</v>
      </c>
      <c r="S645">
        <v>-1</v>
      </c>
      <c r="U645" t="s">
        <v>51</v>
      </c>
      <c r="V645" t="s">
        <v>52</v>
      </c>
      <c r="Y645" t="s">
        <v>30</v>
      </c>
      <c r="AF645" t="s">
        <v>30</v>
      </c>
      <c r="AK645">
        <v>31</v>
      </c>
      <c r="AL645">
        <v>22</v>
      </c>
      <c r="AM645">
        <v>48.2</v>
      </c>
      <c r="AO645">
        <v>109</v>
      </c>
      <c r="AP645">
        <v>57</v>
      </c>
      <c r="AQ645">
        <v>6.9</v>
      </c>
    </row>
    <row r="646" spans="1:43" x14ac:dyDescent="0.25">
      <c r="A646" t="s">
        <v>53</v>
      </c>
      <c r="B646" t="s">
        <v>54</v>
      </c>
      <c r="C646" t="s">
        <v>96</v>
      </c>
      <c r="D646" t="s">
        <v>95</v>
      </c>
      <c r="E646" t="s">
        <v>97</v>
      </c>
      <c r="F646" s="1" t="str">
        <f t="shared" si="20"/>
        <v>31° 22' 48.2"</v>
      </c>
      <c r="G646" s="1" t="str">
        <f t="shared" si="21"/>
        <v>110° 7' 22.7"</v>
      </c>
      <c r="H646">
        <v>4248</v>
      </c>
      <c r="I646">
        <v>37232</v>
      </c>
      <c r="J646">
        <v>38.4</v>
      </c>
      <c r="K646" t="s">
        <v>38</v>
      </c>
      <c r="N646">
        <v>44503.569444444402</v>
      </c>
      <c r="O646">
        <v>39.6</v>
      </c>
      <c r="P646" t="s">
        <v>38</v>
      </c>
      <c r="S646">
        <v>-1.2</v>
      </c>
      <c r="U646" t="s">
        <v>51</v>
      </c>
      <c r="V646" t="s">
        <v>52</v>
      </c>
      <c r="Y646" t="s">
        <v>30</v>
      </c>
      <c r="AF646" t="s">
        <v>30</v>
      </c>
      <c r="AK646">
        <v>31</v>
      </c>
      <c r="AL646">
        <v>22</v>
      </c>
      <c r="AM646">
        <v>48.2</v>
      </c>
      <c r="AO646">
        <v>110</v>
      </c>
      <c r="AP646">
        <v>7</v>
      </c>
      <c r="AQ646">
        <v>22.7</v>
      </c>
    </row>
    <row r="647" spans="1:43" x14ac:dyDescent="0.25">
      <c r="A647" t="s">
        <v>53</v>
      </c>
      <c r="B647" t="s">
        <v>54</v>
      </c>
      <c r="C647" t="s">
        <v>126</v>
      </c>
      <c r="D647" t="s">
        <v>125</v>
      </c>
      <c r="E647" t="s">
        <v>127</v>
      </c>
      <c r="F647" s="1" t="str">
        <f t="shared" si="20"/>
        <v>31° 28' 32.1"</v>
      </c>
      <c r="G647" s="1" t="str">
        <f t="shared" si="21"/>
        <v>110° 11' 50.9"</v>
      </c>
      <c r="H647">
        <v>4410</v>
      </c>
      <c r="I647">
        <v>37221</v>
      </c>
      <c r="J647">
        <v>198.5</v>
      </c>
      <c r="K647" t="s">
        <v>38</v>
      </c>
      <c r="N647">
        <v>44503.548611111102</v>
      </c>
      <c r="O647">
        <v>215.1</v>
      </c>
      <c r="P647" t="s">
        <v>38</v>
      </c>
      <c r="S647">
        <v>-16.600000000000001</v>
      </c>
      <c r="U647" t="s">
        <v>51</v>
      </c>
      <c r="V647" t="s">
        <v>52</v>
      </c>
      <c r="Y647" t="s">
        <v>30</v>
      </c>
      <c r="AF647" t="s">
        <v>30</v>
      </c>
      <c r="AK647">
        <v>31</v>
      </c>
      <c r="AL647">
        <v>28</v>
      </c>
      <c r="AM647">
        <v>32.1</v>
      </c>
      <c r="AO647">
        <v>110</v>
      </c>
      <c r="AP647">
        <v>11</v>
      </c>
      <c r="AQ647">
        <v>50.9</v>
      </c>
    </row>
    <row r="648" spans="1:43" x14ac:dyDescent="0.25">
      <c r="A648" t="s">
        <v>53</v>
      </c>
      <c r="B648" t="s">
        <v>54</v>
      </c>
      <c r="C648" t="s">
        <v>129</v>
      </c>
      <c r="D648" t="s">
        <v>128</v>
      </c>
      <c r="E648" t="s">
        <v>130</v>
      </c>
      <c r="F648" s="1" t="str">
        <f t="shared" si="20"/>
        <v>31° 26' 19.9"</v>
      </c>
      <c r="G648" s="1" t="str">
        <f t="shared" si="21"/>
        <v>110° 8' 47.5"</v>
      </c>
      <c r="H648">
        <v>4327</v>
      </c>
      <c r="I648">
        <v>37224</v>
      </c>
      <c r="J648">
        <v>103.7</v>
      </c>
      <c r="K648" t="s">
        <v>38</v>
      </c>
      <c r="N648">
        <v>44504.520833333299</v>
      </c>
      <c r="O648">
        <v>111.3</v>
      </c>
      <c r="P648" t="s">
        <v>38</v>
      </c>
      <c r="S648">
        <v>-7.6</v>
      </c>
      <c r="U648" t="s">
        <v>51</v>
      </c>
      <c r="V648" t="s">
        <v>52</v>
      </c>
      <c r="Y648" t="s">
        <v>30</v>
      </c>
      <c r="AF648" t="s">
        <v>30</v>
      </c>
      <c r="AK648">
        <v>31</v>
      </c>
      <c r="AL648">
        <v>26</v>
      </c>
      <c r="AM648">
        <v>19.899999999999999</v>
      </c>
      <c r="AO648">
        <v>110</v>
      </c>
      <c r="AP648">
        <v>8</v>
      </c>
      <c r="AQ648">
        <v>47.5</v>
      </c>
    </row>
    <row r="649" spans="1:43" x14ac:dyDescent="0.25">
      <c r="A649" t="s">
        <v>53</v>
      </c>
      <c r="B649" t="s">
        <v>54</v>
      </c>
      <c r="C649" t="s">
        <v>132</v>
      </c>
      <c r="D649" t="s">
        <v>131</v>
      </c>
      <c r="E649" t="s">
        <v>133</v>
      </c>
      <c r="F649" s="1" t="str">
        <f t="shared" si="20"/>
        <v>31° 26' 24"</v>
      </c>
      <c r="G649" s="1" t="str">
        <f t="shared" si="21"/>
        <v>110° 13' 29.5"</v>
      </c>
      <c r="H649">
        <v>4660</v>
      </c>
      <c r="I649">
        <v>37222</v>
      </c>
      <c r="J649">
        <v>132.69999999999999</v>
      </c>
      <c r="K649" t="s">
        <v>38</v>
      </c>
      <c r="N649">
        <v>44503.715277777803</v>
      </c>
      <c r="O649">
        <v>144</v>
      </c>
      <c r="P649" t="s">
        <v>38</v>
      </c>
      <c r="S649">
        <v>-11.3</v>
      </c>
      <c r="U649" t="s">
        <v>51</v>
      </c>
      <c r="V649" t="s">
        <v>52</v>
      </c>
      <c r="Y649" t="s">
        <v>30</v>
      </c>
      <c r="AF649" t="s">
        <v>30</v>
      </c>
      <c r="AK649">
        <v>31</v>
      </c>
      <c r="AL649">
        <v>26</v>
      </c>
      <c r="AM649">
        <v>24</v>
      </c>
      <c r="AO649">
        <v>110</v>
      </c>
      <c r="AP649">
        <v>13</v>
      </c>
      <c r="AQ649">
        <v>29.5</v>
      </c>
    </row>
    <row r="650" spans="1:43" x14ac:dyDescent="0.25">
      <c r="A650" t="s">
        <v>53</v>
      </c>
      <c r="B650" t="s">
        <v>54</v>
      </c>
      <c r="C650" t="s">
        <v>141</v>
      </c>
      <c r="D650" t="s">
        <v>140</v>
      </c>
      <c r="F650" s="1" t="str">
        <f t="shared" si="20"/>
        <v>31° 27' 11.2"</v>
      </c>
      <c r="G650" s="1" t="str">
        <f t="shared" si="21"/>
        <v>110° 15' 22.2"</v>
      </c>
      <c r="H650">
        <v>4840</v>
      </c>
      <c r="I650">
        <v>37222</v>
      </c>
      <c r="J650">
        <v>19.100000000000001</v>
      </c>
      <c r="K650" t="s">
        <v>38</v>
      </c>
      <c r="N650">
        <v>44504.555682870399</v>
      </c>
      <c r="O650">
        <v>32.200000000000003</v>
      </c>
      <c r="P650" t="s">
        <v>38</v>
      </c>
      <c r="S650">
        <v>-13.1</v>
      </c>
      <c r="U650" t="s">
        <v>51</v>
      </c>
      <c r="V650" t="s">
        <v>52</v>
      </c>
      <c r="Y650" t="s">
        <v>30</v>
      </c>
      <c r="AF650" t="s">
        <v>30</v>
      </c>
      <c r="AK650">
        <v>31</v>
      </c>
      <c r="AL650">
        <v>27</v>
      </c>
      <c r="AM650">
        <v>11.2</v>
      </c>
      <c r="AO650">
        <v>110</v>
      </c>
      <c r="AP650">
        <v>15</v>
      </c>
      <c r="AQ650">
        <v>22.2</v>
      </c>
    </row>
    <row r="651" spans="1:43" x14ac:dyDescent="0.25">
      <c r="A651" t="s">
        <v>53</v>
      </c>
      <c r="B651" t="s">
        <v>54</v>
      </c>
      <c r="C651" t="s">
        <v>146</v>
      </c>
      <c r="D651" t="s">
        <v>145</v>
      </c>
      <c r="E651" t="s">
        <v>147</v>
      </c>
      <c r="F651" s="1" t="str">
        <f t="shared" si="20"/>
        <v>31° 31' 52.3"</v>
      </c>
      <c r="G651" s="1" t="str">
        <f t="shared" si="21"/>
        <v>110° 8' 15.8"</v>
      </c>
      <c r="H651">
        <v>4075</v>
      </c>
      <c r="I651">
        <v>37223</v>
      </c>
      <c r="J651">
        <v>6.9</v>
      </c>
      <c r="K651" t="s">
        <v>38</v>
      </c>
      <c r="N651">
        <v>44503.489583333299</v>
      </c>
      <c r="O651">
        <v>6.8</v>
      </c>
      <c r="P651" t="s">
        <v>31</v>
      </c>
      <c r="S651">
        <v>0.1</v>
      </c>
      <c r="U651" t="s">
        <v>51</v>
      </c>
      <c r="V651" t="s">
        <v>52</v>
      </c>
      <c r="Y651" t="s">
        <v>30</v>
      </c>
      <c r="AF651" t="s">
        <v>30</v>
      </c>
      <c r="AK651">
        <v>31</v>
      </c>
      <c r="AL651">
        <v>31</v>
      </c>
      <c r="AM651">
        <v>52.3</v>
      </c>
      <c r="AO651">
        <v>110</v>
      </c>
      <c r="AP651">
        <v>8</v>
      </c>
      <c r="AQ651">
        <v>15.8</v>
      </c>
    </row>
    <row r="652" spans="1:43" x14ac:dyDescent="0.25">
      <c r="A652" t="s">
        <v>53</v>
      </c>
      <c r="B652" t="s">
        <v>54</v>
      </c>
      <c r="C652" t="s">
        <v>161</v>
      </c>
      <c r="D652" t="s">
        <v>160</v>
      </c>
      <c r="E652" t="s">
        <v>162</v>
      </c>
      <c r="F652" s="1" t="str">
        <f t="shared" si="20"/>
        <v>31° 32' 47"</v>
      </c>
      <c r="G652" s="1" t="str">
        <f t="shared" si="21"/>
        <v>110° 6' 1.9"</v>
      </c>
      <c r="H652">
        <v>4255</v>
      </c>
      <c r="I652">
        <v>37224</v>
      </c>
      <c r="J652">
        <v>182.4</v>
      </c>
      <c r="K652" t="s">
        <v>38</v>
      </c>
      <c r="N652">
        <v>44503.465277777803</v>
      </c>
      <c r="O652">
        <v>185</v>
      </c>
      <c r="P652" t="s">
        <v>38</v>
      </c>
      <c r="S652">
        <v>-2.6</v>
      </c>
      <c r="U652" t="s">
        <v>51</v>
      </c>
      <c r="V652" t="s">
        <v>52</v>
      </c>
      <c r="Y652" t="s">
        <v>30</v>
      </c>
      <c r="AF652" t="s">
        <v>30</v>
      </c>
      <c r="AK652">
        <v>31</v>
      </c>
      <c r="AL652">
        <v>32</v>
      </c>
      <c r="AM652">
        <v>47</v>
      </c>
      <c r="AO652">
        <v>110</v>
      </c>
      <c r="AP652">
        <v>6</v>
      </c>
      <c r="AQ652">
        <v>1.9</v>
      </c>
    </row>
    <row r="653" spans="1:43" x14ac:dyDescent="0.25">
      <c r="A653" t="s">
        <v>53</v>
      </c>
      <c r="B653" t="s">
        <v>54</v>
      </c>
      <c r="C653" t="s">
        <v>172</v>
      </c>
      <c r="D653" t="s">
        <v>171</v>
      </c>
      <c r="E653" t="s">
        <v>173</v>
      </c>
      <c r="F653" s="1" t="str">
        <f t="shared" si="20"/>
        <v>31° 30' 10"</v>
      </c>
      <c r="G653" s="1" t="str">
        <f t="shared" si="21"/>
        <v>110° 11' 11.8"</v>
      </c>
      <c r="H653">
        <v>4320</v>
      </c>
      <c r="I653">
        <v>37222</v>
      </c>
      <c r="J653">
        <v>126.6</v>
      </c>
      <c r="K653" t="s">
        <v>38</v>
      </c>
      <c r="N653">
        <v>44503.53125</v>
      </c>
      <c r="O653">
        <v>142.1</v>
      </c>
      <c r="P653" t="s">
        <v>38</v>
      </c>
      <c r="S653">
        <v>-15.5</v>
      </c>
      <c r="U653" t="s">
        <v>51</v>
      </c>
      <c r="V653" t="s">
        <v>52</v>
      </c>
      <c r="Y653" t="s">
        <v>30</v>
      </c>
      <c r="AF653" t="s">
        <v>30</v>
      </c>
      <c r="AK653">
        <v>31</v>
      </c>
      <c r="AL653">
        <v>30</v>
      </c>
      <c r="AM653">
        <v>10</v>
      </c>
      <c r="AO653">
        <v>110</v>
      </c>
      <c r="AP653">
        <v>11</v>
      </c>
      <c r="AQ653">
        <v>11.8</v>
      </c>
    </row>
    <row r="654" spans="1:43" x14ac:dyDescent="0.25">
      <c r="A654" t="s">
        <v>53</v>
      </c>
      <c r="B654" t="s">
        <v>54</v>
      </c>
      <c r="C654" t="s">
        <v>175</v>
      </c>
      <c r="D654" t="s">
        <v>174</v>
      </c>
      <c r="E654" t="s">
        <v>176</v>
      </c>
      <c r="F654" s="1" t="str">
        <f t="shared" si="20"/>
        <v>31° 31' 3.9"</v>
      </c>
      <c r="G654" s="1" t="str">
        <f t="shared" si="21"/>
        <v>110° 30' 31"</v>
      </c>
      <c r="H654">
        <v>5120</v>
      </c>
      <c r="I654">
        <v>37228</v>
      </c>
      <c r="J654">
        <v>38.200000000000003</v>
      </c>
      <c r="K654" t="s">
        <v>38</v>
      </c>
      <c r="N654">
        <v>44588.631944444402</v>
      </c>
      <c r="O654">
        <v>44.4</v>
      </c>
      <c r="P654" t="s">
        <v>38</v>
      </c>
      <c r="S654">
        <v>-6.2</v>
      </c>
      <c r="U654" t="s">
        <v>51</v>
      </c>
      <c r="V654" t="s">
        <v>52</v>
      </c>
      <c r="Y654" t="s">
        <v>30</v>
      </c>
      <c r="AF654" t="s">
        <v>30</v>
      </c>
      <c r="AK654">
        <v>31</v>
      </c>
      <c r="AL654">
        <v>31</v>
      </c>
      <c r="AM654">
        <v>3.9</v>
      </c>
      <c r="AO654">
        <v>110</v>
      </c>
      <c r="AP654">
        <v>30</v>
      </c>
      <c r="AQ654">
        <v>31</v>
      </c>
    </row>
    <row r="655" spans="1:43" x14ac:dyDescent="0.25">
      <c r="A655" t="s">
        <v>53</v>
      </c>
      <c r="B655" t="s">
        <v>54</v>
      </c>
      <c r="C655" t="s">
        <v>181</v>
      </c>
      <c r="D655" t="s">
        <v>180</v>
      </c>
      <c r="F655" s="1" t="str">
        <f t="shared" si="20"/>
        <v>31° 34' 43.1"</v>
      </c>
      <c r="G655" s="1" t="str">
        <f t="shared" si="21"/>
        <v>110° 21' 15.6"</v>
      </c>
      <c r="H655">
        <v>4748</v>
      </c>
      <c r="I655">
        <v>37230</v>
      </c>
      <c r="J655">
        <v>582.5</v>
      </c>
      <c r="K655" t="s">
        <v>38</v>
      </c>
      <c r="N655">
        <v>44502.5</v>
      </c>
      <c r="O655">
        <v>599</v>
      </c>
      <c r="P655" t="s">
        <v>38</v>
      </c>
      <c r="S655">
        <v>-16.5</v>
      </c>
      <c r="U655" t="s">
        <v>51</v>
      </c>
      <c r="V655" t="s">
        <v>52</v>
      </c>
      <c r="Y655" t="s">
        <v>30</v>
      </c>
      <c r="AF655" t="s">
        <v>30</v>
      </c>
      <c r="AK655">
        <v>31</v>
      </c>
      <c r="AL655">
        <v>34</v>
      </c>
      <c r="AM655">
        <v>43.1</v>
      </c>
      <c r="AO655">
        <v>110</v>
      </c>
      <c r="AP655">
        <v>21</v>
      </c>
      <c r="AQ655">
        <v>15.6</v>
      </c>
    </row>
    <row r="656" spans="1:43" x14ac:dyDescent="0.25">
      <c r="A656" t="s">
        <v>53</v>
      </c>
      <c r="B656" t="s">
        <v>54</v>
      </c>
      <c r="C656" t="s">
        <v>192</v>
      </c>
      <c r="D656" t="s">
        <v>191</v>
      </c>
      <c r="E656" t="s">
        <v>193</v>
      </c>
      <c r="F656" s="1" t="str">
        <f t="shared" si="20"/>
        <v>31° 35' 54"</v>
      </c>
      <c r="G656" s="1" t="str">
        <f t="shared" si="21"/>
        <v>110° 16' 37.5"</v>
      </c>
      <c r="H656">
        <v>4440</v>
      </c>
      <c r="I656">
        <v>37229</v>
      </c>
      <c r="J656">
        <v>299.89999999999998</v>
      </c>
      <c r="K656" t="s">
        <v>38</v>
      </c>
      <c r="N656">
        <v>44502.604166666701</v>
      </c>
      <c r="O656">
        <v>311</v>
      </c>
      <c r="P656" t="s">
        <v>38</v>
      </c>
      <c r="S656">
        <v>-11.1</v>
      </c>
      <c r="U656" t="s">
        <v>51</v>
      </c>
      <c r="V656" t="s">
        <v>52</v>
      </c>
      <c r="Y656" t="s">
        <v>30</v>
      </c>
      <c r="AF656" t="s">
        <v>30</v>
      </c>
      <c r="AK656">
        <v>31</v>
      </c>
      <c r="AL656">
        <v>35</v>
      </c>
      <c r="AM656">
        <v>54</v>
      </c>
      <c r="AO656">
        <v>110</v>
      </c>
      <c r="AP656">
        <v>16</v>
      </c>
      <c r="AQ656">
        <v>37.5</v>
      </c>
    </row>
    <row r="657" spans="1:43" x14ac:dyDescent="0.25">
      <c r="A657" t="s">
        <v>53</v>
      </c>
      <c r="B657" t="s">
        <v>54</v>
      </c>
      <c r="C657" t="s">
        <v>195</v>
      </c>
      <c r="D657" t="s">
        <v>194</v>
      </c>
      <c r="E657" t="s">
        <v>196</v>
      </c>
      <c r="F657" s="1" t="str">
        <f t="shared" si="20"/>
        <v>31° 36' 0.8"</v>
      </c>
      <c r="G657" s="1" t="str">
        <f t="shared" si="21"/>
        <v>110° 28' 36.6"</v>
      </c>
      <c r="H657">
        <v>4827</v>
      </c>
      <c r="I657">
        <v>37228</v>
      </c>
      <c r="J657">
        <v>125.9</v>
      </c>
      <c r="K657" t="s">
        <v>38</v>
      </c>
      <c r="N657">
        <v>44588.46875</v>
      </c>
      <c r="O657">
        <v>128.5</v>
      </c>
      <c r="P657" t="s">
        <v>38</v>
      </c>
      <c r="S657">
        <v>-2.6</v>
      </c>
      <c r="U657" t="s">
        <v>51</v>
      </c>
      <c r="V657" t="s">
        <v>52</v>
      </c>
      <c r="Y657" t="s">
        <v>30</v>
      </c>
      <c r="AF657" t="s">
        <v>30</v>
      </c>
      <c r="AK657">
        <v>31</v>
      </c>
      <c r="AL657">
        <v>36</v>
      </c>
      <c r="AM657">
        <v>0.8</v>
      </c>
      <c r="AO657">
        <v>110</v>
      </c>
      <c r="AP657">
        <v>28</v>
      </c>
      <c r="AQ657">
        <v>36.6</v>
      </c>
    </row>
    <row r="658" spans="1:43" x14ac:dyDescent="0.25">
      <c r="A658" t="s">
        <v>53</v>
      </c>
      <c r="B658" t="s">
        <v>54</v>
      </c>
      <c r="C658" t="s">
        <v>204</v>
      </c>
      <c r="D658" t="s">
        <v>203</v>
      </c>
      <c r="E658" t="s">
        <v>205</v>
      </c>
      <c r="F658" s="1" t="str">
        <f t="shared" si="20"/>
        <v>31° 33' 42.6"</v>
      </c>
      <c r="G658" s="1" t="str">
        <f t="shared" si="21"/>
        <v>110° 18' 54.4"</v>
      </c>
      <c r="H658">
        <v>4630</v>
      </c>
      <c r="I658">
        <v>37229</v>
      </c>
      <c r="J658">
        <v>533.20000000000005</v>
      </c>
      <c r="K658" t="s">
        <v>38</v>
      </c>
      <c r="N658">
        <v>44523.440972222197</v>
      </c>
      <c r="O658">
        <v>542.5</v>
      </c>
      <c r="P658" t="s">
        <v>38</v>
      </c>
      <c r="S658">
        <v>-9.3000000000000007</v>
      </c>
      <c r="U658" t="s">
        <v>51</v>
      </c>
      <c r="V658" t="s">
        <v>52</v>
      </c>
      <c r="Y658" t="s">
        <v>30</v>
      </c>
      <c r="AF658" t="s">
        <v>30</v>
      </c>
      <c r="AK658">
        <v>31</v>
      </c>
      <c r="AL658">
        <v>33</v>
      </c>
      <c r="AM658">
        <v>42.6</v>
      </c>
      <c r="AO658">
        <v>110</v>
      </c>
      <c r="AP658">
        <v>18</v>
      </c>
      <c r="AQ658">
        <v>54.4</v>
      </c>
    </row>
    <row r="659" spans="1:43" x14ac:dyDescent="0.25">
      <c r="A659" t="s">
        <v>53</v>
      </c>
      <c r="B659" t="s">
        <v>54</v>
      </c>
      <c r="C659" t="s">
        <v>207</v>
      </c>
      <c r="D659" t="s">
        <v>206</v>
      </c>
      <c r="E659" t="s">
        <v>208</v>
      </c>
      <c r="F659" s="1" t="str">
        <f t="shared" si="20"/>
        <v>31° 33' 40.4"</v>
      </c>
      <c r="G659" s="1" t="str">
        <f t="shared" si="21"/>
        <v>110° 13' 21.29"</v>
      </c>
      <c r="H659">
        <v>4327</v>
      </c>
      <c r="I659">
        <v>37224</v>
      </c>
      <c r="J659">
        <v>185.8</v>
      </c>
      <c r="K659" t="s">
        <v>38</v>
      </c>
      <c r="N659">
        <v>44503.517361111102</v>
      </c>
      <c r="O659">
        <v>194.7</v>
      </c>
      <c r="P659" t="s">
        <v>38</v>
      </c>
      <c r="S659">
        <v>-8.9</v>
      </c>
      <c r="U659" t="s">
        <v>51</v>
      </c>
      <c r="V659" t="s">
        <v>52</v>
      </c>
      <c r="Y659" t="s">
        <v>30</v>
      </c>
      <c r="AF659" t="s">
        <v>30</v>
      </c>
      <c r="AK659">
        <v>31</v>
      </c>
      <c r="AL659">
        <v>33</v>
      </c>
      <c r="AM659">
        <v>40.4</v>
      </c>
      <c r="AO659">
        <v>110</v>
      </c>
      <c r="AP659">
        <v>13</v>
      </c>
      <c r="AQ659">
        <v>21.29</v>
      </c>
    </row>
    <row r="660" spans="1:43" x14ac:dyDescent="0.25">
      <c r="A660" t="s">
        <v>53</v>
      </c>
      <c r="B660" t="s">
        <v>54</v>
      </c>
      <c r="C660" t="s">
        <v>219</v>
      </c>
      <c r="D660" t="s">
        <v>218</v>
      </c>
      <c r="E660" t="s">
        <v>220</v>
      </c>
      <c r="F660" s="1" t="str">
        <f t="shared" si="20"/>
        <v>31° 38' 24.4"</v>
      </c>
      <c r="G660" s="1" t="str">
        <f t="shared" si="21"/>
        <v>110° 19' 52.1"</v>
      </c>
      <c r="H660">
        <v>4335</v>
      </c>
      <c r="I660">
        <v>37229</v>
      </c>
      <c r="J660">
        <v>209.2</v>
      </c>
      <c r="K660" t="s">
        <v>38</v>
      </c>
      <c r="N660">
        <v>44504.614699074104</v>
      </c>
      <c r="O660">
        <v>221</v>
      </c>
      <c r="P660" t="s">
        <v>38</v>
      </c>
      <c r="S660">
        <v>-11.8</v>
      </c>
      <c r="U660" t="s">
        <v>51</v>
      </c>
      <c r="V660" t="s">
        <v>52</v>
      </c>
      <c r="Y660" t="s">
        <v>30</v>
      </c>
      <c r="AF660" t="s">
        <v>30</v>
      </c>
      <c r="AK660">
        <v>31</v>
      </c>
      <c r="AL660">
        <v>38</v>
      </c>
      <c r="AM660">
        <v>24.4</v>
      </c>
      <c r="AO660">
        <v>110</v>
      </c>
      <c r="AP660">
        <v>19</v>
      </c>
      <c r="AQ660">
        <v>52.1</v>
      </c>
    </row>
    <row r="661" spans="1:43" x14ac:dyDescent="0.25">
      <c r="A661" t="s">
        <v>53</v>
      </c>
      <c r="B661" t="s">
        <v>54</v>
      </c>
      <c r="C661" t="s">
        <v>228</v>
      </c>
      <c r="D661" t="s">
        <v>227</v>
      </c>
      <c r="F661" s="1" t="str">
        <f t="shared" si="20"/>
        <v>31° 36' 35.15"</v>
      </c>
      <c r="G661" s="1" t="str">
        <f t="shared" si="21"/>
        <v>110° 18' 36.12"</v>
      </c>
      <c r="H661">
        <v>4429.82</v>
      </c>
      <c r="I661">
        <v>37224</v>
      </c>
      <c r="J661">
        <v>292.74</v>
      </c>
      <c r="K661" t="s">
        <v>38</v>
      </c>
      <c r="N661">
        <v>44490.489583333299</v>
      </c>
      <c r="O661">
        <v>305.10000000000002</v>
      </c>
      <c r="P661" t="s">
        <v>107</v>
      </c>
      <c r="S661">
        <v>-12.36</v>
      </c>
      <c r="U661" t="s">
        <v>51</v>
      </c>
      <c r="V661" t="s">
        <v>52</v>
      </c>
      <c r="Y661" t="s">
        <v>30</v>
      </c>
      <c r="AF661" t="s">
        <v>30</v>
      </c>
      <c r="AK661">
        <v>31</v>
      </c>
      <c r="AL661">
        <v>36</v>
      </c>
      <c r="AM661">
        <v>35.15</v>
      </c>
      <c r="AO661">
        <v>110</v>
      </c>
      <c r="AP661">
        <v>18</v>
      </c>
      <c r="AQ661">
        <v>36.119999999999997</v>
      </c>
    </row>
    <row r="662" spans="1:43" x14ac:dyDescent="0.25">
      <c r="A662" t="s">
        <v>53</v>
      </c>
      <c r="B662" t="s">
        <v>54</v>
      </c>
      <c r="C662" t="s">
        <v>230</v>
      </c>
      <c r="D662" t="s">
        <v>229</v>
      </c>
      <c r="F662" s="1" t="str">
        <f t="shared" si="20"/>
        <v>31° 37' 14.6"</v>
      </c>
      <c r="G662" s="1" t="str">
        <f t="shared" si="21"/>
        <v>110° 17' 12.1"</v>
      </c>
      <c r="H662">
        <v>4345</v>
      </c>
      <c r="I662">
        <v>37229</v>
      </c>
      <c r="J662">
        <v>228.1</v>
      </c>
      <c r="K662" t="s">
        <v>38</v>
      </c>
      <c r="N662">
        <v>44502.549189814803</v>
      </c>
      <c r="O662">
        <v>240.1</v>
      </c>
      <c r="P662" t="s">
        <v>38</v>
      </c>
      <c r="S662">
        <v>-12</v>
      </c>
      <c r="U662" t="s">
        <v>51</v>
      </c>
      <c r="V662" t="s">
        <v>52</v>
      </c>
      <c r="Y662" t="s">
        <v>30</v>
      </c>
      <c r="AF662" t="s">
        <v>30</v>
      </c>
      <c r="AK662">
        <v>31</v>
      </c>
      <c r="AL662">
        <v>37</v>
      </c>
      <c r="AM662">
        <v>14.6</v>
      </c>
      <c r="AO662">
        <v>110</v>
      </c>
      <c r="AP662">
        <v>17</v>
      </c>
      <c r="AQ662">
        <v>12.1</v>
      </c>
    </row>
    <row r="663" spans="1:43" x14ac:dyDescent="0.25">
      <c r="A663" t="s">
        <v>53</v>
      </c>
      <c r="B663" t="s">
        <v>54</v>
      </c>
      <c r="C663" t="s">
        <v>232</v>
      </c>
      <c r="D663" t="s">
        <v>231</v>
      </c>
      <c r="F663" s="1" t="str">
        <f t="shared" si="20"/>
        <v>31° 37' 28.1"</v>
      </c>
      <c r="G663" s="1" t="str">
        <f t="shared" si="21"/>
        <v>110° 18' 20"</v>
      </c>
      <c r="H663">
        <v>4355</v>
      </c>
      <c r="I663">
        <v>37229</v>
      </c>
      <c r="J663">
        <v>230.2</v>
      </c>
      <c r="K663" t="s">
        <v>38</v>
      </c>
      <c r="N663">
        <v>44502.538275462997</v>
      </c>
      <c r="O663">
        <v>243.4</v>
      </c>
      <c r="P663" t="s">
        <v>38</v>
      </c>
      <c r="S663">
        <v>-13.2</v>
      </c>
      <c r="U663" t="s">
        <v>51</v>
      </c>
      <c r="V663" t="s">
        <v>52</v>
      </c>
      <c r="Y663" t="s">
        <v>30</v>
      </c>
      <c r="AF663" t="s">
        <v>30</v>
      </c>
      <c r="AK663">
        <v>31</v>
      </c>
      <c r="AL663">
        <v>37</v>
      </c>
      <c r="AM663">
        <v>28.1</v>
      </c>
      <c r="AO663">
        <v>110</v>
      </c>
      <c r="AP663">
        <v>18</v>
      </c>
      <c r="AQ663">
        <v>20</v>
      </c>
    </row>
    <row r="664" spans="1:43" x14ac:dyDescent="0.25">
      <c r="A664" t="s">
        <v>53</v>
      </c>
      <c r="B664" t="s">
        <v>54</v>
      </c>
      <c r="C664" t="s">
        <v>246</v>
      </c>
      <c r="D664" t="s">
        <v>245</v>
      </c>
      <c r="F664" s="1" t="str">
        <f t="shared" si="20"/>
        <v>31° 38' 9.8"</v>
      </c>
      <c r="G664" s="1" t="str">
        <f t="shared" si="21"/>
        <v>110° 8' 35.4"</v>
      </c>
      <c r="H664">
        <v>4130</v>
      </c>
      <c r="I664">
        <v>37221</v>
      </c>
      <c r="J664">
        <v>28.55</v>
      </c>
      <c r="K664" t="s">
        <v>38</v>
      </c>
      <c r="N664">
        <v>44504.388888888898</v>
      </c>
      <c r="O664">
        <v>29</v>
      </c>
      <c r="P664" t="s">
        <v>38</v>
      </c>
      <c r="S664">
        <v>-0.45</v>
      </c>
      <c r="U664" t="s">
        <v>51</v>
      </c>
      <c r="V664" t="s">
        <v>52</v>
      </c>
      <c r="Y664" t="s">
        <v>30</v>
      </c>
      <c r="AF664" t="s">
        <v>30</v>
      </c>
      <c r="AK664">
        <v>31</v>
      </c>
      <c r="AL664">
        <v>38</v>
      </c>
      <c r="AM664">
        <v>9.8000000000000007</v>
      </c>
      <c r="AO664">
        <v>110</v>
      </c>
      <c r="AP664">
        <v>8</v>
      </c>
      <c r="AQ664">
        <v>35.4</v>
      </c>
    </row>
    <row r="665" spans="1:43" x14ac:dyDescent="0.25">
      <c r="A665" t="s">
        <v>53</v>
      </c>
      <c r="B665" t="s">
        <v>54</v>
      </c>
      <c r="C665" t="s">
        <v>260</v>
      </c>
      <c r="D665" t="s">
        <v>259</v>
      </c>
      <c r="E665" t="s">
        <v>261</v>
      </c>
      <c r="F665" s="1" t="str">
        <f t="shared" si="20"/>
        <v>31° 41' 56.5"</v>
      </c>
      <c r="G665" s="1" t="str">
        <f t="shared" si="21"/>
        <v>110° 25' 40"</v>
      </c>
      <c r="H665">
        <v>4720</v>
      </c>
      <c r="I665">
        <v>37201</v>
      </c>
      <c r="J665">
        <v>192.5</v>
      </c>
      <c r="K665" t="s">
        <v>38</v>
      </c>
      <c r="N665">
        <v>44586.570138888899</v>
      </c>
      <c r="O665">
        <v>210.8</v>
      </c>
      <c r="P665" t="s">
        <v>38</v>
      </c>
      <c r="S665">
        <v>-18.3</v>
      </c>
      <c r="U665" t="s">
        <v>51</v>
      </c>
      <c r="V665" t="s">
        <v>52</v>
      </c>
      <c r="Y665" t="s">
        <v>30</v>
      </c>
      <c r="AF665" t="s">
        <v>30</v>
      </c>
      <c r="AK665">
        <v>31</v>
      </c>
      <c r="AL665">
        <v>41</v>
      </c>
      <c r="AM665">
        <v>56.5</v>
      </c>
      <c r="AO665">
        <v>110</v>
      </c>
      <c r="AP665">
        <v>25</v>
      </c>
      <c r="AQ665">
        <v>40</v>
      </c>
    </row>
    <row r="666" spans="1:43" x14ac:dyDescent="0.25">
      <c r="A666" t="s">
        <v>53</v>
      </c>
      <c r="B666" t="s">
        <v>54</v>
      </c>
      <c r="C666" t="s">
        <v>283</v>
      </c>
      <c r="D666" t="s">
        <v>282</v>
      </c>
      <c r="E666" t="s">
        <v>284</v>
      </c>
      <c r="F666" s="1" t="str">
        <f t="shared" si="20"/>
        <v>31° 42' 41.5"</v>
      </c>
      <c r="G666" s="1" t="str">
        <f t="shared" si="21"/>
        <v>110° 3' 49.8"</v>
      </c>
      <c r="H666">
        <v>4550</v>
      </c>
      <c r="I666">
        <v>37223</v>
      </c>
      <c r="J666">
        <v>410.3</v>
      </c>
      <c r="K666" t="s">
        <v>38</v>
      </c>
      <c r="N666">
        <v>44503.385416666701</v>
      </c>
      <c r="O666">
        <v>425.8</v>
      </c>
      <c r="P666" t="s">
        <v>38</v>
      </c>
      <c r="S666">
        <v>-15.5</v>
      </c>
      <c r="U666" t="s">
        <v>51</v>
      </c>
      <c r="V666" t="s">
        <v>52</v>
      </c>
      <c r="Y666" t="s">
        <v>30</v>
      </c>
      <c r="AF666" t="s">
        <v>30</v>
      </c>
      <c r="AK666">
        <v>31</v>
      </c>
      <c r="AL666">
        <v>42</v>
      </c>
      <c r="AM666">
        <v>41.5</v>
      </c>
      <c r="AO666">
        <v>110</v>
      </c>
      <c r="AP666">
        <v>3</v>
      </c>
      <c r="AQ666">
        <v>49.8</v>
      </c>
    </row>
    <row r="667" spans="1:43" x14ac:dyDescent="0.25">
      <c r="A667" t="s">
        <v>53</v>
      </c>
      <c r="B667" t="s">
        <v>54</v>
      </c>
      <c r="C667" t="s">
        <v>286</v>
      </c>
      <c r="D667" t="s">
        <v>285</v>
      </c>
      <c r="F667" s="1" t="str">
        <f t="shared" si="20"/>
        <v>31° 42' 43.5"</v>
      </c>
      <c r="G667" s="1" t="str">
        <f t="shared" si="21"/>
        <v>110° 20' 41.4"</v>
      </c>
      <c r="H667">
        <v>4345</v>
      </c>
      <c r="I667">
        <v>37299</v>
      </c>
      <c r="J667">
        <v>222.95</v>
      </c>
      <c r="K667" t="s">
        <v>38</v>
      </c>
      <c r="N667">
        <v>44586.588194444397</v>
      </c>
      <c r="O667">
        <v>231.5</v>
      </c>
      <c r="P667" t="s">
        <v>38</v>
      </c>
      <c r="S667">
        <v>-8.5500000000000007</v>
      </c>
      <c r="U667" t="s">
        <v>51</v>
      </c>
      <c r="V667" t="s">
        <v>52</v>
      </c>
      <c r="Y667" t="s">
        <v>30</v>
      </c>
      <c r="AF667" t="s">
        <v>30</v>
      </c>
      <c r="AK667">
        <v>31</v>
      </c>
      <c r="AL667">
        <v>42</v>
      </c>
      <c r="AM667">
        <v>43.5</v>
      </c>
      <c r="AO667">
        <v>110</v>
      </c>
      <c r="AP667">
        <v>20</v>
      </c>
      <c r="AQ667">
        <v>41.4</v>
      </c>
    </row>
    <row r="668" spans="1:43" x14ac:dyDescent="0.25">
      <c r="A668" t="s">
        <v>53</v>
      </c>
      <c r="B668" t="s">
        <v>54</v>
      </c>
      <c r="C668" t="s">
        <v>297</v>
      </c>
      <c r="D668" t="s">
        <v>296</v>
      </c>
      <c r="E668" t="s">
        <v>298</v>
      </c>
      <c r="F668" s="1" t="str">
        <f t="shared" si="20"/>
        <v>31° 43' 24.2"</v>
      </c>
      <c r="G668" s="1" t="str">
        <f t="shared" si="21"/>
        <v>110° 29' 39.8"</v>
      </c>
      <c r="H668">
        <v>4895</v>
      </c>
      <c r="I668">
        <v>37201</v>
      </c>
      <c r="J668">
        <v>134.4</v>
      </c>
      <c r="K668" t="s">
        <v>38</v>
      </c>
      <c r="N668">
        <v>44586.530555555597</v>
      </c>
      <c r="O668">
        <v>143</v>
      </c>
      <c r="P668" t="s">
        <v>38</v>
      </c>
      <c r="S668">
        <v>-8.6</v>
      </c>
      <c r="U668" t="s">
        <v>51</v>
      </c>
      <c r="V668" t="s">
        <v>52</v>
      </c>
      <c r="Y668" t="s">
        <v>30</v>
      </c>
      <c r="AF668" t="s">
        <v>30</v>
      </c>
      <c r="AK668">
        <v>31</v>
      </c>
      <c r="AL668">
        <v>43</v>
      </c>
      <c r="AM668">
        <v>24.2</v>
      </c>
      <c r="AO668">
        <v>110</v>
      </c>
      <c r="AP668">
        <v>29</v>
      </c>
      <c r="AQ668">
        <v>39.799999999999997</v>
      </c>
    </row>
    <row r="669" spans="1:43" x14ac:dyDescent="0.25">
      <c r="A669" t="s">
        <v>53</v>
      </c>
      <c r="B669" t="s">
        <v>54</v>
      </c>
      <c r="C669" t="s">
        <v>309</v>
      </c>
      <c r="D669" t="s">
        <v>308</v>
      </c>
      <c r="F669" s="1" t="str">
        <f t="shared" si="20"/>
        <v>31° 49' 28.3"</v>
      </c>
      <c r="G669" s="1" t="str">
        <f t="shared" si="21"/>
        <v>110° 1' 3.3"</v>
      </c>
      <c r="H669">
        <v>4840</v>
      </c>
      <c r="I669">
        <v>37236</v>
      </c>
      <c r="J669">
        <v>608.6</v>
      </c>
      <c r="K669" t="s">
        <v>38</v>
      </c>
      <c r="N669">
        <v>44532.586805555598</v>
      </c>
      <c r="O669">
        <v>611.6</v>
      </c>
      <c r="P669" t="s">
        <v>38</v>
      </c>
      <c r="S669">
        <v>-3</v>
      </c>
      <c r="U669" t="s">
        <v>51</v>
      </c>
      <c r="V669" t="s">
        <v>52</v>
      </c>
      <c r="Y669" t="s">
        <v>30</v>
      </c>
      <c r="AF669" t="s">
        <v>30</v>
      </c>
      <c r="AK669">
        <v>31</v>
      </c>
      <c r="AL669">
        <v>49</v>
      </c>
      <c r="AM669">
        <v>28.3</v>
      </c>
      <c r="AO669">
        <v>110</v>
      </c>
      <c r="AP669">
        <v>1</v>
      </c>
      <c r="AQ669">
        <v>3.3</v>
      </c>
    </row>
    <row r="670" spans="1:43" x14ac:dyDescent="0.25">
      <c r="A670" t="s">
        <v>53</v>
      </c>
      <c r="B670" t="s">
        <v>54</v>
      </c>
      <c r="C670" t="s">
        <v>311</v>
      </c>
      <c r="D670" t="s">
        <v>310</v>
      </c>
      <c r="E670" t="s">
        <v>312</v>
      </c>
      <c r="F670" s="1" t="str">
        <f t="shared" si="20"/>
        <v>31° 47' 38"</v>
      </c>
      <c r="G670" s="1" t="str">
        <f t="shared" si="21"/>
        <v>110° 9' 6.7"</v>
      </c>
      <c r="H670">
        <v>4044</v>
      </c>
      <c r="I670">
        <v>37236</v>
      </c>
      <c r="J670">
        <v>219.7</v>
      </c>
      <c r="K670" t="s">
        <v>38</v>
      </c>
      <c r="N670">
        <v>44532.640277777798</v>
      </c>
      <c r="O670">
        <v>221.6</v>
      </c>
      <c r="P670" t="s">
        <v>38</v>
      </c>
      <c r="S670">
        <v>-1.9</v>
      </c>
      <c r="U670" t="s">
        <v>51</v>
      </c>
      <c r="V670" t="s">
        <v>52</v>
      </c>
      <c r="Y670" t="s">
        <v>30</v>
      </c>
      <c r="AF670" t="s">
        <v>30</v>
      </c>
      <c r="AK670">
        <v>31</v>
      </c>
      <c r="AL670">
        <v>47</v>
      </c>
      <c r="AM670">
        <v>38</v>
      </c>
      <c r="AO670">
        <v>110</v>
      </c>
      <c r="AP670">
        <v>9</v>
      </c>
      <c r="AQ670">
        <v>6.7</v>
      </c>
    </row>
    <row r="671" spans="1:43" x14ac:dyDescent="0.25">
      <c r="A671" t="s">
        <v>53</v>
      </c>
      <c r="B671" t="s">
        <v>54</v>
      </c>
      <c r="C671" t="s">
        <v>328</v>
      </c>
      <c r="D671" t="s">
        <v>327</v>
      </c>
      <c r="E671" t="s">
        <v>329</v>
      </c>
      <c r="F671" s="1" t="str">
        <f t="shared" si="20"/>
        <v>31° 50' 19.2"</v>
      </c>
      <c r="G671" s="1" t="str">
        <f t="shared" si="21"/>
        <v>110° 11' 46.5"</v>
      </c>
      <c r="H671">
        <v>3745</v>
      </c>
      <c r="I671">
        <v>37236</v>
      </c>
      <c r="J671">
        <v>82.8</v>
      </c>
      <c r="K671" t="s">
        <v>38</v>
      </c>
      <c r="N671">
        <v>44532.555555555598</v>
      </c>
      <c r="O671">
        <v>79.599999999999994</v>
      </c>
      <c r="P671" t="s">
        <v>38</v>
      </c>
      <c r="S671">
        <v>3.2</v>
      </c>
      <c r="U671" t="s">
        <v>51</v>
      </c>
      <c r="V671" t="s">
        <v>52</v>
      </c>
      <c r="Y671" t="s">
        <v>30</v>
      </c>
      <c r="AF671" t="s">
        <v>30</v>
      </c>
      <c r="AK671">
        <v>31</v>
      </c>
      <c r="AL671">
        <v>50</v>
      </c>
      <c r="AM671">
        <v>19.2</v>
      </c>
      <c r="AO671">
        <v>110</v>
      </c>
      <c r="AP671">
        <v>11</v>
      </c>
      <c r="AQ671">
        <v>46.5</v>
      </c>
    </row>
    <row r="672" spans="1:43" x14ac:dyDescent="0.25">
      <c r="A672" t="s">
        <v>53</v>
      </c>
      <c r="B672" t="s">
        <v>54</v>
      </c>
      <c r="C672" t="s">
        <v>337</v>
      </c>
      <c r="D672" t="s">
        <v>336</v>
      </c>
      <c r="E672" t="s">
        <v>338</v>
      </c>
      <c r="F672" s="1" t="str">
        <f t="shared" si="20"/>
        <v>31° 54' 0.5"</v>
      </c>
      <c r="G672" s="1" t="str">
        <f t="shared" si="21"/>
        <v>110° 20' 32.6"</v>
      </c>
      <c r="H672">
        <v>4440</v>
      </c>
      <c r="I672">
        <v>37225</v>
      </c>
      <c r="J672">
        <v>241.9</v>
      </c>
      <c r="K672" t="s">
        <v>38</v>
      </c>
      <c r="N672">
        <v>44502.444444444402</v>
      </c>
      <c r="O672">
        <v>274.3</v>
      </c>
      <c r="P672" t="s">
        <v>38</v>
      </c>
      <c r="S672">
        <v>-32.4</v>
      </c>
      <c r="U672" t="s">
        <v>51</v>
      </c>
      <c r="V672" t="s">
        <v>52</v>
      </c>
      <c r="Y672" t="s">
        <v>30</v>
      </c>
      <c r="AF672" t="s">
        <v>30</v>
      </c>
      <c r="AK672">
        <v>31</v>
      </c>
      <c r="AL672">
        <v>54</v>
      </c>
      <c r="AM672">
        <v>0.5</v>
      </c>
      <c r="AO672">
        <v>110</v>
      </c>
      <c r="AP672">
        <v>20</v>
      </c>
      <c r="AQ672">
        <v>32.6</v>
      </c>
    </row>
    <row r="673" spans="1:43" x14ac:dyDescent="0.25">
      <c r="A673" t="s">
        <v>53</v>
      </c>
      <c r="B673" t="s">
        <v>54</v>
      </c>
      <c r="C673" t="s">
        <v>340</v>
      </c>
      <c r="D673" t="s">
        <v>339</v>
      </c>
      <c r="E673" t="s">
        <v>341</v>
      </c>
      <c r="F673" s="1" t="str">
        <f t="shared" si="20"/>
        <v>31° 57' 1.4"</v>
      </c>
      <c r="G673" s="1" t="str">
        <f t="shared" si="21"/>
        <v>110° 16' 50.7"</v>
      </c>
      <c r="H673">
        <v>3582</v>
      </c>
      <c r="I673">
        <v>37230</v>
      </c>
      <c r="J673">
        <v>6.36</v>
      </c>
      <c r="K673" t="s">
        <v>31</v>
      </c>
      <c r="N673">
        <v>44532.462500000001</v>
      </c>
      <c r="O673">
        <v>7.2</v>
      </c>
      <c r="P673" t="s">
        <v>31</v>
      </c>
      <c r="S673">
        <v>-0.84</v>
      </c>
      <c r="U673" t="s">
        <v>51</v>
      </c>
      <c r="V673" t="s">
        <v>52</v>
      </c>
      <c r="Y673" t="s">
        <v>30</v>
      </c>
      <c r="AF673" t="s">
        <v>30</v>
      </c>
      <c r="AK673">
        <v>31</v>
      </c>
      <c r="AL673">
        <v>57</v>
      </c>
      <c r="AM673">
        <v>1.4</v>
      </c>
      <c r="AO673">
        <v>110</v>
      </c>
      <c r="AP673">
        <v>16</v>
      </c>
      <c r="AQ673">
        <v>50.7</v>
      </c>
    </row>
    <row r="674" spans="1:43" x14ac:dyDescent="0.25">
      <c r="A674" t="s">
        <v>53</v>
      </c>
      <c r="B674" t="s">
        <v>54</v>
      </c>
      <c r="C674" t="s">
        <v>355</v>
      </c>
      <c r="D674" t="s">
        <v>354</v>
      </c>
      <c r="F674" s="1" t="str">
        <f t="shared" si="20"/>
        <v>31° 57' 31.9"</v>
      </c>
      <c r="G674" s="1" t="str">
        <f t="shared" si="21"/>
        <v>110° 22' 21"</v>
      </c>
      <c r="H674">
        <v>4180</v>
      </c>
      <c r="I674">
        <v>37237</v>
      </c>
      <c r="J674">
        <v>544.6</v>
      </c>
      <c r="K674" t="s">
        <v>38</v>
      </c>
      <c r="N674">
        <v>44532.443055555603</v>
      </c>
      <c r="O674">
        <v>562.4</v>
      </c>
      <c r="P674" t="s">
        <v>38</v>
      </c>
      <c r="S674">
        <v>-17.8</v>
      </c>
      <c r="U674" t="s">
        <v>51</v>
      </c>
      <c r="V674" t="s">
        <v>52</v>
      </c>
      <c r="Y674" t="s">
        <v>30</v>
      </c>
      <c r="AF674" t="s">
        <v>30</v>
      </c>
      <c r="AK674">
        <v>31</v>
      </c>
      <c r="AL674">
        <v>57</v>
      </c>
      <c r="AM674">
        <v>31.9</v>
      </c>
      <c r="AO674">
        <v>110</v>
      </c>
      <c r="AP674">
        <v>22</v>
      </c>
      <c r="AQ674">
        <v>21</v>
      </c>
    </row>
    <row r="675" spans="1:43" x14ac:dyDescent="0.25">
      <c r="A675" t="s">
        <v>53</v>
      </c>
      <c r="B675" t="s">
        <v>54</v>
      </c>
      <c r="C675" t="s">
        <v>375</v>
      </c>
      <c r="D675" t="s">
        <v>374</v>
      </c>
      <c r="E675" t="s">
        <v>376</v>
      </c>
      <c r="F675" s="1" t="str">
        <f t="shared" si="20"/>
        <v>32° 0' 8.4"</v>
      </c>
      <c r="G675" s="1" t="str">
        <f t="shared" si="21"/>
        <v>110° 17' 14.5"</v>
      </c>
      <c r="H675">
        <v>3533</v>
      </c>
      <c r="I675">
        <v>37235</v>
      </c>
      <c r="J675">
        <v>76.36</v>
      </c>
      <c r="K675" t="s">
        <v>31</v>
      </c>
      <c r="N675">
        <v>44531.723611111098</v>
      </c>
      <c r="O675">
        <v>79.7</v>
      </c>
      <c r="P675" t="s">
        <v>31</v>
      </c>
      <c r="S675">
        <v>-3.34</v>
      </c>
      <c r="U675" t="s">
        <v>51</v>
      </c>
      <c r="V675" t="s">
        <v>52</v>
      </c>
      <c r="Y675" t="s">
        <v>30</v>
      </c>
      <c r="AF675" t="s">
        <v>30</v>
      </c>
      <c r="AK675">
        <v>32</v>
      </c>
      <c r="AL675">
        <v>0</v>
      </c>
      <c r="AM675">
        <v>8.4</v>
      </c>
      <c r="AO675">
        <v>110</v>
      </c>
      <c r="AP675">
        <v>17</v>
      </c>
      <c r="AQ675">
        <v>14.5</v>
      </c>
    </row>
    <row r="676" spans="1:43" x14ac:dyDescent="0.25">
      <c r="A676" t="s">
        <v>53</v>
      </c>
      <c r="B676" t="s">
        <v>54</v>
      </c>
      <c r="C676" t="s">
        <v>1185</v>
      </c>
      <c r="D676" t="s">
        <v>1184</v>
      </c>
      <c r="E676" t="s">
        <v>1186</v>
      </c>
      <c r="F676" s="1" t="str">
        <f t="shared" si="20"/>
        <v>31° 24' 6.4"</v>
      </c>
      <c r="G676" s="1" t="str">
        <f t="shared" si="21"/>
        <v>110° 10' 36.2"</v>
      </c>
      <c r="H676">
        <v>4485</v>
      </c>
      <c r="I676">
        <v>37224</v>
      </c>
      <c r="J676">
        <v>231.2</v>
      </c>
      <c r="K676" t="s">
        <v>38</v>
      </c>
      <c r="N676">
        <v>44503.666666666701</v>
      </c>
      <c r="O676">
        <v>242.1</v>
      </c>
      <c r="P676" t="s">
        <v>38</v>
      </c>
      <c r="S676">
        <v>-10.9</v>
      </c>
      <c r="U676" t="s">
        <v>51</v>
      </c>
      <c r="V676" t="s">
        <v>52</v>
      </c>
      <c r="Y676" t="s">
        <v>30</v>
      </c>
      <c r="AF676" t="s">
        <v>30</v>
      </c>
      <c r="AK676">
        <v>31</v>
      </c>
      <c r="AL676">
        <v>24</v>
      </c>
      <c r="AM676">
        <v>6.4</v>
      </c>
      <c r="AO676">
        <v>110</v>
      </c>
      <c r="AP676">
        <v>10</v>
      </c>
      <c r="AQ676">
        <v>36.200000000000003</v>
      </c>
    </row>
    <row r="677" spans="1:43" x14ac:dyDescent="0.25">
      <c r="A677" t="s">
        <v>53</v>
      </c>
      <c r="B677" t="s">
        <v>54</v>
      </c>
      <c r="C677" t="s">
        <v>2334</v>
      </c>
      <c r="D677" t="s">
        <v>2333</v>
      </c>
      <c r="E677" t="s">
        <v>2335</v>
      </c>
      <c r="F677" s="1" t="str">
        <f t="shared" si="20"/>
        <v>32° 9' 46.8"</v>
      </c>
      <c r="G677" s="1" t="str">
        <f t="shared" si="21"/>
        <v>110° 9' 46.6"</v>
      </c>
      <c r="H677">
        <v>4365</v>
      </c>
      <c r="I677">
        <v>37239</v>
      </c>
      <c r="J677">
        <v>158.1</v>
      </c>
      <c r="K677" t="s">
        <v>38</v>
      </c>
      <c r="N677">
        <v>44531.668055555601</v>
      </c>
      <c r="O677">
        <v>170.9</v>
      </c>
      <c r="P677" t="s">
        <v>38</v>
      </c>
      <c r="S677">
        <v>-12.8</v>
      </c>
      <c r="U677" t="s">
        <v>51</v>
      </c>
      <c r="V677" t="s">
        <v>52</v>
      </c>
      <c r="Y677" t="s">
        <v>30</v>
      </c>
      <c r="AF677" t="s">
        <v>30</v>
      </c>
      <c r="AK677">
        <v>32</v>
      </c>
      <c r="AL677">
        <v>9</v>
      </c>
      <c r="AM677">
        <v>46.8</v>
      </c>
      <c r="AO677">
        <v>110</v>
      </c>
      <c r="AP677">
        <v>9</v>
      </c>
      <c r="AQ677">
        <v>46.6</v>
      </c>
    </row>
    <row r="678" spans="1:43" x14ac:dyDescent="0.25">
      <c r="A678" t="s">
        <v>1710</v>
      </c>
      <c r="B678" t="s">
        <v>1933</v>
      </c>
      <c r="C678" t="s">
        <v>1930</v>
      </c>
      <c r="D678" t="s">
        <v>1929</v>
      </c>
      <c r="E678" t="s">
        <v>1931</v>
      </c>
      <c r="F678" s="1" t="str">
        <f t="shared" si="20"/>
        <v>34° 41' 59.3"</v>
      </c>
      <c r="G678" s="1" t="str">
        <f t="shared" si="21"/>
        <v>112° 38' 41.3"</v>
      </c>
      <c r="H678">
        <v>4797</v>
      </c>
      <c r="I678">
        <v>37343</v>
      </c>
      <c r="J678">
        <v>144.30000000000001</v>
      </c>
      <c r="K678" t="s">
        <v>38</v>
      </c>
      <c r="N678">
        <v>44788.533333333296</v>
      </c>
      <c r="O678">
        <v>152.30000000000001</v>
      </c>
      <c r="P678" t="s">
        <v>38</v>
      </c>
      <c r="S678">
        <v>-8</v>
      </c>
      <c r="U678" t="s">
        <v>1932</v>
      </c>
      <c r="V678" t="s">
        <v>1709</v>
      </c>
      <c r="Y678" t="s">
        <v>30</v>
      </c>
      <c r="AF678" t="s">
        <v>30</v>
      </c>
      <c r="AK678">
        <v>34</v>
      </c>
      <c r="AL678">
        <v>41</v>
      </c>
      <c r="AM678">
        <v>59.3</v>
      </c>
      <c r="AO678">
        <v>112</v>
      </c>
      <c r="AP678">
        <v>38</v>
      </c>
      <c r="AQ678">
        <v>41.3</v>
      </c>
    </row>
    <row r="679" spans="1:43" x14ac:dyDescent="0.25">
      <c r="A679" t="s">
        <v>1710</v>
      </c>
      <c r="B679" t="s">
        <v>1933</v>
      </c>
      <c r="C679" t="s">
        <v>2004</v>
      </c>
      <c r="D679" t="s">
        <v>2003</v>
      </c>
      <c r="E679" t="s">
        <v>2005</v>
      </c>
      <c r="F679" s="1" t="str">
        <f t="shared" si="20"/>
        <v>34° 44' 35.7"</v>
      </c>
      <c r="G679" s="1" t="str">
        <f t="shared" si="21"/>
        <v>112° 40' 43.9"</v>
      </c>
      <c r="H679">
        <v>4682</v>
      </c>
      <c r="I679">
        <v>37343</v>
      </c>
      <c r="J679">
        <v>37.799999999999997</v>
      </c>
      <c r="K679" t="s">
        <v>38</v>
      </c>
      <c r="N679">
        <v>44628.4375</v>
      </c>
      <c r="O679">
        <v>45.3</v>
      </c>
      <c r="P679" t="s">
        <v>31</v>
      </c>
      <c r="S679">
        <v>-7.5</v>
      </c>
      <c r="U679" t="s">
        <v>1932</v>
      </c>
      <c r="V679" t="s">
        <v>1709</v>
      </c>
      <c r="Y679" t="s">
        <v>30</v>
      </c>
      <c r="AF679" t="s">
        <v>30</v>
      </c>
      <c r="AK679">
        <v>34</v>
      </c>
      <c r="AL679">
        <v>44</v>
      </c>
      <c r="AM679">
        <v>35.700000000000003</v>
      </c>
      <c r="AO679">
        <v>112</v>
      </c>
      <c r="AP679">
        <v>40</v>
      </c>
      <c r="AQ679">
        <v>43.9</v>
      </c>
    </row>
    <row r="680" spans="1:43" x14ac:dyDescent="0.25">
      <c r="A680" t="s">
        <v>1710</v>
      </c>
      <c r="B680" t="s">
        <v>1933</v>
      </c>
      <c r="C680" t="s">
        <v>2043</v>
      </c>
      <c r="D680" t="s">
        <v>2042</v>
      </c>
      <c r="E680" t="s">
        <v>2044</v>
      </c>
      <c r="F680" s="1" t="str">
        <f t="shared" si="20"/>
        <v>34° 53' 40.51"</v>
      </c>
      <c r="G680" s="1" t="str">
        <f t="shared" si="21"/>
        <v>112° 31' 19.62"</v>
      </c>
      <c r="H680">
        <v>4388.33</v>
      </c>
      <c r="I680">
        <v>37342</v>
      </c>
      <c r="J680">
        <v>132.80000000000001</v>
      </c>
      <c r="K680" t="s">
        <v>38</v>
      </c>
      <c r="N680">
        <v>44628.5</v>
      </c>
      <c r="O680">
        <v>138.87</v>
      </c>
      <c r="P680" t="s">
        <v>107</v>
      </c>
      <c r="S680">
        <v>-6.07</v>
      </c>
      <c r="U680" t="s">
        <v>1932</v>
      </c>
      <c r="V680" t="s">
        <v>1709</v>
      </c>
      <c r="Y680" t="s">
        <v>30</v>
      </c>
      <c r="AF680" t="s">
        <v>30</v>
      </c>
      <c r="AK680">
        <v>34</v>
      </c>
      <c r="AL680">
        <v>53</v>
      </c>
      <c r="AM680">
        <v>40.51</v>
      </c>
      <c r="AO680">
        <v>112</v>
      </c>
      <c r="AP680">
        <v>31</v>
      </c>
      <c r="AQ680">
        <v>19.62</v>
      </c>
    </row>
    <row r="681" spans="1:43" x14ac:dyDescent="0.25">
      <c r="A681" t="s">
        <v>1710</v>
      </c>
      <c r="B681" t="s">
        <v>1933</v>
      </c>
      <c r="C681" t="s">
        <v>2051</v>
      </c>
      <c r="D681" t="s">
        <v>2050</v>
      </c>
      <c r="E681" t="s">
        <v>2052</v>
      </c>
      <c r="F681" s="1" t="str">
        <f t="shared" si="20"/>
        <v>34° 50' 49.8"</v>
      </c>
      <c r="G681" s="1" t="str">
        <f t="shared" si="21"/>
        <v>112° 29' 21.1"</v>
      </c>
      <c r="H681">
        <v>4467</v>
      </c>
      <c r="I681">
        <v>37404</v>
      </c>
      <c r="J681">
        <v>184.9</v>
      </c>
      <c r="K681" t="s">
        <v>38</v>
      </c>
      <c r="N681">
        <v>44645.574305555601</v>
      </c>
      <c r="O681">
        <v>194</v>
      </c>
      <c r="P681" t="s">
        <v>38</v>
      </c>
      <c r="S681">
        <v>-9.1</v>
      </c>
      <c r="U681" t="s">
        <v>1932</v>
      </c>
      <c r="V681" t="s">
        <v>1709</v>
      </c>
      <c r="Y681" t="s">
        <v>30</v>
      </c>
      <c r="AF681" t="s">
        <v>30</v>
      </c>
      <c r="AK681">
        <v>34</v>
      </c>
      <c r="AL681">
        <v>50</v>
      </c>
      <c r="AM681">
        <v>49.8</v>
      </c>
      <c r="AO681">
        <v>112</v>
      </c>
      <c r="AP681">
        <v>29</v>
      </c>
      <c r="AQ681">
        <v>21.1</v>
      </c>
    </row>
    <row r="682" spans="1:43" x14ac:dyDescent="0.25">
      <c r="A682" t="s">
        <v>1710</v>
      </c>
      <c r="B682" t="s">
        <v>1933</v>
      </c>
      <c r="C682" t="s">
        <v>2063</v>
      </c>
      <c r="D682" t="s">
        <v>2062</v>
      </c>
      <c r="E682" t="s">
        <v>2064</v>
      </c>
      <c r="F682" s="1" t="str">
        <f t="shared" si="20"/>
        <v>34° 52' 56.4"</v>
      </c>
      <c r="G682" s="1" t="str">
        <f t="shared" si="21"/>
        <v>112° 28' 40.64"</v>
      </c>
      <c r="H682">
        <v>4358.63</v>
      </c>
      <c r="I682">
        <v>37342</v>
      </c>
      <c r="J682">
        <v>104.1</v>
      </c>
      <c r="K682" t="s">
        <v>38</v>
      </c>
      <c r="N682">
        <v>44628.578472222202</v>
      </c>
      <c r="O682">
        <v>109.82</v>
      </c>
      <c r="P682" t="s">
        <v>107</v>
      </c>
      <c r="S682">
        <v>-5.72</v>
      </c>
      <c r="U682" t="s">
        <v>1932</v>
      </c>
      <c r="V682" t="s">
        <v>1709</v>
      </c>
      <c r="Y682" t="s">
        <v>30</v>
      </c>
      <c r="AF682" t="s">
        <v>30</v>
      </c>
      <c r="AK682">
        <v>34</v>
      </c>
      <c r="AL682">
        <v>52</v>
      </c>
      <c r="AM682">
        <v>56.4</v>
      </c>
      <c r="AO682">
        <v>112</v>
      </c>
      <c r="AP682">
        <v>28</v>
      </c>
      <c r="AQ682">
        <v>40.64</v>
      </c>
    </row>
    <row r="683" spans="1:43" x14ac:dyDescent="0.25">
      <c r="A683" t="s">
        <v>1710</v>
      </c>
      <c r="B683" t="s">
        <v>1933</v>
      </c>
      <c r="C683" t="s">
        <v>2087</v>
      </c>
      <c r="D683" t="s">
        <v>2086</v>
      </c>
      <c r="E683" t="s">
        <v>2088</v>
      </c>
      <c r="F683" s="1" t="str">
        <f t="shared" si="20"/>
        <v>35° 0' 57.7"</v>
      </c>
      <c r="G683" s="1" t="str">
        <f t="shared" si="21"/>
        <v>112° 37' 31"</v>
      </c>
      <c r="H683">
        <v>4530</v>
      </c>
      <c r="I683">
        <v>37342</v>
      </c>
      <c r="J683">
        <v>58.8</v>
      </c>
      <c r="K683" t="s">
        <v>38</v>
      </c>
      <c r="N683">
        <v>44634.525694444397</v>
      </c>
      <c r="O683">
        <v>57.4</v>
      </c>
      <c r="P683" t="s">
        <v>31</v>
      </c>
      <c r="S683">
        <v>1.4</v>
      </c>
      <c r="U683" t="s">
        <v>1932</v>
      </c>
      <c r="V683" t="s">
        <v>1709</v>
      </c>
      <c r="Y683" t="s">
        <v>30</v>
      </c>
      <c r="AF683" t="s">
        <v>30</v>
      </c>
      <c r="AK683">
        <v>35</v>
      </c>
      <c r="AL683">
        <v>0</v>
      </c>
      <c r="AM683">
        <v>57.7</v>
      </c>
      <c r="AO683">
        <v>112</v>
      </c>
      <c r="AP683">
        <v>37</v>
      </c>
      <c r="AQ683">
        <v>31</v>
      </c>
    </row>
    <row r="684" spans="1:43" x14ac:dyDescent="0.25">
      <c r="A684" t="s">
        <v>1710</v>
      </c>
      <c r="B684" t="s">
        <v>1933</v>
      </c>
      <c r="C684" t="s">
        <v>2138</v>
      </c>
      <c r="D684" t="s">
        <v>2137</v>
      </c>
      <c r="E684" t="s">
        <v>2139</v>
      </c>
      <c r="F684" s="1" t="str">
        <f t="shared" si="20"/>
        <v>35° 12' 7"</v>
      </c>
      <c r="G684" s="1" t="str">
        <f t="shared" si="21"/>
        <v>112° 28' 38.7"</v>
      </c>
      <c r="H684">
        <v>5110</v>
      </c>
      <c r="I684">
        <v>37343</v>
      </c>
      <c r="J684">
        <v>997.45</v>
      </c>
      <c r="K684" t="s">
        <v>38</v>
      </c>
      <c r="N684">
        <v>44676.5222222222</v>
      </c>
      <c r="O684">
        <v>999.6</v>
      </c>
      <c r="P684" t="s">
        <v>38</v>
      </c>
      <c r="S684">
        <v>-2.15</v>
      </c>
      <c r="U684" t="s">
        <v>1932</v>
      </c>
      <c r="V684" t="s">
        <v>1709</v>
      </c>
      <c r="Y684" t="s">
        <v>30</v>
      </c>
      <c r="AF684" t="s">
        <v>30</v>
      </c>
      <c r="AK684">
        <v>35</v>
      </c>
      <c r="AL684">
        <v>12</v>
      </c>
      <c r="AM684">
        <v>7</v>
      </c>
      <c r="AO684">
        <v>112</v>
      </c>
      <c r="AP684">
        <v>28</v>
      </c>
      <c r="AQ684">
        <v>38.700000000000003</v>
      </c>
    </row>
    <row r="685" spans="1:43" x14ac:dyDescent="0.25">
      <c r="A685" t="s">
        <v>1710</v>
      </c>
      <c r="B685" t="s">
        <v>1933</v>
      </c>
      <c r="C685" t="s">
        <v>2161</v>
      </c>
      <c r="D685" t="s">
        <v>2160</v>
      </c>
      <c r="E685" t="s">
        <v>2162</v>
      </c>
      <c r="F685" s="1" t="str">
        <f t="shared" si="20"/>
        <v>35° 15' 50.3"</v>
      </c>
      <c r="G685" s="1" t="str">
        <f t="shared" si="21"/>
        <v>112° 57' 28.8"</v>
      </c>
      <c r="H685">
        <v>5076</v>
      </c>
      <c r="I685">
        <v>37342</v>
      </c>
      <c r="J685">
        <v>202.6</v>
      </c>
      <c r="K685" t="s">
        <v>38</v>
      </c>
      <c r="N685">
        <v>44629.596527777801</v>
      </c>
      <c r="O685">
        <v>204.6</v>
      </c>
      <c r="P685" t="s">
        <v>31</v>
      </c>
      <c r="S685">
        <v>-2</v>
      </c>
      <c r="U685" t="s">
        <v>1932</v>
      </c>
      <c r="V685" t="s">
        <v>1709</v>
      </c>
      <c r="Y685" t="s">
        <v>30</v>
      </c>
      <c r="AF685" t="s">
        <v>30</v>
      </c>
      <c r="AK685">
        <v>35</v>
      </c>
      <c r="AL685">
        <v>15</v>
      </c>
      <c r="AM685">
        <v>50.3</v>
      </c>
      <c r="AO685">
        <v>112</v>
      </c>
      <c r="AP685">
        <v>57</v>
      </c>
      <c r="AQ685">
        <v>28.8</v>
      </c>
    </row>
    <row r="686" spans="1:43" x14ac:dyDescent="0.25">
      <c r="A686" t="s">
        <v>1710</v>
      </c>
      <c r="B686" t="s">
        <v>1933</v>
      </c>
      <c r="C686" t="s">
        <v>2266</v>
      </c>
      <c r="D686" t="s">
        <v>2265</v>
      </c>
      <c r="E686" t="s">
        <v>2267</v>
      </c>
      <c r="F686" s="1" t="str">
        <f t="shared" si="20"/>
        <v>34° 41' 23.2"</v>
      </c>
      <c r="G686" s="1" t="str">
        <f t="shared" si="21"/>
        <v>112° 32' 20.9"</v>
      </c>
      <c r="H686">
        <v>5060</v>
      </c>
      <c r="I686">
        <v>37357</v>
      </c>
      <c r="J686">
        <v>70.900000000000006</v>
      </c>
      <c r="K686" t="s">
        <v>38</v>
      </c>
      <c r="N686">
        <v>44644.541666666701</v>
      </c>
      <c r="O686">
        <v>84.9</v>
      </c>
      <c r="P686" t="s">
        <v>38</v>
      </c>
      <c r="S686">
        <v>-14</v>
      </c>
      <c r="U686" t="s">
        <v>1932</v>
      </c>
      <c r="V686" t="s">
        <v>1709</v>
      </c>
      <c r="Y686" t="s">
        <v>30</v>
      </c>
      <c r="AF686" t="s">
        <v>30</v>
      </c>
      <c r="AK686">
        <v>34</v>
      </c>
      <c r="AL686">
        <v>41</v>
      </c>
      <c r="AM686">
        <v>23.2</v>
      </c>
      <c r="AO686">
        <v>112</v>
      </c>
      <c r="AP686">
        <v>32</v>
      </c>
      <c r="AQ686">
        <v>20.9</v>
      </c>
    </row>
    <row r="687" spans="1:43" x14ac:dyDescent="0.25">
      <c r="A687" t="s">
        <v>1710</v>
      </c>
      <c r="B687" t="s">
        <v>1933</v>
      </c>
      <c r="C687" t="s">
        <v>2272</v>
      </c>
      <c r="D687" t="s">
        <v>2271</v>
      </c>
      <c r="E687" t="s">
        <v>2273</v>
      </c>
      <c r="F687" s="1" t="str">
        <f t="shared" si="20"/>
        <v>34° 38' 25.6"</v>
      </c>
      <c r="G687" s="1" t="str">
        <f t="shared" si="21"/>
        <v>112° 30' 47.5"</v>
      </c>
      <c r="H687">
        <v>5300</v>
      </c>
      <c r="I687">
        <v>37355</v>
      </c>
      <c r="J687">
        <v>189.3</v>
      </c>
      <c r="K687" t="s">
        <v>38</v>
      </c>
      <c r="N687">
        <v>44643.4284722222</v>
      </c>
      <c r="O687">
        <v>187</v>
      </c>
      <c r="P687" t="s">
        <v>38</v>
      </c>
      <c r="S687">
        <v>2.2999999999999998</v>
      </c>
      <c r="U687" t="s">
        <v>1932</v>
      </c>
      <c r="V687" t="s">
        <v>1709</v>
      </c>
      <c r="Y687" t="s">
        <v>30</v>
      </c>
      <c r="AF687" t="s">
        <v>30</v>
      </c>
      <c r="AK687">
        <v>34</v>
      </c>
      <c r="AL687">
        <v>38</v>
      </c>
      <c r="AM687">
        <v>25.6</v>
      </c>
      <c r="AO687">
        <v>112</v>
      </c>
      <c r="AP687">
        <v>30</v>
      </c>
      <c r="AQ687">
        <v>47.5</v>
      </c>
    </row>
    <row r="688" spans="1:43" x14ac:dyDescent="0.25">
      <c r="A688" t="s">
        <v>1710</v>
      </c>
      <c r="B688" t="s">
        <v>1933</v>
      </c>
      <c r="C688" t="s">
        <v>2275</v>
      </c>
      <c r="D688" t="s">
        <v>2274</v>
      </c>
      <c r="E688" t="s">
        <v>2276</v>
      </c>
      <c r="F688" s="1" t="str">
        <f t="shared" si="20"/>
        <v>34° 39' 57.6"</v>
      </c>
      <c r="G688" s="1" t="str">
        <f t="shared" si="21"/>
        <v>112° 32' 19.6"</v>
      </c>
      <c r="H688">
        <v>5085</v>
      </c>
      <c r="I688">
        <v>37357</v>
      </c>
      <c r="J688">
        <v>59.3</v>
      </c>
      <c r="K688" t="s">
        <v>38</v>
      </c>
      <c r="N688">
        <v>44645.490277777797</v>
      </c>
      <c r="O688">
        <v>60.9</v>
      </c>
      <c r="P688" t="s">
        <v>38</v>
      </c>
      <c r="S688">
        <v>-1.6</v>
      </c>
      <c r="U688" t="s">
        <v>1932</v>
      </c>
      <c r="V688" t="s">
        <v>1709</v>
      </c>
      <c r="Y688" t="s">
        <v>30</v>
      </c>
      <c r="AF688" t="s">
        <v>30</v>
      </c>
      <c r="AK688">
        <v>34</v>
      </c>
      <c r="AL688">
        <v>39</v>
      </c>
      <c r="AM688">
        <v>57.6</v>
      </c>
      <c r="AO688">
        <v>112</v>
      </c>
      <c r="AP688">
        <v>32</v>
      </c>
      <c r="AQ688">
        <v>19.600000000000001</v>
      </c>
    </row>
    <row r="689" spans="1:43" x14ac:dyDescent="0.25">
      <c r="A689" t="s">
        <v>1710</v>
      </c>
      <c r="B689" t="s">
        <v>1933</v>
      </c>
      <c r="C689" t="s">
        <v>2281</v>
      </c>
      <c r="D689" t="s">
        <v>2280</v>
      </c>
      <c r="E689" t="s">
        <v>2282</v>
      </c>
      <c r="F689" s="1" t="str">
        <f t="shared" si="20"/>
        <v>34° 39' 37.8"</v>
      </c>
      <c r="G689" s="1" t="str">
        <f t="shared" si="21"/>
        <v>112° 31' 59.9"</v>
      </c>
      <c r="H689">
        <v>5120</v>
      </c>
      <c r="I689">
        <v>37357</v>
      </c>
      <c r="J689">
        <v>89.8</v>
      </c>
      <c r="K689" t="s">
        <v>38</v>
      </c>
      <c r="N689">
        <v>44645.510416666701</v>
      </c>
      <c r="O689">
        <v>96.4</v>
      </c>
      <c r="P689" t="s">
        <v>38</v>
      </c>
      <c r="S689">
        <v>-6.6</v>
      </c>
      <c r="U689" t="s">
        <v>1932</v>
      </c>
      <c r="V689" t="s">
        <v>1709</v>
      </c>
      <c r="Y689" t="s">
        <v>30</v>
      </c>
      <c r="AF689" t="s">
        <v>30</v>
      </c>
      <c r="AK689">
        <v>34</v>
      </c>
      <c r="AL689">
        <v>39</v>
      </c>
      <c r="AM689">
        <v>37.799999999999997</v>
      </c>
      <c r="AO689">
        <v>112</v>
      </c>
      <c r="AP689">
        <v>31</v>
      </c>
      <c r="AQ689">
        <v>59.9</v>
      </c>
    </row>
    <row r="690" spans="1:43" x14ac:dyDescent="0.25">
      <c r="A690" t="s">
        <v>1710</v>
      </c>
      <c r="B690" t="s">
        <v>1933</v>
      </c>
      <c r="C690" t="s">
        <v>2287</v>
      </c>
      <c r="D690" t="s">
        <v>2286</v>
      </c>
      <c r="E690" t="s">
        <v>2288</v>
      </c>
      <c r="F690" s="1" t="str">
        <f t="shared" si="20"/>
        <v>34° 49' 49.8"</v>
      </c>
      <c r="G690" s="1" t="str">
        <f t="shared" si="21"/>
        <v>112° 29' 10.5"</v>
      </c>
      <c r="H690">
        <v>4605</v>
      </c>
      <c r="I690">
        <v>37404</v>
      </c>
      <c r="J690">
        <v>231.8</v>
      </c>
      <c r="K690" t="s">
        <v>38</v>
      </c>
      <c r="N690">
        <v>44645.591666666704</v>
      </c>
      <c r="O690">
        <v>245.9</v>
      </c>
      <c r="P690" t="s">
        <v>31</v>
      </c>
      <c r="S690">
        <v>-14.1</v>
      </c>
      <c r="U690" t="s">
        <v>1932</v>
      </c>
      <c r="V690" t="s">
        <v>1709</v>
      </c>
      <c r="Y690" t="s">
        <v>30</v>
      </c>
      <c r="AF690" t="s">
        <v>30</v>
      </c>
      <c r="AK690">
        <v>34</v>
      </c>
      <c r="AL690">
        <v>49</v>
      </c>
      <c r="AM690">
        <v>49.8</v>
      </c>
      <c r="AO690">
        <v>112</v>
      </c>
      <c r="AP690">
        <v>29</v>
      </c>
      <c r="AQ690">
        <v>10.5</v>
      </c>
    </row>
    <row r="691" spans="1:43" x14ac:dyDescent="0.25">
      <c r="A691" t="s">
        <v>1710</v>
      </c>
      <c r="B691" t="s">
        <v>1933</v>
      </c>
      <c r="C691" t="s">
        <v>2301</v>
      </c>
      <c r="D691" t="s">
        <v>2300</v>
      </c>
      <c r="E691" t="s">
        <v>2302</v>
      </c>
      <c r="F691" s="1" t="str">
        <f t="shared" si="20"/>
        <v>34° 40' 22.3"</v>
      </c>
      <c r="G691" s="1" t="str">
        <f t="shared" si="21"/>
        <v>112° 32' 35.4"</v>
      </c>
      <c r="H691">
        <v>5035</v>
      </c>
      <c r="I691">
        <v>37356</v>
      </c>
      <c r="J691">
        <v>7.9</v>
      </c>
      <c r="K691" t="s">
        <v>38</v>
      </c>
      <c r="N691">
        <v>44645.440277777801</v>
      </c>
      <c r="O691">
        <v>8.9</v>
      </c>
      <c r="P691" t="s">
        <v>38</v>
      </c>
      <c r="S691">
        <v>-1</v>
      </c>
      <c r="U691" t="s">
        <v>1932</v>
      </c>
      <c r="V691" t="s">
        <v>1709</v>
      </c>
      <c r="Y691" t="s">
        <v>30</v>
      </c>
      <c r="AF691" t="s">
        <v>30</v>
      </c>
      <c r="AK691">
        <v>34</v>
      </c>
      <c r="AL691">
        <v>40</v>
      </c>
      <c r="AM691">
        <v>22.3</v>
      </c>
      <c r="AO691">
        <v>112</v>
      </c>
      <c r="AP691">
        <v>32</v>
      </c>
      <c r="AQ691">
        <v>35.4</v>
      </c>
    </row>
    <row r="692" spans="1:43" x14ac:dyDescent="0.25">
      <c r="A692" t="s">
        <v>1710</v>
      </c>
      <c r="B692" t="s">
        <v>1933</v>
      </c>
      <c r="C692" t="s">
        <v>2304</v>
      </c>
      <c r="D692" t="s">
        <v>2303</v>
      </c>
      <c r="E692" t="s">
        <v>2305</v>
      </c>
      <c r="F692" s="1" t="str">
        <f t="shared" si="20"/>
        <v>34° 40' 37.7"</v>
      </c>
      <c r="G692" s="1" t="str">
        <f t="shared" si="21"/>
        <v>112° 32' 10.9"</v>
      </c>
      <c r="H692">
        <v>5075</v>
      </c>
      <c r="I692">
        <v>37356</v>
      </c>
      <c r="J692">
        <v>52.2</v>
      </c>
      <c r="K692" t="s">
        <v>38</v>
      </c>
      <c r="N692">
        <v>44645.473611111098</v>
      </c>
      <c r="O692">
        <v>64.8</v>
      </c>
      <c r="P692" t="s">
        <v>38</v>
      </c>
      <c r="S692">
        <v>-12.6</v>
      </c>
      <c r="U692" t="s">
        <v>1932</v>
      </c>
      <c r="V692" t="s">
        <v>1709</v>
      </c>
      <c r="Y692" t="s">
        <v>30</v>
      </c>
      <c r="AF692" t="s">
        <v>30</v>
      </c>
      <c r="AK692">
        <v>34</v>
      </c>
      <c r="AL692">
        <v>40</v>
      </c>
      <c r="AM692">
        <v>37.700000000000003</v>
      </c>
      <c r="AO692">
        <v>112</v>
      </c>
      <c r="AP692">
        <v>32</v>
      </c>
      <c r="AQ692">
        <v>10.9</v>
      </c>
    </row>
    <row r="693" spans="1:43" x14ac:dyDescent="0.25">
      <c r="A693" t="s">
        <v>1710</v>
      </c>
      <c r="B693" t="s">
        <v>1933</v>
      </c>
      <c r="C693" t="s">
        <v>2311</v>
      </c>
      <c r="D693" t="s">
        <v>2310</v>
      </c>
      <c r="E693" t="s">
        <v>2312</v>
      </c>
      <c r="F693" s="1" t="str">
        <f t="shared" si="20"/>
        <v>34° 50' 56.5"</v>
      </c>
      <c r="G693" s="1" t="str">
        <f t="shared" si="21"/>
        <v>112° 27' 15.9"</v>
      </c>
      <c r="H693">
        <v>4375</v>
      </c>
      <c r="I693">
        <v>37404</v>
      </c>
      <c r="J693">
        <v>27.3</v>
      </c>
      <c r="K693" t="s">
        <v>38</v>
      </c>
      <c r="N693">
        <v>44791.445833333302</v>
      </c>
      <c r="O693">
        <v>33.6</v>
      </c>
      <c r="P693" t="s">
        <v>31</v>
      </c>
      <c r="S693">
        <v>-6.3</v>
      </c>
      <c r="U693" t="s">
        <v>1932</v>
      </c>
      <c r="V693" t="s">
        <v>1709</v>
      </c>
      <c r="Y693" t="s">
        <v>30</v>
      </c>
      <c r="AF693" t="s">
        <v>30</v>
      </c>
      <c r="AK693">
        <v>34</v>
      </c>
      <c r="AL693">
        <v>50</v>
      </c>
      <c r="AM693">
        <v>56.5</v>
      </c>
      <c r="AO693">
        <v>112</v>
      </c>
      <c r="AP693">
        <v>27</v>
      </c>
      <c r="AQ693">
        <v>15.9</v>
      </c>
    </row>
    <row r="694" spans="1:43" x14ac:dyDescent="0.25">
      <c r="A694" t="s">
        <v>1710</v>
      </c>
      <c r="B694" t="s">
        <v>1933</v>
      </c>
      <c r="C694" t="s">
        <v>2314</v>
      </c>
      <c r="D694" t="s">
        <v>2313</v>
      </c>
      <c r="E694" t="s">
        <v>2315</v>
      </c>
      <c r="F694" s="1" t="str">
        <f t="shared" si="20"/>
        <v>34° 50' 30.1"</v>
      </c>
      <c r="G694" s="1" t="str">
        <f t="shared" si="21"/>
        <v>112° 28' 22.9"</v>
      </c>
      <c r="H694">
        <v>4485</v>
      </c>
      <c r="I694">
        <v>37404</v>
      </c>
      <c r="J694">
        <v>113.5</v>
      </c>
      <c r="K694" t="s">
        <v>38</v>
      </c>
      <c r="N694">
        <v>44645.620833333298</v>
      </c>
      <c r="O694">
        <v>123.9</v>
      </c>
      <c r="P694" t="s">
        <v>31</v>
      </c>
      <c r="S694">
        <v>-10.4</v>
      </c>
      <c r="U694" t="s">
        <v>1932</v>
      </c>
      <c r="V694" t="s">
        <v>1709</v>
      </c>
      <c r="Y694" t="s">
        <v>30</v>
      </c>
      <c r="AF694" t="s">
        <v>30</v>
      </c>
      <c r="AK694">
        <v>34</v>
      </c>
      <c r="AL694">
        <v>50</v>
      </c>
      <c r="AM694">
        <v>30.1</v>
      </c>
      <c r="AO694">
        <v>112</v>
      </c>
      <c r="AP694">
        <v>28</v>
      </c>
      <c r="AQ694">
        <v>22.9</v>
      </c>
    </row>
    <row r="695" spans="1:43" x14ac:dyDescent="0.25">
      <c r="A695" t="s">
        <v>1710</v>
      </c>
      <c r="B695" t="s">
        <v>1933</v>
      </c>
      <c r="C695" t="s">
        <v>2317</v>
      </c>
      <c r="D695" t="s">
        <v>2316</v>
      </c>
      <c r="E695" t="s">
        <v>2318</v>
      </c>
      <c r="F695" s="1" t="str">
        <f t="shared" si="20"/>
        <v>34° 52' 56.4"</v>
      </c>
      <c r="G695" s="1" t="str">
        <f t="shared" si="21"/>
        <v>112° 26' 19.4"</v>
      </c>
      <c r="H695">
        <v>4575</v>
      </c>
      <c r="I695">
        <v>37179</v>
      </c>
      <c r="J695">
        <v>325.10000000000002</v>
      </c>
      <c r="K695" t="s">
        <v>38</v>
      </c>
      <c r="N695">
        <v>44517.388888888898</v>
      </c>
      <c r="O695">
        <v>328.2</v>
      </c>
      <c r="P695" t="s">
        <v>38</v>
      </c>
      <c r="S695">
        <v>-3.1</v>
      </c>
      <c r="U695" t="s">
        <v>1932</v>
      </c>
      <c r="V695" t="s">
        <v>1709</v>
      </c>
      <c r="Y695" t="s">
        <v>30</v>
      </c>
      <c r="AF695" t="s">
        <v>30</v>
      </c>
      <c r="AK695">
        <v>34</v>
      </c>
      <c r="AL695">
        <v>52</v>
      </c>
      <c r="AM695">
        <v>56.4</v>
      </c>
      <c r="AO695">
        <v>112</v>
      </c>
      <c r="AP695">
        <v>26</v>
      </c>
      <c r="AQ695">
        <v>19.399999999999999</v>
      </c>
    </row>
    <row r="696" spans="1:43" x14ac:dyDescent="0.25">
      <c r="A696" t="s">
        <v>1710</v>
      </c>
      <c r="B696" t="s">
        <v>1933</v>
      </c>
      <c r="C696" t="s">
        <v>2323</v>
      </c>
      <c r="D696" t="s">
        <v>2322</v>
      </c>
      <c r="E696" t="s">
        <v>2324</v>
      </c>
      <c r="F696" s="1" t="str">
        <f t="shared" si="20"/>
        <v>34° 40' 17"</v>
      </c>
      <c r="G696" s="1" t="str">
        <f t="shared" si="21"/>
        <v>112° 32' 11.1"</v>
      </c>
      <c r="H696">
        <v>5030</v>
      </c>
      <c r="I696">
        <v>37356</v>
      </c>
      <c r="J696">
        <v>17.399999999999999</v>
      </c>
      <c r="K696" t="s">
        <v>38</v>
      </c>
      <c r="N696">
        <v>44645.458333333299</v>
      </c>
      <c r="O696">
        <v>24.2</v>
      </c>
      <c r="P696" t="s">
        <v>38</v>
      </c>
      <c r="S696">
        <v>-6.8</v>
      </c>
      <c r="U696" t="s">
        <v>1932</v>
      </c>
      <c r="V696" t="s">
        <v>1709</v>
      </c>
      <c r="Y696" t="s">
        <v>30</v>
      </c>
      <c r="AF696" t="s">
        <v>30</v>
      </c>
      <c r="AK696">
        <v>34</v>
      </c>
      <c r="AL696">
        <v>40</v>
      </c>
      <c r="AM696">
        <v>17</v>
      </c>
      <c r="AO696">
        <v>112</v>
      </c>
      <c r="AP696">
        <v>32</v>
      </c>
      <c r="AQ696">
        <v>11.1</v>
      </c>
    </row>
    <row r="697" spans="1:43" x14ac:dyDescent="0.25">
      <c r="A697" t="s">
        <v>1710</v>
      </c>
      <c r="B697" t="s">
        <v>1933</v>
      </c>
      <c r="C697" t="s">
        <v>2326</v>
      </c>
      <c r="D697" t="s">
        <v>2325</v>
      </c>
      <c r="E697" t="s">
        <v>2327</v>
      </c>
      <c r="F697" s="1" t="str">
        <f t="shared" si="20"/>
        <v>34° 51' 9.4"</v>
      </c>
      <c r="G697" s="1" t="str">
        <f t="shared" si="21"/>
        <v>112° 26' 42.9"</v>
      </c>
      <c r="H697">
        <v>4400</v>
      </c>
      <c r="I697">
        <v>37404</v>
      </c>
      <c r="J697">
        <v>94.06</v>
      </c>
      <c r="K697" t="s">
        <v>38</v>
      </c>
      <c r="N697">
        <v>44645.65625</v>
      </c>
      <c r="O697">
        <v>98.7</v>
      </c>
      <c r="P697" t="s">
        <v>31</v>
      </c>
      <c r="S697">
        <v>-4.6399999999999997</v>
      </c>
      <c r="U697" t="s">
        <v>1932</v>
      </c>
      <c r="V697" t="s">
        <v>1709</v>
      </c>
      <c r="Y697" t="s">
        <v>30</v>
      </c>
      <c r="AF697" t="s">
        <v>30</v>
      </c>
      <c r="AK697">
        <v>34</v>
      </c>
      <c r="AL697">
        <v>51</v>
      </c>
      <c r="AM697">
        <v>9.4</v>
      </c>
      <c r="AO697">
        <v>112</v>
      </c>
      <c r="AP697">
        <v>26</v>
      </c>
      <c r="AQ697">
        <v>42.9</v>
      </c>
    </row>
    <row r="698" spans="1:43" x14ac:dyDescent="0.25">
      <c r="A698" t="s">
        <v>1710</v>
      </c>
      <c r="B698" t="s">
        <v>1933</v>
      </c>
      <c r="C698" t="s">
        <v>2340</v>
      </c>
      <c r="D698" t="s">
        <v>2339</v>
      </c>
      <c r="E698" t="s">
        <v>2341</v>
      </c>
      <c r="F698" s="1" t="str">
        <f t="shared" si="20"/>
        <v>34° 46' 3.9"</v>
      </c>
      <c r="G698" s="1" t="str">
        <f t="shared" si="21"/>
        <v>112° 35' 40.7"</v>
      </c>
      <c r="H698">
        <v>4842</v>
      </c>
      <c r="I698">
        <v>37343</v>
      </c>
      <c r="J698">
        <v>113.6</v>
      </c>
      <c r="K698" t="s">
        <v>38</v>
      </c>
      <c r="N698">
        <v>44643.458333333299</v>
      </c>
      <c r="O698">
        <v>109.9</v>
      </c>
      <c r="P698" t="s">
        <v>31</v>
      </c>
      <c r="S698">
        <v>3.7</v>
      </c>
      <c r="U698" t="s">
        <v>1932</v>
      </c>
      <c r="V698" t="s">
        <v>1709</v>
      </c>
      <c r="Y698" t="s">
        <v>30</v>
      </c>
      <c r="AF698" t="s">
        <v>30</v>
      </c>
      <c r="AK698">
        <v>34</v>
      </c>
      <c r="AL698">
        <v>46</v>
      </c>
      <c r="AM698">
        <v>3.9</v>
      </c>
      <c r="AO698">
        <v>112</v>
      </c>
      <c r="AP698">
        <v>35</v>
      </c>
      <c r="AQ698">
        <v>40.700000000000003</v>
      </c>
    </row>
    <row r="699" spans="1:43" x14ac:dyDescent="0.25">
      <c r="A699" t="s">
        <v>1710</v>
      </c>
      <c r="B699" t="s">
        <v>1711</v>
      </c>
      <c r="C699" t="s">
        <v>1706</v>
      </c>
      <c r="D699" t="s">
        <v>1705</v>
      </c>
      <c r="E699" t="s">
        <v>1707</v>
      </c>
      <c r="F699" s="1" t="str">
        <f t="shared" si="20"/>
        <v>34° 13' 38.4"</v>
      </c>
      <c r="G699" s="1" t="str">
        <f t="shared" si="21"/>
        <v>111° 19' 46.9"</v>
      </c>
      <c r="H699">
        <v>4905</v>
      </c>
      <c r="I699">
        <v>37211</v>
      </c>
      <c r="J699">
        <v>74.05</v>
      </c>
      <c r="K699" t="s">
        <v>38</v>
      </c>
      <c r="N699">
        <v>44516.513888888898</v>
      </c>
      <c r="O699">
        <v>64.900000000000006</v>
      </c>
      <c r="P699" t="s">
        <v>38</v>
      </c>
      <c r="S699">
        <v>9.15</v>
      </c>
      <c r="U699" t="s">
        <v>1708</v>
      </c>
      <c r="V699" t="s">
        <v>1709</v>
      </c>
      <c r="Y699" t="s">
        <v>30</v>
      </c>
      <c r="AF699" t="s">
        <v>30</v>
      </c>
      <c r="AK699">
        <v>34</v>
      </c>
      <c r="AL699">
        <v>13</v>
      </c>
      <c r="AM699">
        <v>38.4</v>
      </c>
      <c r="AO699">
        <v>111</v>
      </c>
      <c r="AP699">
        <v>19</v>
      </c>
      <c r="AQ699">
        <v>46.9</v>
      </c>
    </row>
    <row r="700" spans="1:43" x14ac:dyDescent="0.25">
      <c r="A700" t="s">
        <v>1710</v>
      </c>
      <c r="B700" t="s">
        <v>1711</v>
      </c>
      <c r="C700" t="s">
        <v>1713</v>
      </c>
      <c r="D700" t="s">
        <v>1712</v>
      </c>
      <c r="E700" t="s">
        <v>1714</v>
      </c>
      <c r="F700" s="1" t="str">
        <f t="shared" si="20"/>
        <v>34° 13' 57.21"</v>
      </c>
      <c r="G700" s="1" t="str">
        <f t="shared" si="21"/>
        <v>111° 19' 19.75"</v>
      </c>
      <c r="H700">
        <v>4917.63</v>
      </c>
      <c r="I700">
        <v>37203</v>
      </c>
      <c r="J700">
        <v>102.51</v>
      </c>
      <c r="K700" t="s">
        <v>38</v>
      </c>
      <c r="N700">
        <v>44595.4375</v>
      </c>
      <c r="O700">
        <v>53.63</v>
      </c>
      <c r="P700" t="s">
        <v>107</v>
      </c>
      <c r="S700">
        <v>48.88</v>
      </c>
      <c r="U700" t="s">
        <v>1708</v>
      </c>
      <c r="V700" t="s">
        <v>1709</v>
      </c>
      <c r="Y700" t="s">
        <v>30</v>
      </c>
      <c r="AF700" t="s">
        <v>30</v>
      </c>
      <c r="AK700">
        <v>34</v>
      </c>
      <c r="AL700">
        <v>13</v>
      </c>
      <c r="AM700">
        <v>57.21</v>
      </c>
      <c r="AO700">
        <v>111</v>
      </c>
      <c r="AP700">
        <v>19</v>
      </c>
      <c r="AQ700">
        <v>19.75</v>
      </c>
    </row>
    <row r="701" spans="1:43" x14ac:dyDescent="0.25">
      <c r="A701" t="s">
        <v>1710</v>
      </c>
      <c r="B701" t="s">
        <v>1711</v>
      </c>
      <c r="C701" t="s">
        <v>1716</v>
      </c>
      <c r="D701" t="s">
        <v>1715</v>
      </c>
      <c r="E701" t="s">
        <v>1717</v>
      </c>
      <c r="F701" s="1" t="str">
        <f t="shared" si="20"/>
        <v>34° 14' 8.6"</v>
      </c>
      <c r="G701" s="1" t="str">
        <f t="shared" si="21"/>
        <v>111° 21' 20.2"</v>
      </c>
      <c r="H701">
        <v>4830</v>
      </c>
      <c r="I701">
        <v>37210</v>
      </c>
      <c r="J701">
        <v>37.049999999999997</v>
      </c>
      <c r="K701" t="s">
        <v>38</v>
      </c>
      <c r="N701">
        <v>44516.493055555598</v>
      </c>
      <c r="O701">
        <v>31.1</v>
      </c>
      <c r="P701" t="s">
        <v>38</v>
      </c>
      <c r="S701">
        <v>5.95</v>
      </c>
      <c r="U701" t="s">
        <v>1708</v>
      </c>
      <c r="V701" t="s">
        <v>1709</v>
      </c>
      <c r="Y701" t="s">
        <v>30</v>
      </c>
      <c r="AF701" t="s">
        <v>30</v>
      </c>
      <c r="AK701">
        <v>34</v>
      </c>
      <c r="AL701">
        <v>14</v>
      </c>
      <c r="AM701">
        <v>8.6</v>
      </c>
      <c r="AO701">
        <v>111</v>
      </c>
      <c r="AP701">
        <v>21</v>
      </c>
      <c r="AQ701">
        <v>20.2</v>
      </c>
    </row>
    <row r="702" spans="1:43" x14ac:dyDescent="0.25">
      <c r="A702" t="s">
        <v>1710</v>
      </c>
      <c r="B702" t="s">
        <v>1711</v>
      </c>
      <c r="C702" t="s">
        <v>1719</v>
      </c>
      <c r="D702" t="s">
        <v>1718</v>
      </c>
      <c r="F702" s="1" t="str">
        <f t="shared" si="20"/>
        <v>34° 14' 18.3"</v>
      </c>
      <c r="G702" s="1" t="str">
        <f t="shared" si="21"/>
        <v>111° 19' 48.7"</v>
      </c>
      <c r="H702">
        <v>4961</v>
      </c>
      <c r="I702">
        <v>37211</v>
      </c>
      <c r="J702">
        <v>183.2</v>
      </c>
      <c r="K702" t="s">
        <v>38</v>
      </c>
      <c r="N702">
        <v>44516.4777777778</v>
      </c>
      <c r="O702">
        <v>126</v>
      </c>
      <c r="P702" t="s">
        <v>38</v>
      </c>
      <c r="S702">
        <v>57.2</v>
      </c>
      <c r="U702" t="s">
        <v>1708</v>
      </c>
      <c r="V702" t="s">
        <v>1709</v>
      </c>
      <c r="Y702" t="s">
        <v>30</v>
      </c>
      <c r="AF702" t="s">
        <v>30</v>
      </c>
      <c r="AK702">
        <v>34</v>
      </c>
      <c r="AL702">
        <v>14</v>
      </c>
      <c r="AM702">
        <v>18.3</v>
      </c>
      <c r="AO702">
        <v>111</v>
      </c>
      <c r="AP702">
        <v>19</v>
      </c>
      <c r="AQ702">
        <v>48.7</v>
      </c>
    </row>
    <row r="703" spans="1:43" x14ac:dyDescent="0.25">
      <c r="A703" t="s">
        <v>1710</v>
      </c>
      <c r="B703" t="s">
        <v>1711</v>
      </c>
      <c r="C703" t="s">
        <v>1748</v>
      </c>
      <c r="D703" t="s">
        <v>1747</v>
      </c>
      <c r="E703" t="s">
        <v>1749</v>
      </c>
      <c r="F703" s="1" t="str">
        <f t="shared" si="20"/>
        <v>34° 14' 36.5"</v>
      </c>
      <c r="G703" s="1" t="str">
        <f t="shared" si="21"/>
        <v>111° 18' 59.7"</v>
      </c>
      <c r="H703">
        <v>4990</v>
      </c>
      <c r="I703">
        <v>37211</v>
      </c>
      <c r="J703">
        <v>199.5</v>
      </c>
      <c r="K703" t="s">
        <v>38</v>
      </c>
      <c r="N703">
        <v>44516.465277777803</v>
      </c>
      <c r="O703">
        <v>134.30000000000001</v>
      </c>
      <c r="P703" t="s">
        <v>38</v>
      </c>
      <c r="S703">
        <v>65.2</v>
      </c>
      <c r="U703" t="s">
        <v>1708</v>
      </c>
      <c r="V703" t="s">
        <v>1709</v>
      </c>
      <c r="Y703" t="s">
        <v>30</v>
      </c>
      <c r="AF703" t="s">
        <v>30</v>
      </c>
      <c r="AK703">
        <v>34</v>
      </c>
      <c r="AL703">
        <v>14</v>
      </c>
      <c r="AM703">
        <v>36.5</v>
      </c>
      <c r="AO703">
        <v>111</v>
      </c>
      <c r="AP703">
        <v>18</v>
      </c>
      <c r="AQ703">
        <v>59.7</v>
      </c>
    </row>
    <row r="704" spans="1:43" x14ac:dyDescent="0.25">
      <c r="A704" t="s">
        <v>1710</v>
      </c>
      <c r="B704" t="s">
        <v>1711</v>
      </c>
      <c r="C704" t="s">
        <v>1759</v>
      </c>
      <c r="D704" t="s">
        <v>1758</v>
      </c>
      <c r="E704" t="s">
        <v>1760</v>
      </c>
      <c r="F704" s="1" t="str">
        <f t="shared" si="20"/>
        <v>34° 15' 5.3"</v>
      </c>
      <c r="G704" s="1" t="str">
        <f t="shared" si="21"/>
        <v>111° 21' 43.8"</v>
      </c>
      <c r="H704">
        <v>5060</v>
      </c>
      <c r="I704">
        <v>37210</v>
      </c>
      <c r="J704">
        <v>169.25</v>
      </c>
      <c r="K704" t="s">
        <v>38</v>
      </c>
      <c r="N704">
        <v>44515.670138888898</v>
      </c>
      <c r="O704">
        <v>186.9</v>
      </c>
      <c r="P704" t="s">
        <v>38</v>
      </c>
      <c r="S704">
        <v>-17.649999999999999</v>
      </c>
      <c r="U704" t="s">
        <v>1708</v>
      </c>
      <c r="V704" t="s">
        <v>1709</v>
      </c>
      <c r="Y704" t="s">
        <v>30</v>
      </c>
      <c r="AF704" t="s">
        <v>30</v>
      </c>
      <c r="AK704">
        <v>34</v>
      </c>
      <c r="AL704">
        <v>15</v>
      </c>
      <c r="AM704">
        <v>5.3</v>
      </c>
      <c r="AO704">
        <v>111</v>
      </c>
      <c r="AP704">
        <v>21</v>
      </c>
      <c r="AQ704">
        <v>43.8</v>
      </c>
    </row>
    <row r="705" spans="1:43" x14ac:dyDescent="0.25">
      <c r="A705" t="s">
        <v>1710</v>
      </c>
      <c r="B705" t="s">
        <v>1711</v>
      </c>
      <c r="C705" t="s">
        <v>1765</v>
      </c>
      <c r="D705" t="s">
        <v>1764</v>
      </c>
      <c r="E705" t="s">
        <v>1766</v>
      </c>
      <c r="F705" s="1" t="str">
        <f t="shared" si="20"/>
        <v>34° 15' 14.3"</v>
      </c>
      <c r="G705" s="1" t="str">
        <f t="shared" si="21"/>
        <v>111° 20' 51.4"</v>
      </c>
      <c r="H705">
        <v>5120</v>
      </c>
      <c r="I705">
        <v>37210</v>
      </c>
      <c r="J705">
        <v>323.05</v>
      </c>
      <c r="K705" t="s">
        <v>38</v>
      </c>
      <c r="N705">
        <v>44515.65625</v>
      </c>
      <c r="O705">
        <v>290.10000000000002</v>
      </c>
      <c r="P705" t="s">
        <v>38</v>
      </c>
      <c r="S705">
        <v>32.950000000000003</v>
      </c>
      <c r="U705" t="s">
        <v>1708</v>
      </c>
      <c r="V705" t="s">
        <v>1709</v>
      </c>
      <c r="Y705" t="s">
        <v>30</v>
      </c>
      <c r="AF705" t="s">
        <v>30</v>
      </c>
      <c r="AK705">
        <v>34</v>
      </c>
      <c r="AL705">
        <v>15</v>
      </c>
      <c r="AM705">
        <v>14.3</v>
      </c>
      <c r="AO705">
        <v>111</v>
      </c>
      <c r="AP705">
        <v>20</v>
      </c>
      <c r="AQ705">
        <v>51.4</v>
      </c>
    </row>
    <row r="706" spans="1:43" x14ac:dyDescent="0.25">
      <c r="A706" t="s">
        <v>1710</v>
      </c>
      <c r="B706" t="s">
        <v>1711</v>
      </c>
      <c r="C706" t="s">
        <v>1771</v>
      </c>
      <c r="D706" t="s">
        <v>1770</v>
      </c>
      <c r="E706" t="s">
        <v>1772</v>
      </c>
      <c r="F706" s="1" t="str">
        <f t="shared" ref="F706:F770" si="22">CONCATENATE(AK706,"° ",AL706,"' ",AM706,"""")</f>
        <v>34° 15' 46.7"</v>
      </c>
      <c r="G706" s="1" t="str">
        <f t="shared" ref="G706:G770" si="23">CONCATENATE(AO706,"° ",AP706,"' ",AQ706,"""")</f>
        <v>111° 19' 25.7"</v>
      </c>
      <c r="H706">
        <v>5002</v>
      </c>
      <c r="I706">
        <v>37210</v>
      </c>
      <c r="J706">
        <v>151.65</v>
      </c>
      <c r="K706" t="s">
        <v>38</v>
      </c>
      <c r="N706">
        <v>44515.640972222202</v>
      </c>
      <c r="O706">
        <v>148.4</v>
      </c>
      <c r="P706" t="s">
        <v>38</v>
      </c>
      <c r="S706">
        <v>3.25</v>
      </c>
      <c r="U706" t="s">
        <v>1708</v>
      </c>
      <c r="V706" t="s">
        <v>1709</v>
      </c>
      <c r="Y706" t="s">
        <v>30</v>
      </c>
      <c r="AF706" t="s">
        <v>30</v>
      </c>
      <c r="AK706">
        <v>34</v>
      </c>
      <c r="AL706">
        <v>15</v>
      </c>
      <c r="AM706">
        <v>46.7</v>
      </c>
      <c r="AO706">
        <v>111</v>
      </c>
      <c r="AP706">
        <v>19</v>
      </c>
      <c r="AQ706">
        <v>25.7</v>
      </c>
    </row>
    <row r="707" spans="1:43" x14ac:dyDescent="0.25">
      <c r="A707" t="s">
        <v>1710</v>
      </c>
      <c r="B707" t="s">
        <v>1711</v>
      </c>
      <c r="C707" t="s">
        <v>1796</v>
      </c>
      <c r="D707" t="s">
        <v>1795</v>
      </c>
      <c r="E707" t="s">
        <v>1797</v>
      </c>
      <c r="F707" s="1" t="str">
        <f t="shared" si="22"/>
        <v>34° 23' 41.5"</v>
      </c>
      <c r="G707" s="1" t="str">
        <f t="shared" si="23"/>
        <v>111° 28' 7.5"</v>
      </c>
      <c r="H707">
        <v>5620</v>
      </c>
      <c r="I707">
        <v>37210</v>
      </c>
      <c r="J707">
        <v>98.4</v>
      </c>
      <c r="K707" t="s">
        <v>38</v>
      </c>
      <c r="N707">
        <v>44515.536111111098</v>
      </c>
      <c r="O707">
        <v>95.7</v>
      </c>
      <c r="P707" t="s">
        <v>38</v>
      </c>
      <c r="S707">
        <v>2.7</v>
      </c>
      <c r="U707" t="s">
        <v>1708</v>
      </c>
      <c r="V707" t="s">
        <v>1709</v>
      </c>
      <c r="Y707" t="s">
        <v>30</v>
      </c>
      <c r="AF707" t="s">
        <v>30</v>
      </c>
      <c r="AK707">
        <v>34</v>
      </c>
      <c r="AL707">
        <v>23</v>
      </c>
      <c r="AM707">
        <v>41.5</v>
      </c>
      <c r="AO707">
        <v>111</v>
      </c>
      <c r="AP707">
        <v>28</v>
      </c>
      <c r="AQ707">
        <v>7.5</v>
      </c>
    </row>
    <row r="708" spans="1:43" x14ac:dyDescent="0.25">
      <c r="A708" t="s">
        <v>1710</v>
      </c>
      <c r="B708" t="s">
        <v>1711</v>
      </c>
      <c r="C708" t="s">
        <v>1802</v>
      </c>
      <c r="D708" t="s">
        <v>1801</v>
      </c>
      <c r="E708" t="s">
        <v>1803</v>
      </c>
      <c r="F708" s="1" t="str">
        <f t="shared" si="22"/>
        <v>34° 24' 7.2"</v>
      </c>
      <c r="G708" s="1" t="str">
        <f t="shared" si="23"/>
        <v>111° 29' 47.5"</v>
      </c>
      <c r="H708">
        <v>5961</v>
      </c>
      <c r="I708">
        <v>37210</v>
      </c>
      <c r="J708">
        <v>321</v>
      </c>
      <c r="K708" t="s">
        <v>38</v>
      </c>
      <c r="N708">
        <v>44515.55</v>
      </c>
      <c r="O708">
        <v>342.1</v>
      </c>
      <c r="P708" t="s">
        <v>38</v>
      </c>
      <c r="S708">
        <v>-21.1</v>
      </c>
      <c r="U708" t="s">
        <v>1708</v>
      </c>
      <c r="V708" t="s">
        <v>1709</v>
      </c>
      <c r="Y708" t="s">
        <v>30</v>
      </c>
      <c r="AF708" t="s">
        <v>30</v>
      </c>
      <c r="AK708">
        <v>34</v>
      </c>
      <c r="AL708">
        <v>24</v>
      </c>
      <c r="AM708">
        <v>7.2</v>
      </c>
      <c r="AO708">
        <v>111</v>
      </c>
      <c r="AP708">
        <v>29</v>
      </c>
      <c r="AQ708">
        <v>47.5</v>
      </c>
    </row>
    <row r="709" spans="1:43" x14ac:dyDescent="0.25">
      <c r="A709" t="s">
        <v>1710</v>
      </c>
      <c r="B709" t="s">
        <v>1711</v>
      </c>
      <c r="C709" t="s">
        <v>1805</v>
      </c>
      <c r="D709" t="s">
        <v>1804</v>
      </c>
      <c r="E709" t="s">
        <v>1806</v>
      </c>
      <c r="F709" s="1" t="str">
        <f t="shared" si="22"/>
        <v>34° 24' 16"</v>
      </c>
      <c r="G709" s="1" t="str">
        <f t="shared" si="23"/>
        <v>111° 30' 3"</v>
      </c>
      <c r="H709">
        <v>5840</v>
      </c>
      <c r="I709">
        <v>37484</v>
      </c>
      <c r="J709">
        <v>212.35</v>
      </c>
      <c r="K709" t="s">
        <v>38</v>
      </c>
      <c r="N709">
        <v>44665.479166666701</v>
      </c>
      <c r="O709">
        <v>132.5</v>
      </c>
      <c r="P709" t="s">
        <v>38</v>
      </c>
      <c r="S709">
        <v>79.849999999999994</v>
      </c>
      <c r="U709" t="s">
        <v>1708</v>
      </c>
      <c r="V709" t="s">
        <v>1709</v>
      </c>
      <c r="Y709" t="s">
        <v>30</v>
      </c>
      <c r="AF709" t="s">
        <v>30</v>
      </c>
      <c r="AK709">
        <v>34</v>
      </c>
      <c r="AL709">
        <v>24</v>
      </c>
      <c r="AM709">
        <v>16</v>
      </c>
      <c r="AO709">
        <v>111</v>
      </c>
      <c r="AP709">
        <v>30</v>
      </c>
      <c r="AQ709">
        <v>3</v>
      </c>
    </row>
    <row r="710" spans="1:43" x14ac:dyDescent="0.25">
      <c r="A710" t="s">
        <v>1710</v>
      </c>
      <c r="B710" t="s">
        <v>1711</v>
      </c>
      <c r="C710" t="s">
        <v>2332</v>
      </c>
      <c r="D710" t="s">
        <v>2331</v>
      </c>
      <c r="F710" s="1" t="str">
        <f t="shared" si="22"/>
        <v>34° 24' 2"</v>
      </c>
      <c r="G710" s="1" t="str">
        <f t="shared" si="23"/>
        <v>111° 27' 3.3"</v>
      </c>
      <c r="H710">
        <v>5559</v>
      </c>
      <c r="I710">
        <v>37210</v>
      </c>
      <c r="J710">
        <v>114.75</v>
      </c>
      <c r="K710" t="s">
        <v>38</v>
      </c>
      <c r="N710">
        <v>44515.527777777803</v>
      </c>
      <c r="O710">
        <v>104.3</v>
      </c>
      <c r="P710" t="s">
        <v>38</v>
      </c>
      <c r="S710">
        <v>10.45</v>
      </c>
      <c r="U710" t="s">
        <v>1708</v>
      </c>
      <c r="V710" t="s">
        <v>1709</v>
      </c>
      <c r="Y710" t="s">
        <v>30</v>
      </c>
      <c r="AF710" t="s">
        <v>30</v>
      </c>
      <c r="AK710">
        <v>34</v>
      </c>
      <c r="AL710">
        <v>24</v>
      </c>
      <c r="AM710">
        <v>2</v>
      </c>
      <c r="AO710">
        <v>111</v>
      </c>
      <c r="AP710">
        <v>27</v>
      </c>
      <c r="AQ710">
        <v>3.3</v>
      </c>
    </row>
    <row r="711" spans="1:43" x14ac:dyDescent="0.25">
      <c r="A711" t="s">
        <v>1710</v>
      </c>
      <c r="B711" t="s">
        <v>1816</v>
      </c>
      <c r="C711" t="s">
        <v>1813</v>
      </c>
      <c r="D711" t="s">
        <v>1812</v>
      </c>
      <c r="E711" t="s">
        <v>1814</v>
      </c>
      <c r="F711" s="1" t="str">
        <f t="shared" si="22"/>
        <v>34° 30' 27.2"</v>
      </c>
      <c r="G711" s="1" t="str">
        <f t="shared" si="23"/>
        <v>111° 41' 38.3"</v>
      </c>
      <c r="H711">
        <v>4410</v>
      </c>
      <c r="I711">
        <v>37341</v>
      </c>
      <c r="J711">
        <v>337.35</v>
      </c>
      <c r="K711" t="s">
        <v>38</v>
      </c>
      <c r="N711">
        <v>44680.569444444402</v>
      </c>
      <c r="O711">
        <v>337.7</v>
      </c>
      <c r="P711" t="s">
        <v>38</v>
      </c>
      <c r="S711">
        <v>-0.35</v>
      </c>
      <c r="U711" t="s">
        <v>1815</v>
      </c>
      <c r="V711" t="s">
        <v>1709</v>
      </c>
      <c r="Y711" t="s">
        <v>30</v>
      </c>
      <c r="AF711" t="s">
        <v>30</v>
      </c>
      <c r="AK711">
        <v>34</v>
      </c>
      <c r="AL711">
        <v>30</v>
      </c>
      <c r="AM711">
        <v>27.2</v>
      </c>
      <c r="AO711">
        <v>111</v>
      </c>
      <c r="AP711">
        <v>41</v>
      </c>
      <c r="AQ711">
        <v>38.299999999999997</v>
      </c>
    </row>
    <row r="712" spans="1:43" x14ac:dyDescent="0.25">
      <c r="A712" t="s">
        <v>1710</v>
      </c>
      <c r="B712" t="s">
        <v>1816</v>
      </c>
      <c r="C712" t="s">
        <v>1818</v>
      </c>
      <c r="D712" t="s">
        <v>1817</v>
      </c>
      <c r="E712" t="s">
        <v>1819</v>
      </c>
      <c r="F712" s="1" t="str">
        <f t="shared" si="22"/>
        <v>34° 30' 57.4"</v>
      </c>
      <c r="G712" s="1" t="str">
        <f t="shared" si="23"/>
        <v>111° 46' 31"</v>
      </c>
      <c r="H712">
        <v>3201</v>
      </c>
      <c r="I712">
        <v>37383</v>
      </c>
      <c r="J712">
        <v>109.9</v>
      </c>
      <c r="K712" t="s">
        <v>38</v>
      </c>
      <c r="L712" t="s">
        <v>31</v>
      </c>
      <c r="N712">
        <v>44677.492361111101</v>
      </c>
      <c r="O712">
        <v>109.1</v>
      </c>
      <c r="P712" t="s">
        <v>38</v>
      </c>
      <c r="Q712" t="s">
        <v>31</v>
      </c>
      <c r="S712">
        <v>0.8</v>
      </c>
      <c r="U712" t="s">
        <v>1815</v>
      </c>
      <c r="V712" t="s">
        <v>1709</v>
      </c>
      <c r="Y712" t="s">
        <v>30</v>
      </c>
      <c r="AF712" t="s">
        <v>30</v>
      </c>
      <c r="AK712">
        <v>34</v>
      </c>
      <c r="AL712">
        <v>30</v>
      </c>
      <c r="AM712">
        <v>57.4</v>
      </c>
      <c r="AO712">
        <v>111</v>
      </c>
      <c r="AP712">
        <v>46</v>
      </c>
      <c r="AQ712">
        <v>31</v>
      </c>
    </row>
    <row r="713" spans="1:43" x14ac:dyDescent="0.25">
      <c r="A713" t="s">
        <v>1710</v>
      </c>
      <c r="B713" t="s">
        <v>1816</v>
      </c>
      <c r="C713" t="s">
        <v>1821</v>
      </c>
      <c r="D713" t="s">
        <v>1820</v>
      </c>
      <c r="E713" t="s">
        <v>1822</v>
      </c>
      <c r="F713" s="1" t="str">
        <f t="shared" si="22"/>
        <v>34° 31' 5"</v>
      </c>
      <c r="G713" s="1" t="str">
        <f t="shared" si="23"/>
        <v>111° 50' 46.7"</v>
      </c>
      <c r="H713">
        <v>3055</v>
      </c>
      <c r="I713">
        <v>37383</v>
      </c>
      <c r="J713">
        <v>36.200000000000003</v>
      </c>
      <c r="K713" t="s">
        <v>38</v>
      </c>
      <c r="N713">
        <v>44680.452083333301</v>
      </c>
      <c r="O713">
        <v>35.4</v>
      </c>
      <c r="P713" t="s">
        <v>31</v>
      </c>
      <c r="S713">
        <v>0.8</v>
      </c>
      <c r="U713" t="s">
        <v>1815</v>
      </c>
      <c r="V713" t="s">
        <v>1709</v>
      </c>
      <c r="Y713" t="s">
        <v>30</v>
      </c>
      <c r="AF713" t="s">
        <v>30</v>
      </c>
      <c r="AK713">
        <v>34</v>
      </c>
      <c r="AL713">
        <v>31</v>
      </c>
      <c r="AM713">
        <v>5</v>
      </c>
      <c r="AO713">
        <v>111</v>
      </c>
      <c r="AP713">
        <v>50</v>
      </c>
      <c r="AQ713">
        <v>46.7</v>
      </c>
    </row>
    <row r="714" spans="1:43" x14ac:dyDescent="0.25">
      <c r="A714" t="s">
        <v>1710</v>
      </c>
      <c r="B714" t="s">
        <v>1816</v>
      </c>
      <c r="C714" t="s">
        <v>1853</v>
      </c>
      <c r="D714" t="s">
        <v>1852</v>
      </c>
      <c r="E714" t="s">
        <v>1854</v>
      </c>
      <c r="F714" s="1" t="str">
        <f t="shared" si="22"/>
        <v>34° 29' 0.2"</v>
      </c>
      <c r="G714" s="1" t="str">
        <f t="shared" si="23"/>
        <v>111° 49' 30.1"</v>
      </c>
      <c r="H714">
        <v>3060</v>
      </c>
      <c r="I714">
        <v>37383</v>
      </c>
      <c r="J714">
        <v>133.1</v>
      </c>
      <c r="K714" t="s">
        <v>38</v>
      </c>
      <c r="N714">
        <v>44680.470833333296</v>
      </c>
      <c r="O714">
        <v>133</v>
      </c>
      <c r="P714" t="s">
        <v>38</v>
      </c>
      <c r="S714">
        <v>0.1</v>
      </c>
      <c r="U714" t="s">
        <v>1815</v>
      </c>
      <c r="V714" t="s">
        <v>1709</v>
      </c>
      <c r="Y714" t="s">
        <v>30</v>
      </c>
      <c r="AF714" t="s">
        <v>30</v>
      </c>
      <c r="AK714">
        <v>34</v>
      </c>
      <c r="AL714">
        <v>29</v>
      </c>
      <c r="AM714">
        <v>0.2</v>
      </c>
      <c r="AO714">
        <v>111</v>
      </c>
      <c r="AP714">
        <v>49</v>
      </c>
      <c r="AQ714">
        <v>30.1</v>
      </c>
    </row>
    <row r="715" spans="1:43" x14ac:dyDescent="0.25">
      <c r="A715" t="s">
        <v>1710</v>
      </c>
      <c r="B715" t="s">
        <v>1816</v>
      </c>
      <c r="C715" t="s">
        <v>1861</v>
      </c>
      <c r="D715" t="s">
        <v>1860</v>
      </c>
      <c r="E715" t="s">
        <v>1862</v>
      </c>
      <c r="F715" s="1" t="str">
        <f t="shared" si="22"/>
        <v>34° 31' 34.4"</v>
      </c>
      <c r="G715" s="1" t="str">
        <f t="shared" si="23"/>
        <v>111° 46' 54.1"</v>
      </c>
      <c r="H715">
        <v>3178</v>
      </c>
      <c r="I715">
        <v>37341</v>
      </c>
      <c r="J715">
        <v>14.72</v>
      </c>
      <c r="K715" t="s">
        <v>31</v>
      </c>
      <c r="N715">
        <v>44677.504861111098</v>
      </c>
      <c r="O715">
        <v>6.6</v>
      </c>
      <c r="P715" t="s">
        <v>31</v>
      </c>
      <c r="S715">
        <v>8.1199999999999992</v>
      </c>
      <c r="U715" t="s">
        <v>1815</v>
      </c>
      <c r="V715" t="s">
        <v>1709</v>
      </c>
      <c r="Y715" t="s">
        <v>30</v>
      </c>
      <c r="AF715" t="s">
        <v>30</v>
      </c>
      <c r="AK715">
        <v>34</v>
      </c>
      <c r="AL715">
        <v>31</v>
      </c>
      <c r="AM715">
        <v>34.4</v>
      </c>
      <c r="AO715">
        <v>111</v>
      </c>
      <c r="AP715">
        <v>46</v>
      </c>
      <c r="AQ715">
        <v>54.1</v>
      </c>
    </row>
    <row r="716" spans="1:43" x14ac:dyDescent="0.25">
      <c r="A716" t="s">
        <v>1710</v>
      </c>
      <c r="B716" t="s">
        <v>1816</v>
      </c>
      <c r="C716" t="s">
        <v>1909</v>
      </c>
      <c r="D716" t="s">
        <v>1908</v>
      </c>
      <c r="E716" t="s">
        <v>1910</v>
      </c>
      <c r="F716" s="1" t="str">
        <f t="shared" si="22"/>
        <v>34° 35' 36.3"</v>
      </c>
      <c r="G716" s="1" t="str">
        <f t="shared" si="23"/>
        <v>111° 53' 8.6"</v>
      </c>
      <c r="H716">
        <v>3121</v>
      </c>
      <c r="I716">
        <v>37341</v>
      </c>
      <c r="J716">
        <v>29.8</v>
      </c>
      <c r="K716" t="s">
        <v>38</v>
      </c>
      <c r="N716">
        <v>44670.541666666701</v>
      </c>
      <c r="O716">
        <v>30.8</v>
      </c>
      <c r="P716" t="s">
        <v>38</v>
      </c>
      <c r="S716">
        <v>-1</v>
      </c>
      <c r="U716" t="s">
        <v>1815</v>
      </c>
      <c r="V716" t="s">
        <v>1709</v>
      </c>
      <c r="Y716" t="s">
        <v>30</v>
      </c>
      <c r="AF716" t="s">
        <v>30</v>
      </c>
      <c r="AK716">
        <v>34</v>
      </c>
      <c r="AL716">
        <v>35</v>
      </c>
      <c r="AM716">
        <v>36.299999999999997</v>
      </c>
      <c r="AO716">
        <v>111</v>
      </c>
      <c r="AP716">
        <v>53</v>
      </c>
      <c r="AQ716">
        <v>8.6</v>
      </c>
    </row>
    <row r="717" spans="1:43" x14ac:dyDescent="0.25">
      <c r="A717" t="s">
        <v>1710</v>
      </c>
      <c r="B717" t="s">
        <v>1816</v>
      </c>
      <c r="C717" t="s">
        <v>1921</v>
      </c>
      <c r="D717" t="s">
        <v>1920</v>
      </c>
      <c r="E717" t="s">
        <v>1922</v>
      </c>
      <c r="F717" s="1" t="str">
        <f t="shared" si="22"/>
        <v>34° 40' 52.9"</v>
      </c>
      <c r="G717" s="1" t="str">
        <f t="shared" si="23"/>
        <v>111° 56' 5.4"</v>
      </c>
      <c r="H717">
        <v>3225</v>
      </c>
      <c r="I717">
        <v>37342</v>
      </c>
      <c r="J717">
        <v>58.35</v>
      </c>
      <c r="K717" t="s">
        <v>38</v>
      </c>
      <c r="N717">
        <v>44676.690972222197</v>
      </c>
      <c r="O717">
        <v>59.75</v>
      </c>
      <c r="P717" t="s">
        <v>38</v>
      </c>
      <c r="S717">
        <v>-1.4</v>
      </c>
      <c r="U717" t="s">
        <v>1815</v>
      </c>
      <c r="V717" t="s">
        <v>1709</v>
      </c>
      <c r="Y717" t="s">
        <v>30</v>
      </c>
      <c r="AF717" t="s">
        <v>30</v>
      </c>
      <c r="AK717">
        <v>34</v>
      </c>
      <c r="AL717">
        <v>40</v>
      </c>
      <c r="AM717">
        <v>52.9</v>
      </c>
      <c r="AO717">
        <v>111</v>
      </c>
      <c r="AP717">
        <v>56</v>
      </c>
      <c r="AQ717">
        <v>5.4</v>
      </c>
    </row>
    <row r="718" spans="1:43" x14ac:dyDescent="0.25">
      <c r="A718" t="s">
        <v>1710</v>
      </c>
      <c r="B718" t="s">
        <v>1816</v>
      </c>
      <c r="C718" t="s">
        <v>1941</v>
      </c>
      <c r="D718" t="s">
        <v>1940</v>
      </c>
      <c r="E718" t="s">
        <v>1942</v>
      </c>
      <c r="F718" s="1" t="str">
        <f t="shared" si="22"/>
        <v>34° 38' 33.6"</v>
      </c>
      <c r="G718" s="1" t="str">
        <f t="shared" si="23"/>
        <v>111° 49' 0.7"</v>
      </c>
      <c r="H718">
        <v>3480</v>
      </c>
      <c r="I718">
        <v>37340</v>
      </c>
      <c r="J718">
        <v>353.3</v>
      </c>
      <c r="K718" t="s">
        <v>38</v>
      </c>
      <c r="N718">
        <v>44670.5715277778</v>
      </c>
      <c r="O718">
        <v>324.3</v>
      </c>
      <c r="P718" t="s">
        <v>38</v>
      </c>
      <c r="S718">
        <v>29</v>
      </c>
      <c r="U718" t="s">
        <v>1815</v>
      </c>
      <c r="V718" t="s">
        <v>1709</v>
      </c>
      <c r="Y718" t="s">
        <v>30</v>
      </c>
      <c r="AF718" t="s">
        <v>30</v>
      </c>
      <c r="AK718">
        <v>34</v>
      </c>
      <c r="AL718">
        <v>38</v>
      </c>
      <c r="AM718">
        <v>33.6</v>
      </c>
      <c r="AO718">
        <v>111</v>
      </c>
      <c r="AP718">
        <v>49</v>
      </c>
      <c r="AQ718">
        <v>0.7</v>
      </c>
    </row>
    <row r="719" spans="1:43" x14ac:dyDescent="0.25">
      <c r="A719" t="s">
        <v>1710</v>
      </c>
      <c r="B719" t="s">
        <v>1816</v>
      </c>
      <c r="C719" t="s">
        <v>1956</v>
      </c>
      <c r="D719" t="s">
        <v>1955</v>
      </c>
      <c r="E719" t="s">
        <v>1957</v>
      </c>
      <c r="F719" s="1" t="str">
        <f t="shared" si="22"/>
        <v>34° 43' 11.4"</v>
      </c>
      <c r="G719" s="1" t="str">
        <f t="shared" si="23"/>
        <v>111° 54' 8.3"</v>
      </c>
      <c r="H719">
        <v>3418</v>
      </c>
      <c r="I719">
        <v>37341</v>
      </c>
      <c r="J719">
        <v>98.45</v>
      </c>
      <c r="K719" t="s">
        <v>38</v>
      </c>
      <c r="N719">
        <v>44671.613888888904</v>
      </c>
      <c r="O719">
        <v>98</v>
      </c>
      <c r="P719" t="s">
        <v>38</v>
      </c>
      <c r="S719">
        <v>0.45</v>
      </c>
      <c r="U719" t="s">
        <v>1815</v>
      </c>
      <c r="V719" t="s">
        <v>1709</v>
      </c>
      <c r="Y719" t="s">
        <v>30</v>
      </c>
      <c r="AF719" t="s">
        <v>30</v>
      </c>
      <c r="AK719">
        <v>34</v>
      </c>
      <c r="AL719">
        <v>43</v>
      </c>
      <c r="AM719">
        <v>11.4</v>
      </c>
      <c r="AO719">
        <v>111</v>
      </c>
      <c r="AP719">
        <v>54</v>
      </c>
      <c r="AQ719">
        <v>8.3000000000000007</v>
      </c>
    </row>
    <row r="720" spans="1:43" x14ac:dyDescent="0.25">
      <c r="A720" t="s">
        <v>1710</v>
      </c>
      <c r="B720" t="s">
        <v>1816</v>
      </c>
      <c r="C720" t="s">
        <v>1968</v>
      </c>
      <c r="D720" t="s">
        <v>1967</v>
      </c>
      <c r="E720" t="s">
        <v>1969</v>
      </c>
      <c r="F720" s="1" t="str">
        <f t="shared" si="22"/>
        <v>34° 44' 1.21"</v>
      </c>
      <c r="G720" s="1" t="str">
        <f t="shared" si="23"/>
        <v>111° 59' 11"</v>
      </c>
      <c r="H720">
        <v>3428.04</v>
      </c>
      <c r="I720">
        <v>37298</v>
      </c>
      <c r="J720">
        <v>63.09</v>
      </c>
      <c r="K720" t="s">
        <v>38</v>
      </c>
      <c r="N720">
        <v>44593.534722222197</v>
      </c>
      <c r="O720">
        <v>92.96</v>
      </c>
      <c r="P720" t="s">
        <v>107</v>
      </c>
      <c r="S720">
        <v>-29.87</v>
      </c>
      <c r="U720" t="s">
        <v>1815</v>
      </c>
      <c r="V720" t="s">
        <v>1709</v>
      </c>
      <c r="Y720" t="s">
        <v>30</v>
      </c>
      <c r="AF720" t="s">
        <v>30</v>
      </c>
      <c r="AK720">
        <v>34</v>
      </c>
      <c r="AL720">
        <v>44</v>
      </c>
      <c r="AM720">
        <v>1.21</v>
      </c>
      <c r="AO720">
        <v>111</v>
      </c>
      <c r="AP720">
        <v>59</v>
      </c>
      <c r="AQ720">
        <v>11</v>
      </c>
    </row>
    <row r="721" spans="1:43" x14ac:dyDescent="0.25">
      <c r="A721" t="s">
        <v>1710</v>
      </c>
      <c r="B721" t="s">
        <v>1816</v>
      </c>
      <c r="C721" t="s">
        <v>1980</v>
      </c>
      <c r="D721" t="s">
        <v>1979</v>
      </c>
      <c r="E721" t="s">
        <v>1981</v>
      </c>
      <c r="F721" s="1" t="str">
        <f t="shared" si="22"/>
        <v>34° 42' 49.3"</v>
      </c>
      <c r="G721" s="1" t="str">
        <f t="shared" si="23"/>
        <v>111° 58' 32.7"</v>
      </c>
      <c r="H721">
        <v>3265</v>
      </c>
      <c r="I721">
        <v>37342</v>
      </c>
      <c r="J721">
        <v>42.7</v>
      </c>
      <c r="K721" t="s">
        <v>38</v>
      </c>
      <c r="N721">
        <v>44671.566666666702</v>
      </c>
      <c r="O721">
        <v>41.1</v>
      </c>
      <c r="P721" t="s">
        <v>38</v>
      </c>
      <c r="S721">
        <v>1.6</v>
      </c>
      <c r="U721" t="s">
        <v>1815</v>
      </c>
      <c r="V721" t="s">
        <v>1709</v>
      </c>
      <c r="Y721" t="s">
        <v>30</v>
      </c>
      <c r="AF721" t="s">
        <v>30</v>
      </c>
      <c r="AK721">
        <v>34</v>
      </c>
      <c r="AL721">
        <v>42</v>
      </c>
      <c r="AM721">
        <v>49.3</v>
      </c>
      <c r="AO721">
        <v>111</v>
      </c>
      <c r="AP721">
        <v>58</v>
      </c>
      <c r="AQ721">
        <v>32.700000000000003</v>
      </c>
    </row>
    <row r="722" spans="1:43" x14ac:dyDescent="0.25">
      <c r="A722" t="s">
        <v>1710</v>
      </c>
      <c r="B722" t="s">
        <v>1816</v>
      </c>
      <c r="C722" t="s">
        <v>1983</v>
      </c>
      <c r="D722" t="s">
        <v>1982</v>
      </c>
      <c r="E722" t="s">
        <v>1984</v>
      </c>
      <c r="F722" s="1" t="str">
        <f t="shared" si="22"/>
        <v>34° 42' 50.1"</v>
      </c>
      <c r="G722" s="1" t="str">
        <f t="shared" si="23"/>
        <v>111° 58' 39.9"</v>
      </c>
      <c r="H722">
        <v>3265</v>
      </c>
      <c r="I722">
        <v>37342</v>
      </c>
      <c r="J722">
        <v>43.8</v>
      </c>
      <c r="K722" t="s">
        <v>38</v>
      </c>
      <c r="N722">
        <v>44671.583333333299</v>
      </c>
      <c r="O722">
        <v>45.3</v>
      </c>
      <c r="P722" t="s">
        <v>38</v>
      </c>
      <c r="S722">
        <v>-1.5</v>
      </c>
      <c r="U722" t="s">
        <v>1815</v>
      </c>
      <c r="V722" t="s">
        <v>1709</v>
      </c>
      <c r="Y722" t="s">
        <v>30</v>
      </c>
      <c r="AF722" t="s">
        <v>30</v>
      </c>
      <c r="AK722">
        <v>34</v>
      </c>
      <c r="AL722">
        <v>42</v>
      </c>
      <c r="AM722">
        <v>50.1</v>
      </c>
      <c r="AO722">
        <v>111</v>
      </c>
      <c r="AP722">
        <v>58</v>
      </c>
      <c r="AQ722">
        <v>39.9</v>
      </c>
    </row>
    <row r="723" spans="1:43" x14ac:dyDescent="0.25">
      <c r="A723" t="s">
        <v>1710</v>
      </c>
      <c r="B723" t="s">
        <v>1816</v>
      </c>
      <c r="C723" t="s">
        <v>1986</v>
      </c>
      <c r="D723" t="s">
        <v>1985</v>
      </c>
      <c r="E723" t="s">
        <v>1987</v>
      </c>
      <c r="F723" s="1" t="str">
        <f t="shared" si="22"/>
        <v>34° 42' 58.3"</v>
      </c>
      <c r="G723" s="1" t="str">
        <f t="shared" si="23"/>
        <v>111° 59' 51.5"</v>
      </c>
      <c r="H723">
        <v>3310</v>
      </c>
      <c r="I723">
        <v>37342</v>
      </c>
      <c r="J723">
        <v>63.9</v>
      </c>
      <c r="K723" t="s">
        <v>38</v>
      </c>
      <c r="N723">
        <v>44671.541666666701</v>
      </c>
      <c r="O723">
        <v>62</v>
      </c>
      <c r="P723" t="s">
        <v>38</v>
      </c>
      <c r="S723">
        <v>1.9</v>
      </c>
      <c r="U723" t="s">
        <v>1815</v>
      </c>
      <c r="V723" t="s">
        <v>1709</v>
      </c>
      <c r="Y723" t="s">
        <v>30</v>
      </c>
      <c r="AF723" t="s">
        <v>30</v>
      </c>
      <c r="AK723">
        <v>34</v>
      </c>
      <c r="AL723">
        <v>42</v>
      </c>
      <c r="AM723">
        <v>58.3</v>
      </c>
      <c r="AO723">
        <v>111</v>
      </c>
      <c r="AP723">
        <v>59</v>
      </c>
      <c r="AQ723">
        <v>51.5</v>
      </c>
    </row>
    <row r="724" spans="1:43" x14ac:dyDescent="0.25">
      <c r="A724" t="s">
        <v>1710</v>
      </c>
      <c r="B724" t="s">
        <v>1816</v>
      </c>
      <c r="C724" t="s">
        <v>1989</v>
      </c>
      <c r="D724" t="s">
        <v>1988</v>
      </c>
      <c r="E724" t="s">
        <v>1990</v>
      </c>
      <c r="F724" s="1" t="str">
        <f t="shared" si="22"/>
        <v>34° 43' 4"</v>
      </c>
      <c r="G724" s="1" t="str">
        <f t="shared" si="23"/>
        <v>111° 58' 55.2"</v>
      </c>
      <c r="H724">
        <v>3270</v>
      </c>
      <c r="I724">
        <v>37342</v>
      </c>
      <c r="J724">
        <v>55.6</v>
      </c>
      <c r="K724" t="s">
        <v>38</v>
      </c>
      <c r="N724">
        <v>44671.490277777797</v>
      </c>
      <c r="O724">
        <v>62.8</v>
      </c>
      <c r="P724" t="s">
        <v>38</v>
      </c>
      <c r="S724">
        <v>-7.2</v>
      </c>
      <c r="U724" t="s">
        <v>1815</v>
      </c>
      <c r="V724" t="s">
        <v>1709</v>
      </c>
      <c r="Y724" t="s">
        <v>30</v>
      </c>
      <c r="AF724" t="s">
        <v>30</v>
      </c>
      <c r="AK724">
        <v>34</v>
      </c>
      <c r="AL724">
        <v>43</v>
      </c>
      <c r="AM724">
        <v>4</v>
      </c>
      <c r="AO724">
        <v>111</v>
      </c>
      <c r="AP724">
        <v>58</v>
      </c>
      <c r="AQ724">
        <v>55.2</v>
      </c>
    </row>
    <row r="725" spans="1:43" x14ac:dyDescent="0.25">
      <c r="A725" t="s">
        <v>1710</v>
      </c>
      <c r="B725" t="s">
        <v>1816</v>
      </c>
      <c r="C725" t="s">
        <v>1992</v>
      </c>
      <c r="D725" t="s">
        <v>1991</v>
      </c>
      <c r="E725" t="s">
        <v>1993</v>
      </c>
      <c r="F725" s="1" t="str">
        <f t="shared" si="22"/>
        <v>34° 43' 8.7"</v>
      </c>
      <c r="G725" s="1" t="str">
        <f t="shared" si="23"/>
        <v>111° 55' 27.8"</v>
      </c>
      <c r="H725">
        <v>3360</v>
      </c>
      <c r="I725">
        <v>37341</v>
      </c>
      <c r="J725">
        <v>58.9</v>
      </c>
      <c r="K725" t="s">
        <v>38</v>
      </c>
      <c r="N725">
        <v>44671.629861111098</v>
      </c>
      <c r="O725">
        <v>59.5</v>
      </c>
      <c r="P725" t="s">
        <v>38</v>
      </c>
      <c r="S725">
        <v>-0.6</v>
      </c>
      <c r="U725" t="s">
        <v>1815</v>
      </c>
      <c r="V725" t="s">
        <v>1709</v>
      </c>
      <c r="Y725" t="s">
        <v>30</v>
      </c>
      <c r="AF725" t="s">
        <v>30</v>
      </c>
      <c r="AK725">
        <v>34</v>
      </c>
      <c r="AL725">
        <v>43</v>
      </c>
      <c r="AM725">
        <v>8.6999999999999993</v>
      </c>
      <c r="AO725">
        <v>111</v>
      </c>
      <c r="AP725">
        <v>55</v>
      </c>
      <c r="AQ725">
        <v>27.8</v>
      </c>
    </row>
    <row r="726" spans="1:43" x14ac:dyDescent="0.25">
      <c r="A726" t="s">
        <v>1710</v>
      </c>
      <c r="B726" t="s">
        <v>1816</v>
      </c>
      <c r="C726" t="s">
        <v>2016</v>
      </c>
      <c r="D726" t="s">
        <v>2015</v>
      </c>
      <c r="E726" t="s">
        <v>2017</v>
      </c>
      <c r="F726" s="1" t="str">
        <f t="shared" si="22"/>
        <v>34° 45' 42.9"</v>
      </c>
      <c r="G726" s="1" t="str">
        <f t="shared" si="23"/>
        <v>112° 0' 52.71"</v>
      </c>
      <c r="H726">
        <v>3421.95</v>
      </c>
      <c r="I726">
        <v>37343</v>
      </c>
      <c r="J726">
        <v>42.9</v>
      </c>
      <c r="K726" t="s">
        <v>38</v>
      </c>
      <c r="N726">
        <v>44676.465277777803</v>
      </c>
      <c r="O726">
        <v>48.63</v>
      </c>
      <c r="P726" t="s">
        <v>107</v>
      </c>
      <c r="S726">
        <v>-5.73</v>
      </c>
      <c r="U726" t="s">
        <v>1815</v>
      </c>
      <c r="V726" t="s">
        <v>1709</v>
      </c>
      <c r="Y726" t="s">
        <v>30</v>
      </c>
      <c r="AF726" t="s">
        <v>30</v>
      </c>
      <c r="AK726">
        <v>34</v>
      </c>
      <c r="AL726">
        <v>45</v>
      </c>
      <c r="AM726">
        <v>42.9</v>
      </c>
      <c r="AO726">
        <v>112</v>
      </c>
      <c r="AP726">
        <v>0</v>
      </c>
      <c r="AQ726">
        <v>52.71</v>
      </c>
    </row>
    <row r="727" spans="1:43" x14ac:dyDescent="0.25">
      <c r="A727" t="s">
        <v>1710</v>
      </c>
      <c r="B727" t="s">
        <v>1816</v>
      </c>
      <c r="C727" t="s">
        <v>2019</v>
      </c>
      <c r="D727" t="s">
        <v>2018</v>
      </c>
      <c r="E727" t="s">
        <v>2020</v>
      </c>
      <c r="F727" s="1" t="str">
        <f t="shared" si="22"/>
        <v>34° 48' 50.1"</v>
      </c>
      <c r="G727" s="1" t="str">
        <f t="shared" si="23"/>
        <v>111° 49' 47.8"</v>
      </c>
      <c r="H727">
        <v>3860</v>
      </c>
      <c r="I727">
        <v>37343</v>
      </c>
      <c r="J727">
        <v>212.1</v>
      </c>
      <c r="K727" t="s">
        <v>38</v>
      </c>
      <c r="N727">
        <v>44673.541666666701</v>
      </c>
      <c r="O727">
        <v>224.3</v>
      </c>
      <c r="P727" t="s">
        <v>38</v>
      </c>
      <c r="S727">
        <v>-12.2</v>
      </c>
      <c r="U727" t="s">
        <v>1815</v>
      </c>
      <c r="V727" t="s">
        <v>1709</v>
      </c>
      <c r="Y727" t="s">
        <v>30</v>
      </c>
      <c r="AF727" t="s">
        <v>30</v>
      </c>
      <c r="AK727">
        <v>34</v>
      </c>
      <c r="AL727">
        <v>48</v>
      </c>
      <c r="AM727">
        <v>50.1</v>
      </c>
      <c r="AO727">
        <v>111</v>
      </c>
      <c r="AP727">
        <v>49</v>
      </c>
      <c r="AQ727">
        <v>47.8</v>
      </c>
    </row>
    <row r="728" spans="1:43" x14ac:dyDescent="0.25">
      <c r="A728" t="s">
        <v>1710</v>
      </c>
      <c r="B728" t="s">
        <v>1816</v>
      </c>
      <c r="C728" t="s">
        <v>2022</v>
      </c>
      <c r="D728" t="s">
        <v>2021</v>
      </c>
      <c r="F728" s="1" t="str">
        <f t="shared" si="22"/>
        <v>34° 49' 56.5"</v>
      </c>
      <c r="G728" s="1" t="str">
        <f t="shared" si="23"/>
        <v>111° 46' 30"</v>
      </c>
      <c r="H728">
        <v>4300</v>
      </c>
      <c r="I728">
        <v>37343</v>
      </c>
      <c r="J728">
        <v>448.9</v>
      </c>
      <c r="K728" t="s">
        <v>38</v>
      </c>
      <c r="N728">
        <v>44673.481249999997</v>
      </c>
      <c r="O728">
        <v>458.5</v>
      </c>
      <c r="P728" t="s">
        <v>38</v>
      </c>
      <c r="S728">
        <v>-9.6</v>
      </c>
      <c r="U728" t="s">
        <v>1815</v>
      </c>
      <c r="V728" t="s">
        <v>1709</v>
      </c>
      <c r="Y728" t="s">
        <v>30</v>
      </c>
      <c r="AF728" t="s">
        <v>30</v>
      </c>
      <c r="AK728">
        <v>34</v>
      </c>
      <c r="AL728">
        <v>49</v>
      </c>
      <c r="AM728">
        <v>56.5</v>
      </c>
      <c r="AO728">
        <v>111</v>
      </c>
      <c r="AP728">
        <v>46</v>
      </c>
      <c r="AQ728">
        <v>30</v>
      </c>
    </row>
    <row r="729" spans="1:43" x14ac:dyDescent="0.25">
      <c r="A729" t="s">
        <v>1710</v>
      </c>
      <c r="B729" t="s">
        <v>1816</v>
      </c>
      <c r="C729" t="s">
        <v>2024</v>
      </c>
      <c r="D729" t="s">
        <v>2023</v>
      </c>
      <c r="F729" s="1" t="str">
        <f t="shared" si="22"/>
        <v>34° 50' 1.5"</v>
      </c>
      <c r="G729" s="1" t="str">
        <f t="shared" si="23"/>
        <v>111° 51' 55.1"</v>
      </c>
      <c r="H729">
        <v>4040</v>
      </c>
      <c r="I729">
        <v>37343</v>
      </c>
      <c r="J729">
        <v>407</v>
      </c>
      <c r="K729" t="s">
        <v>38</v>
      </c>
      <c r="N729">
        <v>44672.465972222199</v>
      </c>
      <c r="O729">
        <v>398.9</v>
      </c>
      <c r="P729" t="s">
        <v>38</v>
      </c>
      <c r="S729">
        <v>8.1</v>
      </c>
      <c r="U729" t="s">
        <v>1815</v>
      </c>
      <c r="V729" t="s">
        <v>1709</v>
      </c>
      <c r="Y729" t="s">
        <v>30</v>
      </c>
      <c r="AF729" t="s">
        <v>30</v>
      </c>
      <c r="AK729">
        <v>34</v>
      </c>
      <c r="AL729">
        <v>50</v>
      </c>
      <c r="AM729">
        <v>1.5</v>
      </c>
      <c r="AO729">
        <v>111</v>
      </c>
      <c r="AP729">
        <v>51</v>
      </c>
      <c r="AQ729">
        <v>55.1</v>
      </c>
    </row>
    <row r="730" spans="1:43" x14ac:dyDescent="0.25">
      <c r="A730" t="s">
        <v>1710</v>
      </c>
      <c r="B730" t="s">
        <v>1816</v>
      </c>
      <c r="C730" t="s">
        <v>2032</v>
      </c>
      <c r="D730" t="s">
        <v>2031</v>
      </c>
      <c r="E730" t="s">
        <v>2033</v>
      </c>
      <c r="F730" s="1" t="str">
        <f t="shared" si="22"/>
        <v>34° 47' 33"</v>
      </c>
      <c r="G730" s="1" t="str">
        <f t="shared" si="23"/>
        <v>111° 29' 19.9"</v>
      </c>
      <c r="H730">
        <v>7370</v>
      </c>
      <c r="I730">
        <v>37341</v>
      </c>
      <c r="J730">
        <v>10.09</v>
      </c>
      <c r="K730" t="s">
        <v>31</v>
      </c>
      <c r="N730">
        <v>44679.59375</v>
      </c>
      <c r="O730">
        <v>4.3</v>
      </c>
      <c r="P730" t="s">
        <v>31</v>
      </c>
      <c r="S730">
        <v>5.79</v>
      </c>
      <c r="U730" t="s">
        <v>1815</v>
      </c>
      <c r="V730" t="s">
        <v>1709</v>
      </c>
      <c r="Y730" t="s">
        <v>30</v>
      </c>
      <c r="AF730" t="s">
        <v>30</v>
      </c>
      <c r="AK730">
        <v>34</v>
      </c>
      <c r="AL730">
        <v>47</v>
      </c>
      <c r="AM730">
        <v>33</v>
      </c>
      <c r="AO730">
        <v>111</v>
      </c>
      <c r="AP730">
        <v>29</v>
      </c>
      <c r="AQ730">
        <v>19.899999999999999</v>
      </c>
    </row>
    <row r="731" spans="1:43" x14ac:dyDescent="0.25">
      <c r="A731" t="s">
        <v>1710</v>
      </c>
      <c r="B731" t="s">
        <v>1816</v>
      </c>
      <c r="C731" t="s">
        <v>2054</v>
      </c>
      <c r="D731" t="s">
        <v>2053</v>
      </c>
      <c r="E731" t="s">
        <v>2055</v>
      </c>
      <c r="F731" s="1" t="str">
        <f t="shared" si="22"/>
        <v>34° 50' 57.8"</v>
      </c>
      <c r="G731" s="1" t="str">
        <f t="shared" si="23"/>
        <v>112° 14' 52.3"</v>
      </c>
      <c r="H731">
        <v>4540</v>
      </c>
      <c r="I731">
        <v>37342</v>
      </c>
      <c r="J731">
        <v>413.3</v>
      </c>
      <c r="K731" t="s">
        <v>38</v>
      </c>
      <c r="N731">
        <v>44643.533333333296</v>
      </c>
      <c r="O731">
        <v>420</v>
      </c>
      <c r="P731" t="s">
        <v>38</v>
      </c>
      <c r="S731">
        <v>-6.7</v>
      </c>
      <c r="U731" t="s">
        <v>1815</v>
      </c>
      <c r="V731" t="s">
        <v>1709</v>
      </c>
      <c r="Y731" t="s">
        <v>30</v>
      </c>
      <c r="AF731" t="s">
        <v>30</v>
      </c>
      <c r="AK731">
        <v>34</v>
      </c>
      <c r="AL731">
        <v>50</v>
      </c>
      <c r="AM731">
        <v>57.8</v>
      </c>
      <c r="AO731">
        <v>112</v>
      </c>
      <c r="AP731">
        <v>14</v>
      </c>
      <c r="AQ731">
        <v>52.3</v>
      </c>
    </row>
    <row r="732" spans="1:43" x14ac:dyDescent="0.25">
      <c r="A732" t="s">
        <v>1710</v>
      </c>
      <c r="B732" t="s">
        <v>1816</v>
      </c>
      <c r="C732" t="s">
        <v>2057</v>
      </c>
      <c r="D732" t="s">
        <v>2056</v>
      </c>
      <c r="E732" t="s">
        <v>2058</v>
      </c>
      <c r="F732" s="1" t="str">
        <f t="shared" si="22"/>
        <v>34° 51' 36.4"</v>
      </c>
      <c r="G732" s="1" t="str">
        <f t="shared" si="23"/>
        <v>111° 45' 46.3"</v>
      </c>
      <c r="H732">
        <v>4220</v>
      </c>
      <c r="I732">
        <v>37329</v>
      </c>
      <c r="J732">
        <v>11</v>
      </c>
      <c r="K732" t="s">
        <v>38</v>
      </c>
      <c r="N732">
        <v>44673.504861111098</v>
      </c>
      <c r="O732">
        <v>12</v>
      </c>
      <c r="P732" t="s">
        <v>31</v>
      </c>
      <c r="S732">
        <v>-1</v>
      </c>
      <c r="U732" t="s">
        <v>1815</v>
      </c>
      <c r="V732" t="s">
        <v>1709</v>
      </c>
      <c r="Y732" t="s">
        <v>30</v>
      </c>
      <c r="AF732" t="s">
        <v>30</v>
      </c>
      <c r="AK732">
        <v>34</v>
      </c>
      <c r="AL732">
        <v>51</v>
      </c>
      <c r="AM732">
        <v>36.4</v>
      </c>
      <c r="AO732">
        <v>111</v>
      </c>
      <c r="AP732">
        <v>45</v>
      </c>
      <c r="AQ732">
        <v>46.3</v>
      </c>
    </row>
    <row r="733" spans="1:43" x14ac:dyDescent="0.25">
      <c r="A733" t="s">
        <v>1710</v>
      </c>
      <c r="B733" t="s">
        <v>1816</v>
      </c>
      <c r="C733" t="s">
        <v>2066</v>
      </c>
      <c r="D733" t="s">
        <v>2065</v>
      </c>
      <c r="F733" s="1" t="str">
        <f t="shared" si="22"/>
        <v>34° 53' 1.3"</v>
      </c>
      <c r="G733" s="1" t="str">
        <f t="shared" si="23"/>
        <v>111° 58' 20.8"</v>
      </c>
      <c r="H733">
        <v>4345</v>
      </c>
      <c r="I733">
        <v>37343</v>
      </c>
      <c r="J733">
        <v>670</v>
      </c>
      <c r="K733" t="s">
        <v>38</v>
      </c>
      <c r="N733">
        <v>44677.456944444399</v>
      </c>
      <c r="O733">
        <v>676.2</v>
      </c>
      <c r="P733" t="s">
        <v>38</v>
      </c>
      <c r="S733">
        <v>-6.2</v>
      </c>
      <c r="U733" t="s">
        <v>1815</v>
      </c>
      <c r="V733" t="s">
        <v>1709</v>
      </c>
      <c r="Y733" t="s">
        <v>30</v>
      </c>
      <c r="AF733" t="s">
        <v>30</v>
      </c>
      <c r="AK733">
        <v>34</v>
      </c>
      <c r="AL733">
        <v>53</v>
      </c>
      <c r="AM733">
        <v>1.3</v>
      </c>
      <c r="AO733">
        <v>111</v>
      </c>
      <c r="AP733">
        <v>58</v>
      </c>
      <c r="AQ733">
        <v>20.8</v>
      </c>
    </row>
    <row r="734" spans="1:43" x14ac:dyDescent="0.25">
      <c r="A734" t="s">
        <v>1710</v>
      </c>
      <c r="B734" t="s">
        <v>1816</v>
      </c>
      <c r="C734" t="s">
        <v>2070</v>
      </c>
      <c r="D734" t="s">
        <v>2069</v>
      </c>
      <c r="E734" t="s">
        <v>2071</v>
      </c>
      <c r="F734" s="1" t="str">
        <f t="shared" si="22"/>
        <v>34° 53' 14.36"</v>
      </c>
      <c r="G734" s="1" t="str">
        <f t="shared" si="23"/>
        <v>111° 53' 16.89"</v>
      </c>
      <c r="H734">
        <v>4429.18</v>
      </c>
      <c r="I734">
        <v>37343</v>
      </c>
      <c r="J734">
        <v>730.1</v>
      </c>
      <c r="K734" t="s">
        <v>38</v>
      </c>
      <c r="N734">
        <v>44693.552083333299</v>
      </c>
      <c r="O734">
        <v>739.9</v>
      </c>
      <c r="P734" t="s">
        <v>38</v>
      </c>
      <c r="S734">
        <v>-9.8000000000000007</v>
      </c>
      <c r="U734" t="s">
        <v>1815</v>
      </c>
      <c r="V734" t="s">
        <v>1709</v>
      </c>
      <c r="Y734" t="s">
        <v>30</v>
      </c>
      <c r="AF734" t="s">
        <v>30</v>
      </c>
      <c r="AK734">
        <v>34</v>
      </c>
      <c r="AL734">
        <v>53</v>
      </c>
      <c r="AM734">
        <v>14.36</v>
      </c>
      <c r="AO734">
        <v>111</v>
      </c>
      <c r="AP734">
        <v>53</v>
      </c>
      <c r="AQ734">
        <v>16.89</v>
      </c>
    </row>
    <row r="735" spans="1:43" x14ac:dyDescent="0.25">
      <c r="A735" t="s">
        <v>1710</v>
      </c>
      <c r="B735" t="s">
        <v>1816</v>
      </c>
      <c r="C735" t="s">
        <v>2090</v>
      </c>
      <c r="D735" t="s">
        <v>2089</v>
      </c>
      <c r="E735" t="s">
        <v>2091</v>
      </c>
      <c r="F735" s="1" t="str">
        <f t="shared" si="22"/>
        <v>35° 2' 12.8"</v>
      </c>
      <c r="G735" s="1" t="str">
        <f t="shared" si="23"/>
        <v>111° 43' 50.9"</v>
      </c>
      <c r="H735">
        <v>6510</v>
      </c>
      <c r="I735">
        <v>37344</v>
      </c>
      <c r="J735">
        <v>814.1</v>
      </c>
      <c r="K735" t="s">
        <v>38</v>
      </c>
      <c r="N735">
        <v>44673.4284722222</v>
      </c>
      <c r="O735">
        <v>814.5</v>
      </c>
      <c r="P735" t="s">
        <v>38</v>
      </c>
      <c r="S735">
        <v>-0.4</v>
      </c>
      <c r="U735" t="s">
        <v>1815</v>
      </c>
      <c r="V735" t="s">
        <v>1709</v>
      </c>
      <c r="Y735" t="s">
        <v>30</v>
      </c>
      <c r="AF735" t="s">
        <v>30</v>
      </c>
      <c r="AK735">
        <v>35</v>
      </c>
      <c r="AL735">
        <v>2</v>
      </c>
      <c r="AM735">
        <v>12.8</v>
      </c>
      <c r="AO735">
        <v>111</v>
      </c>
      <c r="AP735">
        <v>43</v>
      </c>
      <c r="AQ735">
        <v>50.9</v>
      </c>
    </row>
    <row r="736" spans="1:43" x14ac:dyDescent="0.25">
      <c r="A736" t="s">
        <v>1710</v>
      </c>
      <c r="B736" t="s">
        <v>1816</v>
      </c>
      <c r="C736" t="s">
        <v>2093</v>
      </c>
      <c r="D736" t="s">
        <v>2092</v>
      </c>
      <c r="E736" t="s">
        <v>2094</v>
      </c>
      <c r="F736" s="1" t="str">
        <f t="shared" si="22"/>
        <v>34° 56' 18.8"</v>
      </c>
      <c r="G736" s="1" t="str">
        <f t="shared" si="23"/>
        <v>111° 38' 55"</v>
      </c>
      <c r="H736">
        <v>6455</v>
      </c>
      <c r="I736">
        <v>37344</v>
      </c>
      <c r="J736">
        <v>132.80000000000001</v>
      </c>
      <c r="K736" t="s">
        <v>38</v>
      </c>
      <c r="N736">
        <v>44678.438888888901</v>
      </c>
      <c r="O736">
        <v>114.6</v>
      </c>
      <c r="P736" t="s">
        <v>38</v>
      </c>
      <c r="S736">
        <v>18.2</v>
      </c>
      <c r="U736" t="s">
        <v>1815</v>
      </c>
      <c r="V736" t="s">
        <v>1709</v>
      </c>
      <c r="Y736" t="s">
        <v>30</v>
      </c>
      <c r="AF736" t="s">
        <v>30</v>
      </c>
      <c r="AK736">
        <v>34</v>
      </c>
      <c r="AL736">
        <v>56</v>
      </c>
      <c r="AM736">
        <v>18.8</v>
      </c>
      <c r="AO736">
        <v>111</v>
      </c>
      <c r="AP736">
        <v>38</v>
      </c>
      <c r="AQ736">
        <v>55</v>
      </c>
    </row>
    <row r="737" spans="1:43" x14ac:dyDescent="0.25">
      <c r="A737" t="s">
        <v>1710</v>
      </c>
      <c r="B737" t="s">
        <v>1816</v>
      </c>
      <c r="C737" t="s">
        <v>2098</v>
      </c>
      <c r="D737" t="s">
        <v>2097</v>
      </c>
      <c r="E737" t="s">
        <v>2099</v>
      </c>
      <c r="F737" s="1" t="str">
        <f t="shared" si="22"/>
        <v>34° 56' 57.7"</v>
      </c>
      <c r="G737" s="1" t="str">
        <f t="shared" si="23"/>
        <v>112° 22' 34.6"</v>
      </c>
      <c r="H737">
        <v>4643</v>
      </c>
      <c r="I737">
        <v>37344</v>
      </c>
      <c r="J737">
        <v>423.45</v>
      </c>
      <c r="K737" t="s">
        <v>38</v>
      </c>
      <c r="N737">
        <v>44676.442361111098</v>
      </c>
      <c r="O737">
        <v>426.6</v>
      </c>
      <c r="P737" t="s">
        <v>38</v>
      </c>
      <c r="S737">
        <v>-3.15</v>
      </c>
      <c r="U737" t="s">
        <v>1815</v>
      </c>
      <c r="V737" t="s">
        <v>1709</v>
      </c>
      <c r="Y737" t="s">
        <v>30</v>
      </c>
      <c r="AF737" t="s">
        <v>30</v>
      </c>
      <c r="AK737">
        <v>34</v>
      </c>
      <c r="AL737">
        <v>56</v>
      </c>
      <c r="AM737">
        <v>57.7</v>
      </c>
      <c r="AO737">
        <v>112</v>
      </c>
      <c r="AP737">
        <v>22</v>
      </c>
      <c r="AQ737">
        <v>34.6</v>
      </c>
    </row>
    <row r="738" spans="1:43" x14ac:dyDescent="0.25">
      <c r="A738" t="s">
        <v>1710</v>
      </c>
      <c r="B738" t="s">
        <v>1816</v>
      </c>
      <c r="C738" t="s">
        <v>2109</v>
      </c>
      <c r="D738" t="s">
        <v>2108</v>
      </c>
      <c r="E738" t="s">
        <v>2110</v>
      </c>
      <c r="F738" s="1" t="str">
        <f t="shared" si="22"/>
        <v>35° 8' 29.1"</v>
      </c>
      <c r="G738" s="1" t="str">
        <f t="shared" si="23"/>
        <v>111° 57' 57.4"</v>
      </c>
      <c r="H738">
        <v>6709</v>
      </c>
      <c r="I738">
        <v>37343</v>
      </c>
      <c r="J738">
        <v>52.9</v>
      </c>
      <c r="K738" t="s">
        <v>38</v>
      </c>
      <c r="N738">
        <v>44676.746527777803</v>
      </c>
      <c r="O738">
        <v>54.6</v>
      </c>
      <c r="P738" t="s">
        <v>38</v>
      </c>
      <c r="S738">
        <v>-1.7</v>
      </c>
      <c r="U738" t="s">
        <v>1815</v>
      </c>
      <c r="V738" t="s">
        <v>1709</v>
      </c>
      <c r="Y738" t="s">
        <v>30</v>
      </c>
      <c r="AF738" t="s">
        <v>30</v>
      </c>
      <c r="AK738">
        <v>35</v>
      </c>
      <c r="AL738">
        <v>8</v>
      </c>
      <c r="AM738">
        <v>29.1</v>
      </c>
      <c r="AO738">
        <v>111</v>
      </c>
      <c r="AP738">
        <v>57</v>
      </c>
      <c r="AQ738">
        <v>57.4</v>
      </c>
    </row>
    <row r="739" spans="1:43" x14ac:dyDescent="0.25">
      <c r="A739" t="s">
        <v>1710</v>
      </c>
      <c r="B739" t="s">
        <v>1816</v>
      </c>
      <c r="C739" t="s">
        <v>2115</v>
      </c>
      <c r="D739" t="s">
        <v>2114</v>
      </c>
      <c r="E739" t="s">
        <v>2116</v>
      </c>
      <c r="F739" s="1" t="str">
        <f t="shared" si="22"/>
        <v>35° 6' 24.8"</v>
      </c>
      <c r="G739" s="1" t="str">
        <f t="shared" si="23"/>
        <v>111° 48' 23"</v>
      </c>
      <c r="H739">
        <v>7163</v>
      </c>
      <c r="I739">
        <v>37343</v>
      </c>
      <c r="J739">
        <v>105.3</v>
      </c>
      <c r="K739" t="s">
        <v>38</v>
      </c>
      <c r="N739">
        <v>44685.472916666702</v>
      </c>
      <c r="O739">
        <v>99.8</v>
      </c>
      <c r="P739" t="s">
        <v>31</v>
      </c>
      <c r="S739">
        <v>5.5</v>
      </c>
      <c r="U739" t="s">
        <v>1815</v>
      </c>
      <c r="V739" t="s">
        <v>1709</v>
      </c>
      <c r="Y739" t="s">
        <v>30</v>
      </c>
      <c r="AF739" t="s">
        <v>30</v>
      </c>
      <c r="AK739">
        <v>35</v>
      </c>
      <c r="AL739">
        <v>6</v>
      </c>
      <c r="AM739">
        <v>24.8</v>
      </c>
      <c r="AO739">
        <v>111</v>
      </c>
      <c r="AP739">
        <v>48</v>
      </c>
      <c r="AQ739">
        <v>23</v>
      </c>
    </row>
    <row r="740" spans="1:43" x14ac:dyDescent="0.25">
      <c r="A740" t="s">
        <v>1710</v>
      </c>
      <c r="B740" t="s">
        <v>1816</v>
      </c>
      <c r="C740" t="s">
        <v>2127</v>
      </c>
      <c r="D740" t="s">
        <v>2126</v>
      </c>
      <c r="E740" t="s">
        <v>2128</v>
      </c>
      <c r="F740" s="1" t="str">
        <f t="shared" si="22"/>
        <v>35° 11' 20.8"</v>
      </c>
      <c r="G740" s="1" t="str">
        <f t="shared" si="23"/>
        <v>111° 54' 53"</v>
      </c>
      <c r="H740">
        <v>6828</v>
      </c>
      <c r="I740">
        <v>37343</v>
      </c>
      <c r="J740">
        <v>149.30000000000001</v>
      </c>
      <c r="K740" t="s">
        <v>38</v>
      </c>
      <c r="N740">
        <v>44676.7722222222</v>
      </c>
      <c r="O740">
        <v>149.19999999999999</v>
      </c>
      <c r="P740" t="s">
        <v>38</v>
      </c>
      <c r="S740">
        <v>0.1</v>
      </c>
      <c r="U740" t="s">
        <v>1815</v>
      </c>
      <c r="V740" t="s">
        <v>1709</v>
      </c>
      <c r="Y740" t="s">
        <v>30</v>
      </c>
      <c r="AF740" t="s">
        <v>30</v>
      </c>
      <c r="AK740">
        <v>35</v>
      </c>
      <c r="AL740">
        <v>11</v>
      </c>
      <c r="AM740">
        <v>20.8</v>
      </c>
      <c r="AO740">
        <v>111</v>
      </c>
      <c r="AP740">
        <v>54</v>
      </c>
      <c r="AQ740">
        <v>53</v>
      </c>
    </row>
    <row r="741" spans="1:43" x14ac:dyDescent="0.25">
      <c r="A741" t="s">
        <v>1710</v>
      </c>
      <c r="B741" t="s">
        <v>1816</v>
      </c>
      <c r="C741" t="s">
        <v>2169</v>
      </c>
      <c r="D741" t="s">
        <v>2168</v>
      </c>
      <c r="E741" t="s">
        <v>2170</v>
      </c>
      <c r="F741" s="1" t="str">
        <f t="shared" si="22"/>
        <v>35° 15' 56.7"</v>
      </c>
      <c r="G741" s="1" t="str">
        <f t="shared" si="23"/>
        <v>112° 2' 5.9"</v>
      </c>
      <c r="H741">
        <v>6887</v>
      </c>
      <c r="I741">
        <v>37385</v>
      </c>
      <c r="J741">
        <v>10.039999999999999</v>
      </c>
      <c r="K741" t="s">
        <v>31</v>
      </c>
      <c r="N741">
        <v>44676.638888888898</v>
      </c>
      <c r="O741">
        <v>5.2</v>
      </c>
      <c r="P741" t="s">
        <v>31</v>
      </c>
      <c r="S741">
        <v>4.84</v>
      </c>
      <c r="U741" t="s">
        <v>1815</v>
      </c>
      <c r="V741" t="s">
        <v>1709</v>
      </c>
      <c r="Y741" t="s">
        <v>30</v>
      </c>
      <c r="AF741" t="s">
        <v>30</v>
      </c>
      <c r="AK741">
        <v>35</v>
      </c>
      <c r="AL741">
        <v>15</v>
      </c>
      <c r="AM741">
        <v>56.7</v>
      </c>
      <c r="AO741">
        <v>112</v>
      </c>
      <c r="AP741">
        <v>2</v>
      </c>
      <c r="AQ741">
        <v>5.9</v>
      </c>
    </row>
    <row r="742" spans="1:43" x14ac:dyDescent="0.25">
      <c r="A742" t="s">
        <v>1710</v>
      </c>
      <c r="B742" t="s">
        <v>1816</v>
      </c>
      <c r="C742" t="s">
        <v>2174</v>
      </c>
      <c r="D742" t="s">
        <v>2173</v>
      </c>
      <c r="E742" t="s">
        <v>2175</v>
      </c>
      <c r="F742" s="1" t="str">
        <f t="shared" si="22"/>
        <v>35° 16' 59.5"</v>
      </c>
      <c r="G742" s="1" t="str">
        <f t="shared" si="23"/>
        <v>111° 55' 47.3"</v>
      </c>
      <c r="H742">
        <v>7298</v>
      </c>
      <c r="I742">
        <v>37384</v>
      </c>
      <c r="J742">
        <v>160.4</v>
      </c>
      <c r="K742" t="s">
        <v>38</v>
      </c>
      <c r="N742">
        <v>44676.679166666698</v>
      </c>
      <c r="O742">
        <v>158.5</v>
      </c>
      <c r="P742" t="s">
        <v>38</v>
      </c>
      <c r="S742">
        <v>1.9</v>
      </c>
      <c r="U742" t="s">
        <v>1815</v>
      </c>
      <c r="V742" t="s">
        <v>1709</v>
      </c>
      <c r="Y742" t="s">
        <v>30</v>
      </c>
      <c r="AF742" t="s">
        <v>30</v>
      </c>
      <c r="AK742">
        <v>35</v>
      </c>
      <c r="AL742">
        <v>16</v>
      </c>
      <c r="AM742">
        <v>59.5</v>
      </c>
      <c r="AO742">
        <v>111</v>
      </c>
      <c r="AP742">
        <v>55</v>
      </c>
      <c r="AQ742">
        <v>47.3</v>
      </c>
    </row>
    <row r="743" spans="1:43" x14ac:dyDescent="0.25">
      <c r="A743" t="s">
        <v>1710</v>
      </c>
      <c r="B743" t="s">
        <v>1816</v>
      </c>
      <c r="C743" t="s">
        <v>2354</v>
      </c>
      <c r="D743" t="s">
        <v>2353</v>
      </c>
      <c r="E743" t="s">
        <v>2355</v>
      </c>
      <c r="F743" s="1" t="str">
        <f t="shared" si="22"/>
        <v>35° 21' 8.1"</v>
      </c>
      <c r="G743" s="1" t="str">
        <f t="shared" si="23"/>
        <v>111° 50' 48.1"</v>
      </c>
      <c r="H743">
        <v>7661</v>
      </c>
      <c r="I743">
        <v>37384</v>
      </c>
      <c r="J743">
        <v>709.7</v>
      </c>
      <c r="K743" t="s">
        <v>38</v>
      </c>
      <c r="N743">
        <v>44678.515972222202</v>
      </c>
      <c r="O743">
        <v>713.1</v>
      </c>
      <c r="P743" t="s">
        <v>38</v>
      </c>
      <c r="S743">
        <v>-3.4</v>
      </c>
      <c r="U743" t="s">
        <v>1815</v>
      </c>
      <c r="V743" t="s">
        <v>1709</v>
      </c>
      <c r="Y743" t="s">
        <v>30</v>
      </c>
      <c r="AF743" t="s">
        <v>30</v>
      </c>
      <c r="AK743">
        <v>35</v>
      </c>
      <c r="AL743">
        <v>21</v>
      </c>
      <c r="AM743">
        <v>8.1</v>
      </c>
      <c r="AO743">
        <v>111</v>
      </c>
      <c r="AP743">
        <v>50</v>
      </c>
      <c r="AQ743">
        <v>48.1</v>
      </c>
    </row>
    <row r="744" spans="1:43" x14ac:dyDescent="0.25">
      <c r="A744" t="s">
        <v>1710</v>
      </c>
      <c r="B744" t="s">
        <v>1816</v>
      </c>
      <c r="C744" t="s">
        <v>2378</v>
      </c>
      <c r="D744" t="s">
        <v>2377</v>
      </c>
      <c r="E744" t="s">
        <v>2379</v>
      </c>
      <c r="F744" s="1" t="str">
        <f t="shared" si="22"/>
        <v>34° 36' 37.6"</v>
      </c>
      <c r="G744" s="1" t="str">
        <f t="shared" si="23"/>
        <v>111° 50' 13.7"</v>
      </c>
      <c r="H744">
        <v>3190</v>
      </c>
      <c r="I744">
        <v>37340</v>
      </c>
      <c r="J744">
        <v>52.6</v>
      </c>
      <c r="K744" t="s">
        <v>38</v>
      </c>
      <c r="N744">
        <v>44671.452083333301</v>
      </c>
      <c r="O744">
        <v>49.5</v>
      </c>
      <c r="P744" t="s">
        <v>38</v>
      </c>
      <c r="S744">
        <v>3.1</v>
      </c>
      <c r="U744" t="s">
        <v>1815</v>
      </c>
      <c r="V744" t="s">
        <v>1709</v>
      </c>
      <c r="Y744" t="s">
        <v>30</v>
      </c>
      <c r="AF744" t="s">
        <v>30</v>
      </c>
      <c r="AK744">
        <v>34</v>
      </c>
      <c r="AL744">
        <v>36</v>
      </c>
      <c r="AM744">
        <v>37.6</v>
      </c>
      <c r="AO744">
        <v>111</v>
      </c>
      <c r="AP744">
        <v>50</v>
      </c>
      <c r="AQ744">
        <v>13.7</v>
      </c>
    </row>
    <row r="745" spans="1:43" x14ac:dyDescent="0.25">
      <c r="A745" t="s">
        <v>2231</v>
      </c>
      <c r="B745" t="s">
        <v>2232</v>
      </c>
      <c r="C745" t="s">
        <v>2228</v>
      </c>
      <c r="D745" t="s">
        <v>2227</v>
      </c>
      <c r="E745" t="s">
        <v>2229</v>
      </c>
      <c r="F745" s="1" t="str">
        <f t="shared" si="22"/>
        <v>36° 55' 47.4"</v>
      </c>
      <c r="G745" s="1" t="str">
        <f t="shared" si="23"/>
        <v>113° 55' 21.3"</v>
      </c>
      <c r="H745">
        <v>2070</v>
      </c>
      <c r="I745">
        <v>37180</v>
      </c>
      <c r="J745">
        <v>200.6</v>
      </c>
      <c r="K745" t="s">
        <v>38</v>
      </c>
      <c r="N745">
        <v>44488.458333333299</v>
      </c>
      <c r="O745">
        <v>201.9</v>
      </c>
      <c r="P745" t="s">
        <v>38</v>
      </c>
      <c r="S745">
        <v>-1.3</v>
      </c>
      <c r="U745" t="s">
        <v>2230</v>
      </c>
      <c r="V745" t="s">
        <v>2230</v>
      </c>
      <c r="Y745" t="s">
        <v>30</v>
      </c>
      <c r="AF745" t="s">
        <v>30</v>
      </c>
      <c r="AK745">
        <v>36</v>
      </c>
      <c r="AL745">
        <v>55</v>
      </c>
      <c r="AM745">
        <v>47.4</v>
      </c>
      <c r="AO745">
        <v>113</v>
      </c>
      <c r="AP745">
        <v>55</v>
      </c>
      <c r="AQ745">
        <v>21.3</v>
      </c>
    </row>
    <row r="746" spans="1:43" x14ac:dyDescent="0.25">
      <c r="A746" t="s">
        <v>2231</v>
      </c>
      <c r="B746" t="s">
        <v>2232</v>
      </c>
      <c r="C746" t="s">
        <v>2240</v>
      </c>
      <c r="D746" t="s">
        <v>2239</v>
      </c>
      <c r="E746" t="s">
        <v>2241</v>
      </c>
      <c r="F746" s="1" t="str">
        <f t="shared" si="22"/>
        <v>36° 58' 19.3"</v>
      </c>
      <c r="G746" s="1" t="str">
        <f t="shared" si="23"/>
        <v>113° 56' 7.2"</v>
      </c>
      <c r="H746">
        <v>2284</v>
      </c>
      <c r="I746">
        <v>37180</v>
      </c>
      <c r="J746">
        <v>378.8</v>
      </c>
      <c r="K746" t="s">
        <v>38</v>
      </c>
      <c r="N746">
        <v>44488.473611111098</v>
      </c>
      <c r="O746">
        <v>380.7</v>
      </c>
      <c r="P746" t="s">
        <v>38</v>
      </c>
      <c r="S746">
        <v>-1.9</v>
      </c>
      <c r="U746" t="s">
        <v>2230</v>
      </c>
      <c r="V746" t="s">
        <v>2230</v>
      </c>
      <c r="Y746" t="s">
        <v>30</v>
      </c>
      <c r="AF746" t="s">
        <v>30</v>
      </c>
      <c r="AK746">
        <v>36</v>
      </c>
      <c r="AL746">
        <v>58</v>
      </c>
      <c r="AM746">
        <v>19.3</v>
      </c>
      <c r="AO746">
        <v>113</v>
      </c>
      <c r="AP746">
        <v>56</v>
      </c>
      <c r="AQ746">
        <v>7.2</v>
      </c>
    </row>
    <row r="747" spans="1:43" x14ac:dyDescent="0.25">
      <c r="A747" t="s">
        <v>2231</v>
      </c>
      <c r="B747" t="s">
        <v>2232</v>
      </c>
      <c r="C747" t="s">
        <v>2243</v>
      </c>
      <c r="D747" t="s">
        <v>2242</v>
      </c>
      <c r="E747" t="s">
        <v>2244</v>
      </c>
      <c r="F747" s="1" t="str">
        <f t="shared" si="22"/>
        <v>36° 46' 22.2"</v>
      </c>
      <c r="G747" s="1" t="str">
        <f t="shared" si="23"/>
        <v>114° 0' 8.2"</v>
      </c>
      <c r="H747">
        <v>1936</v>
      </c>
      <c r="I747">
        <v>37181</v>
      </c>
      <c r="J747">
        <v>311.89999999999998</v>
      </c>
      <c r="K747" t="s">
        <v>38</v>
      </c>
      <c r="N747">
        <v>44488.563194444403</v>
      </c>
      <c r="O747">
        <v>313.7</v>
      </c>
      <c r="P747" t="s">
        <v>31</v>
      </c>
      <c r="S747">
        <v>-1.8</v>
      </c>
      <c r="U747" t="s">
        <v>2230</v>
      </c>
      <c r="V747" t="s">
        <v>2230</v>
      </c>
      <c r="Y747" t="s">
        <v>30</v>
      </c>
      <c r="AF747" t="s">
        <v>30</v>
      </c>
      <c r="AK747">
        <v>36</v>
      </c>
      <c r="AL747">
        <v>46</v>
      </c>
      <c r="AM747">
        <v>22.2</v>
      </c>
      <c r="AO747">
        <v>114</v>
      </c>
      <c r="AP747">
        <v>0</v>
      </c>
      <c r="AQ747">
        <v>8.1999999999999993</v>
      </c>
    </row>
    <row r="748" spans="1:43" x14ac:dyDescent="0.25">
      <c r="A748" t="s">
        <v>2231</v>
      </c>
      <c r="B748" t="s">
        <v>2232</v>
      </c>
      <c r="C748" t="s">
        <v>2252</v>
      </c>
      <c r="D748" t="s">
        <v>2251</v>
      </c>
      <c r="E748" t="s">
        <v>2253</v>
      </c>
      <c r="F748" s="1" t="str">
        <f t="shared" si="22"/>
        <v>36° 53' 21.53"</v>
      </c>
      <c r="G748" s="1" t="str">
        <f t="shared" si="23"/>
        <v>113° 57' 25.03"</v>
      </c>
      <c r="H748">
        <v>2040.93</v>
      </c>
      <c r="I748">
        <v>37208</v>
      </c>
      <c r="J748">
        <v>266.35000000000002</v>
      </c>
      <c r="K748" t="s">
        <v>38</v>
      </c>
      <c r="N748">
        <v>44476.684027777803</v>
      </c>
      <c r="O748">
        <v>267.86</v>
      </c>
      <c r="P748" t="s">
        <v>107</v>
      </c>
      <c r="S748">
        <v>-1.51</v>
      </c>
      <c r="U748" t="s">
        <v>2230</v>
      </c>
      <c r="V748" t="s">
        <v>2230</v>
      </c>
      <c r="Y748" t="s">
        <v>30</v>
      </c>
      <c r="AF748" t="s">
        <v>30</v>
      </c>
      <c r="AK748">
        <v>36</v>
      </c>
      <c r="AL748">
        <v>53</v>
      </c>
      <c r="AM748">
        <v>21.53</v>
      </c>
      <c r="AO748">
        <v>113</v>
      </c>
      <c r="AP748">
        <v>57</v>
      </c>
      <c r="AQ748">
        <v>25.03</v>
      </c>
    </row>
    <row r="749" spans="1:43" x14ac:dyDescent="0.25">
      <c r="A749" t="s">
        <v>346</v>
      </c>
      <c r="B749" t="s">
        <v>347</v>
      </c>
      <c r="C749" t="s">
        <v>343</v>
      </c>
      <c r="D749" t="s">
        <v>342</v>
      </c>
      <c r="E749" t="s">
        <v>344</v>
      </c>
      <c r="F749" s="1" t="str">
        <f t="shared" si="22"/>
        <v>31° 57' 1.4"</v>
      </c>
      <c r="G749" s="1" t="str">
        <f t="shared" si="23"/>
        <v>112° 48' 3.2"</v>
      </c>
      <c r="H749">
        <v>1660</v>
      </c>
      <c r="I749">
        <v>37182</v>
      </c>
      <c r="J749">
        <v>335.8</v>
      </c>
      <c r="K749" t="s">
        <v>38</v>
      </c>
      <c r="N749">
        <v>44496.548611111102</v>
      </c>
      <c r="O749">
        <v>353.6</v>
      </c>
      <c r="P749" t="s">
        <v>38</v>
      </c>
      <c r="S749">
        <v>-17.8</v>
      </c>
      <c r="U749" t="s">
        <v>345</v>
      </c>
      <c r="V749" t="s">
        <v>345</v>
      </c>
      <c r="Y749" t="s">
        <v>30</v>
      </c>
      <c r="AF749" t="s">
        <v>30</v>
      </c>
      <c r="AK749">
        <v>31</v>
      </c>
      <c r="AL749">
        <v>57</v>
      </c>
      <c r="AM749">
        <v>1.4</v>
      </c>
      <c r="AO749">
        <v>112</v>
      </c>
      <c r="AP749">
        <v>48</v>
      </c>
      <c r="AQ749">
        <v>3.2</v>
      </c>
    </row>
    <row r="750" spans="1:43" x14ac:dyDescent="0.25">
      <c r="A750" t="s">
        <v>322</v>
      </c>
      <c r="B750" t="s">
        <v>323</v>
      </c>
      <c r="C750" t="s">
        <v>319</v>
      </c>
      <c r="D750" t="s">
        <v>318</v>
      </c>
      <c r="E750" t="s">
        <v>320</v>
      </c>
      <c r="F750" s="1" t="str">
        <f t="shared" si="22"/>
        <v>31° 52' 26.1"</v>
      </c>
      <c r="G750" s="1" t="str">
        <f t="shared" si="23"/>
        <v>109° 31' 1.7"</v>
      </c>
      <c r="H750">
        <v>4750</v>
      </c>
      <c r="I750">
        <v>37286</v>
      </c>
      <c r="J750">
        <v>376.8</v>
      </c>
      <c r="K750" t="s">
        <v>38</v>
      </c>
      <c r="N750">
        <v>44502.517361111102</v>
      </c>
      <c r="O750">
        <v>386.8</v>
      </c>
      <c r="P750" t="s">
        <v>38</v>
      </c>
      <c r="S750">
        <v>-10</v>
      </c>
      <c r="U750" t="s">
        <v>321</v>
      </c>
      <c r="V750" t="s">
        <v>321</v>
      </c>
      <c r="Y750" t="s">
        <v>30</v>
      </c>
      <c r="AF750" t="s">
        <v>30</v>
      </c>
      <c r="AK750">
        <v>31</v>
      </c>
      <c r="AL750">
        <v>52</v>
      </c>
      <c r="AM750">
        <v>26.1</v>
      </c>
      <c r="AO750">
        <v>109</v>
      </c>
      <c r="AP750">
        <v>31</v>
      </c>
      <c r="AQ750">
        <v>1.7</v>
      </c>
    </row>
    <row r="751" spans="1:43" x14ac:dyDescent="0.25">
      <c r="A751" t="s">
        <v>322</v>
      </c>
      <c r="B751" t="s">
        <v>323</v>
      </c>
      <c r="C751" t="s">
        <v>334</v>
      </c>
      <c r="D751" t="s">
        <v>333</v>
      </c>
      <c r="E751" t="s">
        <v>335</v>
      </c>
      <c r="F751" s="1" t="str">
        <f t="shared" si="22"/>
        <v>31° 53' 18.7"</v>
      </c>
      <c r="G751" s="1" t="str">
        <f t="shared" si="23"/>
        <v>109° 37' 13.9"</v>
      </c>
      <c r="H751">
        <v>4395</v>
      </c>
      <c r="I751">
        <v>37270</v>
      </c>
      <c r="J751">
        <v>219.3</v>
      </c>
      <c r="K751" t="s">
        <v>38</v>
      </c>
      <c r="N751">
        <v>44502.467361111099</v>
      </c>
      <c r="O751">
        <v>320.10000000000002</v>
      </c>
      <c r="P751" t="s">
        <v>38</v>
      </c>
      <c r="S751">
        <v>-100.8</v>
      </c>
      <c r="U751" t="s">
        <v>321</v>
      </c>
      <c r="V751" t="s">
        <v>321</v>
      </c>
      <c r="Y751" t="s">
        <v>30</v>
      </c>
      <c r="AF751" t="s">
        <v>30</v>
      </c>
      <c r="AK751">
        <v>31</v>
      </c>
      <c r="AL751">
        <v>53</v>
      </c>
      <c r="AM751">
        <v>18.7</v>
      </c>
      <c r="AO751">
        <v>109</v>
      </c>
      <c r="AP751">
        <v>37</v>
      </c>
      <c r="AQ751">
        <v>13.9</v>
      </c>
    </row>
    <row r="752" spans="1:43" x14ac:dyDescent="0.25">
      <c r="A752" t="s">
        <v>322</v>
      </c>
      <c r="B752" t="s">
        <v>323</v>
      </c>
      <c r="C752" t="s">
        <v>349</v>
      </c>
      <c r="D752" t="s">
        <v>348</v>
      </c>
      <c r="E752" t="s">
        <v>350</v>
      </c>
      <c r="F752" s="1" t="str">
        <f t="shared" si="22"/>
        <v>31° 59' 8.2"</v>
      </c>
      <c r="G752" s="1" t="str">
        <f t="shared" si="23"/>
        <v>109° 41' 42.9"</v>
      </c>
      <c r="H752">
        <v>4301</v>
      </c>
      <c r="I752">
        <v>37285</v>
      </c>
      <c r="J752">
        <v>258.89999999999998</v>
      </c>
      <c r="K752" t="s">
        <v>38</v>
      </c>
      <c r="N752">
        <v>44502.642361111102</v>
      </c>
      <c r="O752">
        <v>325.39999999999998</v>
      </c>
      <c r="P752" t="s">
        <v>38</v>
      </c>
      <c r="S752">
        <v>-66.5</v>
      </c>
      <c r="U752" t="s">
        <v>321</v>
      </c>
      <c r="V752" t="s">
        <v>321</v>
      </c>
      <c r="Y752" t="s">
        <v>30</v>
      </c>
      <c r="AF752" t="s">
        <v>30</v>
      </c>
      <c r="AK752">
        <v>31</v>
      </c>
      <c r="AL752">
        <v>59</v>
      </c>
      <c r="AM752">
        <v>8.1999999999999993</v>
      </c>
      <c r="AO752">
        <v>109</v>
      </c>
      <c r="AP752">
        <v>41</v>
      </c>
      <c r="AQ752">
        <v>42.9</v>
      </c>
    </row>
    <row r="753" spans="1:43" x14ac:dyDescent="0.25">
      <c r="A753" t="s">
        <v>322</v>
      </c>
      <c r="B753" t="s">
        <v>323</v>
      </c>
      <c r="C753" t="s">
        <v>352</v>
      </c>
      <c r="D753" t="s">
        <v>351</v>
      </c>
      <c r="E753" t="s">
        <v>353</v>
      </c>
      <c r="F753" s="1" t="str">
        <f t="shared" si="22"/>
        <v>31° 59' 23.2"</v>
      </c>
      <c r="G753" s="1" t="str">
        <f t="shared" si="23"/>
        <v>109° 44' 14.4"</v>
      </c>
      <c r="H753">
        <v>4254</v>
      </c>
      <c r="I753">
        <v>37285</v>
      </c>
      <c r="J753">
        <v>229.7</v>
      </c>
      <c r="K753" t="s">
        <v>38</v>
      </c>
      <c r="N753">
        <v>44502.65625</v>
      </c>
      <c r="O753">
        <v>299.60000000000002</v>
      </c>
      <c r="P753" t="s">
        <v>38</v>
      </c>
      <c r="S753">
        <v>-69.900000000000006</v>
      </c>
      <c r="U753" t="s">
        <v>321</v>
      </c>
      <c r="V753" t="s">
        <v>321</v>
      </c>
      <c r="Y753" t="s">
        <v>30</v>
      </c>
      <c r="AF753" t="s">
        <v>30</v>
      </c>
      <c r="AK753">
        <v>31</v>
      </c>
      <c r="AL753">
        <v>59</v>
      </c>
      <c r="AM753">
        <v>23.2</v>
      </c>
      <c r="AO753">
        <v>109</v>
      </c>
      <c r="AP753">
        <v>44</v>
      </c>
      <c r="AQ753">
        <v>14.4</v>
      </c>
    </row>
    <row r="754" spans="1:43" x14ac:dyDescent="0.25">
      <c r="A754" t="s">
        <v>322</v>
      </c>
      <c r="B754" t="s">
        <v>323</v>
      </c>
      <c r="C754" t="s">
        <v>369</v>
      </c>
      <c r="D754" t="s">
        <v>368</v>
      </c>
      <c r="E754" t="s">
        <v>370</v>
      </c>
      <c r="F754" s="1" t="str">
        <f t="shared" si="22"/>
        <v>32° 1' 17.2"</v>
      </c>
      <c r="G754" s="1" t="str">
        <f t="shared" si="23"/>
        <v>109° 54' 53"</v>
      </c>
      <c r="H754">
        <v>4273</v>
      </c>
      <c r="I754">
        <v>37270</v>
      </c>
      <c r="J754">
        <v>203.6</v>
      </c>
      <c r="K754" t="s">
        <v>38</v>
      </c>
      <c r="N754">
        <v>44501</v>
      </c>
      <c r="O754">
        <v>307.60000000000002</v>
      </c>
      <c r="P754" t="s">
        <v>38</v>
      </c>
      <c r="S754">
        <v>-104</v>
      </c>
      <c r="U754" t="s">
        <v>321</v>
      </c>
      <c r="V754" t="s">
        <v>321</v>
      </c>
      <c r="Y754" t="s">
        <v>30</v>
      </c>
      <c r="AF754" t="s">
        <v>30</v>
      </c>
      <c r="AK754">
        <v>32</v>
      </c>
      <c r="AL754">
        <v>1</v>
      </c>
      <c r="AM754">
        <v>17.2</v>
      </c>
      <c r="AO754">
        <v>109</v>
      </c>
      <c r="AP754">
        <v>54</v>
      </c>
      <c r="AQ754">
        <v>53</v>
      </c>
    </row>
    <row r="755" spans="1:43" x14ac:dyDescent="0.25">
      <c r="A755" t="s">
        <v>322</v>
      </c>
      <c r="B755" t="s">
        <v>323</v>
      </c>
      <c r="C755" t="s">
        <v>381</v>
      </c>
      <c r="D755" t="s">
        <v>380</v>
      </c>
      <c r="E755" t="s">
        <v>382</v>
      </c>
      <c r="F755" s="1" t="str">
        <f t="shared" si="22"/>
        <v>32° 3' 33.9"</v>
      </c>
      <c r="G755" s="1" t="str">
        <f t="shared" si="23"/>
        <v>109° 47' 46.2"</v>
      </c>
      <c r="H755">
        <v>4186</v>
      </c>
      <c r="I755">
        <v>37285</v>
      </c>
      <c r="J755">
        <v>73.3</v>
      </c>
      <c r="K755" t="s">
        <v>38</v>
      </c>
      <c r="N755">
        <v>44503.409722222197</v>
      </c>
      <c r="O755">
        <v>102.1</v>
      </c>
      <c r="P755" t="s">
        <v>31</v>
      </c>
      <c r="S755">
        <v>-28.8</v>
      </c>
      <c r="U755" t="s">
        <v>321</v>
      </c>
      <c r="V755" t="s">
        <v>321</v>
      </c>
      <c r="Y755" t="s">
        <v>30</v>
      </c>
      <c r="AF755" t="s">
        <v>30</v>
      </c>
      <c r="AK755">
        <v>32</v>
      </c>
      <c r="AL755">
        <v>3</v>
      </c>
      <c r="AM755">
        <v>33.9</v>
      </c>
      <c r="AO755">
        <v>109</v>
      </c>
      <c r="AP755">
        <v>47</v>
      </c>
      <c r="AQ755">
        <v>46.2</v>
      </c>
    </row>
    <row r="756" spans="1:43" x14ac:dyDescent="0.25">
      <c r="A756" t="s">
        <v>322</v>
      </c>
      <c r="B756" t="s">
        <v>323</v>
      </c>
      <c r="C756" t="s">
        <v>387</v>
      </c>
      <c r="D756" t="s">
        <v>386</v>
      </c>
      <c r="E756" t="s">
        <v>388</v>
      </c>
      <c r="F756" s="1" t="str">
        <f t="shared" si="22"/>
        <v>32° 2' 35.2"</v>
      </c>
      <c r="G756" s="1" t="str">
        <f t="shared" si="23"/>
        <v>109° 39' 39"</v>
      </c>
      <c r="H756">
        <v>4374</v>
      </c>
      <c r="I756">
        <v>37285</v>
      </c>
      <c r="J756">
        <v>350.2</v>
      </c>
      <c r="K756" t="s">
        <v>38</v>
      </c>
      <c r="N756">
        <v>44503.451388888898</v>
      </c>
      <c r="O756">
        <v>456.6</v>
      </c>
      <c r="P756" t="s">
        <v>38</v>
      </c>
      <c r="S756">
        <v>-106.4</v>
      </c>
      <c r="U756" t="s">
        <v>321</v>
      </c>
      <c r="V756" t="s">
        <v>321</v>
      </c>
      <c r="Y756" t="s">
        <v>30</v>
      </c>
      <c r="AF756" t="s">
        <v>30</v>
      </c>
      <c r="AK756">
        <v>32</v>
      </c>
      <c r="AL756">
        <v>2</v>
      </c>
      <c r="AM756">
        <v>35.200000000000003</v>
      </c>
      <c r="AO756">
        <v>109</v>
      </c>
      <c r="AP756">
        <v>39</v>
      </c>
      <c r="AQ756">
        <v>39</v>
      </c>
    </row>
    <row r="757" spans="1:43" x14ac:dyDescent="0.25">
      <c r="A757" t="s">
        <v>322</v>
      </c>
      <c r="B757" t="s">
        <v>323</v>
      </c>
      <c r="C757" t="s">
        <v>403</v>
      </c>
      <c r="D757" t="s">
        <v>402</v>
      </c>
      <c r="F757" s="1" t="str">
        <f t="shared" si="22"/>
        <v>32° 4' 40.3"</v>
      </c>
      <c r="G757" s="1" t="str">
        <f t="shared" si="23"/>
        <v>109° 30' 25.2"</v>
      </c>
      <c r="H757">
        <v>4709</v>
      </c>
      <c r="I757">
        <v>37286</v>
      </c>
      <c r="J757">
        <v>337.3</v>
      </c>
      <c r="K757" t="s">
        <v>38</v>
      </c>
      <c r="N757">
        <v>44502.440972222197</v>
      </c>
      <c r="O757">
        <v>343.9</v>
      </c>
      <c r="P757" t="s">
        <v>38</v>
      </c>
      <c r="S757">
        <v>-6.6</v>
      </c>
      <c r="U757" t="s">
        <v>321</v>
      </c>
      <c r="V757" t="s">
        <v>321</v>
      </c>
      <c r="Y757" t="s">
        <v>30</v>
      </c>
      <c r="AF757" t="s">
        <v>30</v>
      </c>
      <c r="AK757">
        <v>32</v>
      </c>
      <c r="AL757">
        <v>4</v>
      </c>
      <c r="AM757">
        <v>40.299999999999997</v>
      </c>
      <c r="AO757">
        <v>109</v>
      </c>
      <c r="AP757">
        <v>30</v>
      </c>
      <c r="AQ757">
        <v>25.2</v>
      </c>
    </row>
    <row r="758" spans="1:43" x14ac:dyDescent="0.25">
      <c r="A758" t="s">
        <v>322</v>
      </c>
      <c r="B758" t="s">
        <v>323</v>
      </c>
      <c r="C758" t="s">
        <v>411</v>
      </c>
      <c r="D758" t="s">
        <v>410</v>
      </c>
      <c r="E758" t="s">
        <v>412</v>
      </c>
      <c r="F758" s="1" t="str">
        <f t="shared" si="22"/>
        <v>32° 8' 22.2"</v>
      </c>
      <c r="G758" s="1" t="str">
        <f t="shared" si="23"/>
        <v>109° 55' 6.3"</v>
      </c>
      <c r="H758">
        <v>4171</v>
      </c>
      <c r="I758">
        <v>37270</v>
      </c>
      <c r="J758">
        <v>65.900000000000006</v>
      </c>
      <c r="K758" t="s">
        <v>38</v>
      </c>
      <c r="N758">
        <v>44501.559027777803</v>
      </c>
      <c r="O758">
        <v>79.400000000000006</v>
      </c>
      <c r="P758" t="s">
        <v>31</v>
      </c>
      <c r="S758">
        <v>-13.5</v>
      </c>
      <c r="U758" t="s">
        <v>321</v>
      </c>
      <c r="V758" t="s">
        <v>321</v>
      </c>
      <c r="Y758" t="s">
        <v>30</v>
      </c>
      <c r="AF758" t="s">
        <v>30</v>
      </c>
      <c r="AK758">
        <v>32</v>
      </c>
      <c r="AL758">
        <v>8</v>
      </c>
      <c r="AM758">
        <v>22.2</v>
      </c>
      <c r="AO758">
        <v>109</v>
      </c>
      <c r="AP758">
        <v>55</v>
      </c>
      <c r="AQ758">
        <v>6.3</v>
      </c>
    </row>
    <row r="759" spans="1:43" x14ac:dyDescent="0.25">
      <c r="A759" t="s">
        <v>322</v>
      </c>
      <c r="B759" t="s">
        <v>323</v>
      </c>
      <c r="C759" t="s">
        <v>414</v>
      </c>
      <c r="D759" t="s">
        <v>413</v>
      </c>
      <c r="E759" t="s">
        <v>415</v>
      </c>
      <c r="F759" s="1" t="str">
        <f t="shared" si="22"/>
        <v>32° 6' 30.8"</v>
      </c>
      <c r="G759" s="1" t="str">
        <f t="shared" si="23"/>
        <v>109° 39' 43.6"</v>
      </c>
      <c r="H759">
        <v>4461</v>
      </c>
      <c r="I759">
        <v>37285</v>
      </c>
      <c r="J759">
        <v>332.9</v>
      </c>
      <c r="K759" t="s">
        <v>38</v>
      </c>
      <c r="N759">
        <v>44503.423611111102</v>
      </c>
      <c r="O759">
        <v>359</v>
      </c>
      <c r="P759" t="s">
        <v>38</v>
      </c>
      <c r="S759">
        <v>-26.1</v>
      </c>
      <c r="U759" t="s">
        <v>321</v>
      </c>
      <c r="V759" t="s">
        <v>321</v>
      </c>
      <c r="Y759" t="s">
        <v>30</v>
      </c>
      <c r="AF759" t="s">
        <v>30</v>
      </c>
      <c r="AK759">
        <v>32</v>
      </c>
      <c r="AL759">
        <v>6</v>
      </c>
      <c r="AM759">
        <v>30.8</v>
      </c>
      <c r="AO759">
        <v>109</v>
      </c>
      <c r="AP759">
        <v>39</v>
      </c>
      <c r="AQ759">
        <v>43.6</v>
      </c>
    </row>
    <row r="760" spans="1:43" x14ac:dyDescent="0.25">
      <c r="A760" t="s">
        <v>322</v>
      </c>
      <c r="B760" t="s">
        <v>323</v>
      </c>
      <c r="C760" t="s">
        <v>444</v>
      </c>
      <c r="D760" t="s">
        <v>443</v>
      </c>
      <c r="F760" s="1" t="str">
        <f t="shared" si="22"/>
        <v>32° 12' 59.8"</v>
      </c>
      <c r="G760" s="1" t="str">
        <f t="shared" si="23"/>
        <v>109° 43' 48.2"</v>
      </c>
      <c r="H760">
        <v>4245</v>
      </c>
      <c r="I760">
        <v>37285</v>
      </c>
      <c r="J760">
        <v>211.9</v>
      </c>
      <c r="K760" t="s">
        <v>38</v>
      </c>
      <c r="N760">
        <v>44502.416666666701</v>
      </c>
      <c r="O760">
        <v>299.3</v>
      </c>
      <c r="P760" t="s">
        <v>38</v>
      </c>
      <c r="S760">
        <v>-87.4</v>
      </c>
      <c r="U760" t="s">
        <v>321</v>
      </c>
      <c r="V760" t="s">
        <v>321</v>
      </c>
      <c r="Y760" t="s">
        <v>30</v>
      </c>
      <c r="AF760" t="s">
        <v>30</v>
      </c>
      <c r="AK760">
        <v>32</v>
      </c>
      <c r="AL760">
        <v>12</v>
      </c>
      <c r="AM760">
        <v>59.8</v>
      </c>
      <c r="AO760">
        <v>109</v>
      </c>
      <c r="AP760">
        <v>43</v>
      </c>
      <c r="AQ760">
        <v>48.2</v>
      </c>
    </row>
    <row r="761" spans="1:43" x14ac:dyDescent="0.25">
      <c r="A761" t="s">
        <v>322</v>
      </c>
      <c r="B761" t="s">
        <v>323</v>
      </c>
      <c r="C761" t="s">
        <v>477</v>
      </c>
      <c r="D761" t="s">
        <v>476</v>
      </c>
      <c r="E761" t="s">
        <v>478</v>
      </c>
      <c r="F761" s="1" t="str">
        <f t="shared" si="22"/>
        <v>32° 14' 15.7"</v>
      </c>
      <c r="G761" s="1" t="str">
        <f t="shared" si="23"/>
        <v>109° 57' 30.9"</v>
      </c>
      <c r="H761">
        <v>4357</v>
      </c>
      <c r="I761">
        <v>37284</v>
      </c>
      <c r="J761">
        <v>261.60000000000002</v>
      </c>
      <c r="K761" t="s">
        <v>38</v>
      </c>
      <c r="N761">
        <v>44503.541666666701</v>
      </c>
      <c r="O761">
        <v>314.2</v>
      </c>
      <c r="P761" t="s">
        <v>38</v>
      </c>
      <c r="S761">
        <v>-52.6</v>
      </c>
      <c r="U761" t="s">
        <v>321</v>
      </c>
      <c r="V761" t="s">
        <v>321</v>
      </c>
      <c r="Y761" t="s">
        <v>30</v>
      </c>
      <c r="AF761" t="s">
        <v>30</v>
      </c>
      <c r="AK761">
        <v>32</v>
      </c>
      <c r="AL761">
        <v>14</v>
      </c>
      <c r="AM761">
        <v>15.7</v>
      </c>
      <c r="AO761">
        <v>109</v>
      </c>
      <c r="AP761">
        <v>57</v>
      </c>
      <c r="AQ761">
        <v>30.9</v>
      </c>
    </row>
    <row r="762" spans="1:43" x14ac:dyDescent="0.25">
      <c r="A762" t="s">
        <v>322</v>
      </c>
      <c r="B762" t="s">
        <v>323</v>
      </c>
      <c r="C762" t="s">
        <v>536</v>
      </c>
      <c r="D762" t="s">
        <v>535</v>
      </c>
      <c r="E762" t="s">
        <v>537</v>
      </c>
      <c r="F762" s="1" t="str">
        <f t="shared" si="22"/>
        <v>32° 18' 40.1"</v>
      </c>
      <c r="G762" s="1" t="str">
        <f t="shared" si="23"/>
        <v>109° 54' 33.1"</v>
      </c>
      <c r="H762">
        <v>4212</v>
      </c>
      <c r="I762">
        <v>37284</v>
      </c>
      <c r="J762">
        <v>116.3</v>
      </c>
      <c r="K762" t="s">
        <v>38</v>
      </c>
      <c r="N762">
        <v>44501.697916666701</v>
      </c>
      <c r="O762">
        <v>158</v>
      </c>
      <c r="P762" t="s">
        <v>38</v>
      </c>
      <c r="S762">
        <v>-41.7</v>
      </c>
      <c r="U762" t="s">
        <v>321</v>
      </c>
      <c r="V762" t="s">
        <v>321</v>
      </c>
      <c r="Y762" t="s">
        <v>30</v>
      </c>
      <c r="AF762" t="s">
        <v>30</v>
      </c>
      <c r="AK762">
        <v>32</v>
      </c>
      <c r="AL762">
        <v>18</v>
      </c>
      <c r="AM762">
        <v>40.1</v>
      </c>
      <c r="AO762">
        <v>109</v>
      </c>
      <c r="AP762">
        <v>54</v>
      </c>
      <c r="AQ762">
        <v>33.1</v>
      </c>
    </row>
    <row r="763" spans="1:43" x14ac:dyDescent="0.25">
      <c r="A763" t="s">
        <v>322</v>
      </c>
      <c r="B763" t="s">
        <v>323</v>
      </c>
      <c r="C763" t="s">
        <v>554</v>
      </c>
      <c r="D763" t="s">
        <v>553</v>
      </c>
      <c r="E763" t="s">
        <v>555</v>
      </c>
      <c r="F763" s="1" t="str">
        <f t="shared" si="22"/>
        <v>32° 20' 11.7"</v>
      </c>
      <c r="G763" s="1" t="str">
        <f t="shared" si="23"/>
        <v>109° 52' 31.8"</v>
      </c>
      <c r="H763">
        <v>4219</v>
      </c>
      <c r="I763">
        <v>37284</v>
      </c>
      <c r="J763">
        <v>120.1</v>
      </c>
      <c r="K763" t="s">
        <v>38</v>
      </c>
      <c r="N763">
        <v>44501</v>
      </c>
      <c r="O763">
        <v>167.3</v>
      </c>
      <c r="P763" t="s">
        <v>31</v>
      </c>
      <c r="S763">
        <v>-47.2</v>
      </c>
      <c r="U763" t="s">
        <v>321</v>
      </c>
      <c r="V763" t="s">
        <v>321</v>
      </c>
      <c r="Y763" t="s">
        <v>30</v>
      </c>
      <c r="AF763" t="s">
        <v>30</v>
      </c>
      <c r="AK763">
        <v>32</v>
      </c>
      <c r="AL763">
        <v>20</v>
      </c>
      <c r="AM763">
        <v>11.7</v>
      </c>
      <c r="AO763">
        <v>109</v>
      </c>
      <c r="AP763">
        <v>52</v>
      </c>
      <c r="AQ763">
        <v>31.8</v>
      </c>
    </row>
    <row r="764" spans="1:43" x14ac:dyDescent="0.25">
      <c r="A764" t="s">
        <v>322</v>
      </c>
      <c r="B764" t="s">
        <v>323</v>
      </c>
      <c r="C764" t="s">
        <v>566</v>
      </c>
      <c r="D764" t="s">
        <v>565</v>
      </c>
      <c r="E764" t="s">
        <v>567</v>
      </c>
      <c r="F764" s="1" t="str">
        <f t="shared" si="22"/>
        <v>32° 22' 34.9"</v>
      </c>
      <c r="G764" s="1" t="str">
        <f t="shared" si="23"/>
        <v>109° 55' 34.3"</v>
      </c>
      <c r="H764">
        <v>4246</v>
      </c>
      <c r="I764">
        <v>37287</v>
      </c>
      <c r="J764">
        <v>166.4</v>
      </c>
      <c r="K764" t="s">
        <v>38</v>
      </c>
      <c r="N764">
        <v>44501.666666666701</v>
      </c>
      <c r="O764">
        <v>232.9</v>
      </c>
      <c r="P764" t="s">
        <v>38</v>
      </c>
      <c r="S764">
        <v>-66.5</v>
      </c>
      <c r="U764" t="s">
        <v>321</v>
      </c>
      <c r="V764" t="s">
        <v>321</v>
      </c>
      <c r="Y764" t="s">
        <v>30</v>
      </c>
      <c r="AF764" t="s">
        <v>30</v>
      </c>
      <c r="AK764">
        <v>32</v>
      </c>
      <c r="AL764">
        <v>22</v>
      </c>
      <c r="AM764">
        <v>34.9</v>
      </c>
      <c r="AO764">
        <v>109</v>
      </c>
      <c r="AP764">
        <v>55</v>
      </c>
      <c r="AQ764">
        <v>34.299999999999997</v>
      </c>
    </row>
    <row r="765" spans="1:43" x14ac:dyDescent="0.25">
      <c r="A765" t="s">
        <v>322</v>
      </c>
      <c r="B765" t="s">
        <v>323</v>
      </c>
      <c r="C765" t="s">
        <v>593</v>
      </c>
      <c r="D765" t="s">
        <v>592</v>
      </c>
      <c r="E765" t="s">
        <v>594</v>
      </c>
      <c r="F765" s="1" t="str">
        <f t="shared" si="22"/>
        <v>32° 27' 22.1"</v>
      </c>
      <c r="G765" s="1" t="str">
        <f t="shared" si="23"/>
        <v>109° 55' 43.2"</v>
      </c>
      <c r="H765">
        <v>4369</v>
      </c>
      <c r="I765">
        <v>37287</v>
      </c>
      <c r="J765">
        <v>286</v>
      </c>
      <c r="K765" t="s">
        <v>38</v>
      </c>
      <c r="N765">
        <v>44501.635416666701</v>
      </c>
      <c r="O765">
        <v>361.9</v>
      </c>
      <c r="P765" t="s">
        <v>38</v>
      </c>
      <c r="S765">
        <v>-75.900000000000006</v>
      </c>
      <c r="U765" t="s">
        <v>321</v>
      </c>
      <c r="V765" t="s">
        <v>321</v>
      </c>
      <c r="Y765" t="s">
        <v>30</v>
      </c>
      <c r="AF765" t="s">
        <v>30</v>
      </c>
      <c r="AK765">
        <v>32</v>
      </c>
      <c r="AL765">
        <v>27</v>
      </c>
      <c r="AM765">
        <v>22.1</v>
      </c>
      <c r="AO765">
        <v>109</v>
      </c>
      <c r="AP765">
        <v>55</v>
      </c>
      <c r="AQ765">
        <v>43.2</v>
      </c>
    </row>
    <row r="766" spans="1:43" x14ac:dyDescent="0.25">
      <c r="A766" t="s">
        <v>322</v>
      </c>
      <c r="B766" t="s">
        <v>323</v>
      </c>
      <c r="C766" t="s">
        <v>680</v>
      </c>
      <c r="D766" t="s">
        <v>679</v>
      </c>
      <c r="E766" t="s">
        <v>681</v>
      </c>
      <c r="F766" s="1" t="str">
        <f t="shared" si="22"/>
        <v>32° 35' 12.7"</v>
      </c>
      <c r="G766" s="1" t="str">
        <f t="shared" si="23"/>
        <v>109° 59' 15.7"</v>
      </c>
      <c r="H766">
        <v>4543</v>
      </c>
      <c r="I766">
        <v>37287</v>
      </c>
      <c r="J766">
        <v>396.7</v>
      </c>
      <c r="K766" t="s">
        <v>38</v>
      </c>
      <c r="N766">
        <v>44501.583333333299</v>
      </c>
      <c r="O766">
        <v>449.3</v>
      </c>
      <c r="P766" t="s">
        <v>38</v>
      </c>
      <c r="S766">
        <v>-52.6</v>
      </c>
      <c r="U766" t="s">
        <v>321</v>
      </c>
      <c r="V766" t="s">
        <v>321</v>
      </c>
      <c r="Y766" t="s">
        <v>30</v>
      </c>
      <c r="AF766" t="s">
        <v>30</v>
      </c>
      <c r="AK766">
        <v>32</v>
      </c>
      <c r="AL766">
        <v>35</v>
      </c>
      <c r="AM766">
        <v>12.7</v>
      </c>
      <c r="AO766">
        <v>109</v>
      </c>
      <c r="AP766">
        <v>59</v>
      </c>
      <c r="AQ766">
        <v>15.7</v>
      </c>
    </row>
    <row r="767" spans="1:43" x14ac:dyDescent="0.25">
      <c r="A767" t="s">
        <v>322</v>
      </c>
      <c r="B767" t="s">
        <v>323</v>
      </c>
      <c r="C767" t="s">
        <v>701</v>
      </c>
      <c r="D767" t="s">
        <v>700</v>
      </c>
      <c r="E767" t="s">
        <v>702</v>
      </c>
      <c r="F767" s="1" t="str">
        <f t="shared" si="22"/>
        <v>32° 40' 20.3"</v>
      </c>
      <c r="G767" s="1" t="str">
        <f t="shared" si="23"/>
        <v>110° 1' 1.3"</v>
      </c>
      <c r="H767">
        <v>5158</v>
      </c>
      <c r="I767">
        <v>37300</v>
      </c>
      <c r="J767">
        <v>224.8</v>
      </c>
      <c r="K767" t="s">
        <v>38</v>
      </c>
      <c r="N767">
        <v>44501.565972222197</v>
      </c>
      <c r="O767">
        <v>253.3</v>
      </c>
      <c r="P767" t="s">
        <v>38</v>
      </c>
      <c r="S767">
        <v>-28.5</v>
      </c>
      <c r="U767" t="s">
        <v>321</v>
      </c>
      <c r="V767" t="s">
        <v>321</v>
      </c>
      <c r="Y767" t="s">
        <v>30</v>
      </c>
      <c r="AF767" t="s">
        <v>30</v>
      </c>
      <c r="AK767">
        <v>32</v>
      </c>
      <c r="AL767">
        <v>40</v>
      </c>
      <c r="AM767">
        <v>20.3</v>
      </c>
      <c r="AO767">
        <v>110</v>
      </c>
      <c r="AP767">
        <v>1</v>
      </c>
      <c r="AQ767">
        <v>1.3</v>
      </c>
    </row>
    <row r="768" spans="1:43" x14ac:dyDescent="0.25">
      <c r="A768" t="s">
        <v>608</v>
      </c>
      <c r="B768" t="s">
        <v>609</v>
      </c>
      <c r="C768" t="s">
        <v>606</v>
      </c>
      <c r="D768" t="s">
        <v>605</v>
      </c>
      <c r="F768" s="1" t="str">
        <f t="shared" si="22"/>
        <v>32° 27' 36.77"</v>
      </c>
      <c r="G768" s="1" t="str">
        <f t="shared" si="23"/>
        <v>114° 41' 53.71"</v>
      </c>
      <c r="H768">
        <v>159.4</v>
      </c>
      <c r="I768">
        <v>37293</v>
      </c>
      <c r="J768">
        <v>97.9</v>
      </c>
      <c r="K768" t="s">
        <v>38</v>
      </c>
      <c r="N768">
        <v>44609.520833333299</v>
      </c>
      <c r="O768">
        <v>134.1</v>
      </c>
      <c r="P768" t="s">
        <v>31</v>
      </c>
      <c r="S768">
        <v>-36.200000000000003</v>
      </c>
      <c r="U768" t="s">
        <v>607</v>
      </c>
      <c r="V768" t="s">
        <v>607</v>
      </c>
      <c r="Y768" t="s">
        <v>30</v>
      </c>
      <c r="AF768" t="s">
        <v>30</v>
      </c>
      <c r="AK768">
        <v>32</v>
      </c>
      <c r="AL768">
        <v>27</v>
      </c>
      <c r="AM768">
        <v>36.770000000000003</v>
      </c>
      <c r="AO768">
        <v>114</v>
      </c>
      <c r="AP768">
        <v>41</v>
      </c>
      <c r="AQ768">
        <v>53.71</v>
      </c>
    </row>
    <row r="769" spans="1:43" x14ac:dyDescent="0.25">
      <c r="A769" t="s">
        <v>608</v>
      </c>
      <c r="B769" t="s">
        <v>609</v>
      </c>
      <c r="C769" t="s">
        <v>745</v>
      </c>
      <c r="D769" t="s">
        <v>744</v>
      </c>
      <c r="F769" s="1" t="str">
        <f t="shared" si="22"/>
        <v>32° 42' 12"</v>
      </c>
      <c r="G769" s="1" t="str">
        <f t="shared" si="23"/>
        <v>114° 27' 48.2"</v>
      </c>
      <c r="H769">
        <v>155</v>
      </c>
      <c r="I769">
        <v>37292</v>
      </c>
      <c r="J769">
        <v>16.3</v>
      </c>
      <c r="K769" t="s">
        <v>38</v>
      </c>
      <c r="N769">
        <v>44495.506944444402</v>
      </c>
      <c r="O769">
        <v>16.600000000000001</v>
      </c>
      <c r="P769" t="s">
        <v>31</v>
      </c>
      <c r="S769">
        <v>-0.3</v>
      </c>
      <c r="U769" t="s">
        <v>607</v>
      </c>
      <c r="V769" t="s">
        <v>607</v>
      </c>
      <c r="Y769" t="s">
        <v>30</v>
      </c>
      <c r="AF769" t="s">
        <v>30</v>
      </c>
      <c r="AK769">
        <v>32</v>
      </c>
      <c r="AL769">
        <v>42</v>
      </c>
      <c r="AM769">
        <v>12</v>
      </c>
      <c r="AO769">
        <v>114</v>
      </c>
      <c r="AP769">
        <v>27</v>
      </c>
      <c r="AQ769">
        <v>48.2</v>
      </c>
    </row>
    <row r="770" spans="1:43" x14ac:dyDescent="0.25">
      <c r="A770" t="s">
        <v>608</v>
      </c>
      <c r="B770" t="s">
        <v>609</v>
      </c>
      <c r="C770" t="s">
        <v>756</v>
      </c>
      <c r="D770" t="s">
        <v>755</v>
      </c>
      <c r="E770" t="s">
        <v>757</v>
      </c>
      <c r="F770" s="1" t="str">
        <f t="shared" si="22"/>
        <v>32° 43' 28.96"</v>
      </c>
      <c r="G770" s="1" t="str">
        <f t="shared" si="23"/>
        <v>114° 25' 29.3"</v>
      </c>
      <c r="H770">
        <v>169.26</v>
      </c>
      <c r="I770">
        <v>37293</v>
      </c>
      <c r="J770">
        <v>23.5</v>
      </c>
      <c r="K770" t="s">
        <v>38</v>
      </c>
      <c r="N770">
        <v>44495.524305555598</v>
      </c>
      <c r="O770">
        <v>23.7</v>
      </c>
      <c r="P770" t="s">
        <v>31</v>
      </c>
      <c r="S770">
        <v>-0.2</v>
      </c>
      <c r="U770" t="s">
        <v>607</v>
      </c>
      <c r="V770" t="s">
        <v>607</v>
      </c>
      <c r="Y770" t="s">
        <v>30</v>
      </c>
      <c r="AF770" t="s">
        <v>30</v>
      </c>
      <c r="AK770">
        <v>32</v>
      </c>
      <c r="AL770">
        <v>43</v>
      </c>
      <c r="AM770">
        <v>28.96</v>
      </c>
      <c r="AO770">
        <v>114</v>
      </c>
      <c r="AP770">
        <v>25</v>
      </c>
      <c r="AQ770">
        <v>29.3</v>
      </c>
    </row>
  </sheetData>
  <sortState xmlns:xlrd2="http://schemas.microsoft.com/office/spreadsheetml/2017/richdata2" ref="A2:AU770">
    <sortCondition ref="A2:A770"/>
    <sortCondition ref="B2:B77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5E96-4A23-4A3F-A91B-21297B98EC36}">
  <sheetPr>
    <pageSetUpPr fitToPage="1"/>
  </sheetPr>
  <dimension ref="A1:U772"/>
  <sheetViews>
    <sheetView tabSelected="1" topLeftCell="H1" zoomScale="85" zoomScaleNormal="85" workbookViewId="0">
      <pane ySplit="2" topLeftCell="A3" activePane="bottomLeft" state="frozen"/>
      <selection activeCell="E1" sqref="E1"/>
      <selection pane="bottomLeft" activeCell="J459" sqref="J459"/>
    </sheetView>
  </sheetViews>
  <sheetFormatPr defaultRowHeight="15" x14ac:dyDescent="0.25"/>
  <cols>
    <col min="2" max="2" width="49.42578125" bestFit="1" customWidth="1"/>
    <col min="3" max="3" width="67.140625" customWidth="1"/>
    <col min="4" max="4" width="27.42578125" bestFit="1" customWidth="1"/>
    <col min="5" max="5" width="19.140625" bestFit="1" customWidth="1"/>
    <col min="6" max="6" width="12.85546875" bestFit="1" customWidth="1"/>
    <col min="7" max="7" width="22.7109375" bestFit="1" customWidth="1"/>
    <col min="8" max="8" width="24.7109375" bestFit="1" customWidth="1"/>
    <col min="9" max="9" width="27.140625" bestFit="1" customWidth="1"/>
    <col min="10" max="10" width="17.28515625" style="16" bestFit="1" customWidth="1"/>
    <col min="11" max="11" width="10.42578125" bestFit="1" customWidth="1"/>
    <col min="12" max="12" width="21.28515625" bestFit="1" customWidth="1"/>
    <col min="13" max="13" width="21.42578125" bestFit="1" customWidth="1"/>
    <col min="14" max="14" width="23.28515625" bestFit="1" customWidth="1"/>
    <col min="15" max="15" width="17.28515625" style="16" bestFit="1" customWidth="1"/>
    <col min="16" max="16" width="17" bestFit="1" customWidth="1"/>
    <col min="17" max="17" width="21.28515625" bestFit="1" customWidth="1"/>
    <col min="18" max="18" width="21.42578125" bestFit="1" customWidth="1"/>
    <col min="19" max="19" width="43.5703125" bestFit="1" customWidth="1"/>
    <col min="20" max="20" width="31.7109375" bestFit="1" customWidth="1"/>
  </cols>
  <sheetData>
    <row r="1" spans="1:21" ht="16.5" thickBo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15.75" x14ac:dyDescent="0.25">
      <c r="A2" s="9"/>
      <c r="B2" s="3" t="s">
        <v>2394</v>
      </c>
      <c r="C2" s="4" t="s">
        <v>2395</v>
      </c>
      <c r="D2" s="4" t="s">
        <v>2396</v>
      </c>
      <c r="E2" s="4" t="s">
        <v>2397</v>
      </c>
      <c r="F2" s="4" t="s">
        <v>2398</v>
      </c>
      <c r="G2" s="4" t="s">
        <v>2400</v>
      </c>
      <c r="H2" s="4" t="s">
        <v>2399</v>
      </c>
      <c r="I2" s="4" t="s">
        <v>3893</v>
      </c>
      <c r="J2" s="4" t="s">
        <v>2402</v>
      </c>
      <c r="K2" s="4" t="s">
        <v>2403</v>
      </c>
      <c r="L2" s="4" t="s">
        <v>2404</v>
      </c>
      <c r="M2" s="4" t="s">
        <v>2405</v>
      </c>
      <c r="N2" s="4" t="s">
        <v>2406</v>
      </c>
      <c r="O2" s="4" t="s">
        <v>2407</v>
      </c>
      <c r="P2" s="4" t="s">
        <v>3894</v>
      </c>
      <c r="Q2" s="4" t="s">
        <v>2409</v>
      </c>
      <c r="R2" s="4" t="s">
        <v>2410</v>
      </c>
      <c r="S2" s="4" t="s">
        <v>2411</v>
      </c>
      <c r="T2" s="5" t="s">
        <v>3895</v>
      </c>
      <c r="U2" s="9"/>
    </row>
    <row r="3" spans="1:21" ht="15.75" x14ac:dyDescent="0.25">
      <c r="A3" s="9"/>
      <c r="B3" s="7" t="s">
        <v>1671</v>
      </c>
      <c r="C3" s="8" t="s">
        <v>1672</v>
      </c>
      <c r="D3" s="8" t="s">
        <v>1668</v>
      </c>
      <c r="E3" s="8" t="s">
        <v>1667</v>
      </c>
      <c r="F3" s="8" t="s">
        <v>1669</v>
      </c>
      <c r="G3" s="8" t="s">
        <v>2413</v>
      </c>
      <c r="H3" s="8" t="s">
        <v>2414</v>
      </c>
      <c r="I3" s="8">
        <v>2030</v>
      </c>
      <c r="J3" s="13">
        <v>37179</v>
      </c>
      <c r="K3" s="8">
        <v>41.1</v>
      </c>
      <c r="L3" s="8" t="s">
        <v>38</v>
      </c>
      <c r="M3" s="8"/>
      <c r="N3" s="8"/>
      <c r="O3" s="13">
        <v>44504.431250000001</v>
      </c>
      <c r="P3" s="8">
        <v>45.1</v>
      </c>
      <c r="Q3" s="8" t="s">
        <v>38</v>
      </c>
      <c r="R3" s="8"/>
      <c r="S3" s="8"/>
      <c r="T3" s="6">
        <v>-4</v>
      </c>
      <c r="U3" s="9"/>
    </row>
    <row r="4" spans="1:21" ht="15.75" x14ac:dyDescent="0.25">
      <c r="A4" s="9"/>
      <c r="B4" s="7" t="s">
        <v>1671</v>
      </c>
      <c r="C4" s="8" t="s">
        <v>1672</v>
      </c>
      <c r="D4" s="8" t="s">
        <v>1728</v>
      </c>
      <c r="E4" s="8" t="s">
        <v>1727</v>
      </c>
      <c r="F4" s="8" t="s">
        <v>1729</v>
      </c>
      <c r="G4" s="8" t="s">
        <v>2415</v>
      </c>
      <c r="H4" s="8" t="s">
        <v>2416</v>
      </c>
      <c r="I4" s="8">
        <v>3395.32</v>
      </c>
      <c r="J4" s="13">
        <v>37179</v>
      </c>
      <c r="K4" s="8">
        <v>453.8</v>
      </c>
      <c r="L4" s="8" t="s">
        <v>38</v>
      </c>
      <c r="M4" s="8"/>
      <c r="N4" s="8"/>
      <c r="O4" s="13">
        <v>44497.583333333299</v>
      </c>
      <c r="P4" s="8">
        <v>480.59</v>
      </c>
      <c r="Q4" s="8" t="s">
        <v>107</v>
      </c>
      <c r="R4" s="8"/>
      <c r="S4" s="8"/>
      <c r="T4" s="6">
        <v>-26.79</v>
      </c>
      <c r="U4" s="9"/>
    </row>
    <row r="5" spans="1:21" ht="15.75" x14ac:dyDescent="0.25">
      <c r="A5" s="9"/>
      <c r="B5" s="7" t="s">
        <v>1671</v>
      </c>
      <c r="C5" s="8" t="s">
        <v>1672</v>
      </c>
      <c r="D5" s="8" t="s">
        <v>1731</v>
      </c>
      <c r="E5" s="8" t="s">
        <v>1730</v>
      </c>
      <c r="F5" s="8" t="s">
        <v>1732</v>
      </c>
      <c r="G5" s="8" t="s">
        <v>2417</v>
      </c>
      <c r="H5" s="8" t="s">
        <v>2418</v>
      </c>
      <c r="I5" s="8">
        <v>3805</v>
      </c>
      <c r="J5" s="13">
        <v>37179</v>
      </c>
      <c r="K5" s="8">
        <v>69.099999999999994</v>
      </c>
      <c r="L5" s="8" t="s">
        <v>38</v>
      </c>
      <c r="M5" s="8"/>
      <c r="N5" s="8"/>
      <c r="O5" s="13">
        <v>44504.526388888902</v>
      </c>
      <c r="P5" s="8">
        <v>68.099999999999994</v>
      </c>
      <c r="Q5" s="8" t="s">
        <v>38</v>
      </c>
      <c r="R5" s="8"/>
      <c r="S5" s="8"/>
      <c r="T5" s="6">
        <v>1</v>
      </c>
      <c r="U5" s="9"/>
    </row>
    <row r="6" spans="1:21" ht="15.75" x14ac:dyDescent="0.25">
      <c r="A6" s="9"/>
      <c r="B6" s="7" t="s">
        <v>1671</v>
      </c>
      <c r="C6" s="8" t="s">
        <v>1672</v>
      </c>
      <c r="D6" s="8" t="s">
        <v>1799</v>
      </c>
      <c r="E6" s="8" t="s">
        <v>1798</v>
      </c>
      <c r="F6" s="8" t="s">
        <v>1800</v>
      </c>
      <c r="G6" s="8" t="s">
        <v>2419</v>
      </c>
      <c r="H6" s="8" t="s">
        <v>2420</v>
      </c>
      <c r="I6" s="8">
        <v>4355</v>
      </c>
      <c r="J6" s="13">
        <v>37179</v>
      </c>
      <c r="K6" s="8">
        <v>19.8</v>
      </c>
      <c r="L6" s="8" t="s">
        <v>38</v>
      </c>
      <c r="M6" s="8"/>
      <c r="N6" s="8"/>
      <c r="O6" s="13">
        <v>44504.654861111099</v>
      </c>
      <c r="P6" s="8">
        <v>23</v>
      </c>
      <c r="Q6" s="8" t="s">
        <v>31</v>
      </c>
      <c r="R6" s="8"/>
      <c r="S6" s="8"/>
      <c r="T6" s="6">
        <v>-3.2</v>
      </c>
      <c r="U6" s="9"/>
    </row>
    <row r="7" spans="1:21" ht="15.75" x14ac:dyDescent="0.25">
      <c r="A7" s="9"/>
      <c r="B7" s="7" t="s">
        <v>843</v>
      </c>
      <c r="C7" s="8" t="s">
        <v>844</v>
      </c>
      <c r="D7" s="8" t="s">
        <v>840</v>
      </c>
      <c r="E7" s="8" t="s">
        <v>839</v>
      </c>
      <c r="F7" s="8" t="s">
        <v>841</v>
      </c>
      <c r="G7" s="8" t="s">
        <v>2421</v>
      </c>
      <c r="H7" s="8" t="s">
        <v>2422</v>
      </c>
      <c r="I7" s="8">
        <v>3515</v>
      </c>
      <c r="J7" s="13">
        <v>37208</v>
      </c>
      <c r="K7" s="8">
        <v>52.1</v>
      </c>
      <c r="L7" s="8" t="s">
        <v>38</v>
      </c>
      <c r="M7" s="8"/>
      <c r="N7" s="8"/>
      <c r="O7" s="13">
        <v>44504.520833333299</v>
      </c>
      <c r="P7" s="8">
        <v>60</v>
      </c>
      <c r="Q7" s="8" t="s">
        <v>38</v>
      </c>
      <c r="R7" s="8"/>
      <c r="S7" s="8"/>
      <c r="T7" s="6">
        <v>-7.9</v>
      </c>
      <c r="U7" s="9"/>
    </row>
    <row r="8" spans="1:21" ht="15.75" x14ac:dyDescent="0.25">
      <c r="A8" s="9"/>
      <c r="B8" s="7" t="s">
        <v>1918</v>
      </c>
      <c r="C8" s="8" t="s">
        <v>2136</v>
      </c>
      <c r="D8" s="8" t="s">
        <v>2133</v>
      </c>
      <c r="E8" s="8" t="s">
        <v>2132</v>
      </c>
      <c r="F8" s="8" t="s">
        <v>2134</v>
      </c>
      <c r="G8" s="8" t="s">
        <v>2423</v>
      </c>
      <c r="H8" s="8" t="s">
        <v>2424</v>
      </c>
      <c r="I8" s="8">
        <v>5058</v>
      </c>
      <c r="J8" s="13">
        <v>37179</v>
      </c>
      <c r="K8" s="8">
        <v>127.7</v>
      </c>
      <c r="L8" s="8" t="s">
        <v>38</v>
      </c>
      <c r="M8" s="8"/>
      <c r="N8" s="8"/>
      <c r="O8" s="13">
        <v>44491.375</v>
      </c>
      <c r="P8" s="8">
        <v>126.8</v>
      </c>
      <c r="Q8" s="8" t="s">
        <v>31</v>
      </c>
      <c r="R8" s="8"/>
      <c r="S8" s="8"/>
      <c r="T8" s="6">
        <v>0.9</v>
      </c>
      <c r="U8" s="9"/>
    </row>
    <row r="9" spans="1:21" ht="15.75" x14ac:dyDescent="0.25">
      <c r="A9" s="9"/>
      <c r="B9" s="7" t="s">
        <v>1918</v>
      </c>
      <c r="C9" s="8" t="s">
        <v>2136</v>
      </c>
      <c r="D9" s="8" t="s">
        <v>2141</v>
      </c>
      <c r="E9" s="8" t="s">
        <v>2140</v>
      </c>
      <c r="F9" s="8"/>
      <c r="G9" s="8" t="s">
        <v>2425</v>
      </c>
      <c r="H9" s="8" t="s">
        <v>2426</v>
      </c>
      <c r="I9" s="8">
        <v>5510</v>
      </c>
      <c r="J9" s="13">
        <v>37179</v>
      </c>
      <c r="K9" s="8">
        <v>486.9</v>
      </c>
      <c r="L9" s="8" t="s">
        <v>38</v>
      </c>
      <c r="M9" s="8"/>
      <c r="N9" s="8"/>
      <c r="O9" s="13">
        <v>44491.4284722222</v>
      </c>
      <c r="P9" s="8">
        <v>488.8</v>
      </c>
      <c r="Q9" s="8" t="s">
        <v>38</v>
      </c>
      <c r="R9" s="8"/>
      <c r="S9" s="8"/>
      <c r="T9" s="6">
        <v>-1.9</v>
      </c>
      <c r="U9" s="9"/>
    </row>
    <row r="10" spans="1:21" ht="15.75" x14ac:dyDescent="0.25">
      <c r="A10" s="9"/>
      <c r="B10" s="7" t="s">
        <v>1918</v>
      </c>
      <c r="C10" s="8" t="s">
        <v>1919</v>
      </c>
      <c r="D10" s="8" t="s">
        <v>1915</v>
      </c>
      <c r="E10" s="8" t="s">
        <v>1914</v>
      </c>
      <c r="F10" s="8"/>
      <c r="G10" s="8" t="s">
        <v>2427</v>
      </c>
      <c r="H10" s="8" t="s">
        <v>2428</v>
      </c>
      <c r="I10" s="8">
        <v>1877</v>
      </c>
      <c r="J10" s="13">
        <v>37179</v>
      </c>
      <c r="K10" s="8">
        <v>14.4</v>
      </c>
      <c r="L10" s="8" t="s">
        <v>38</v>
      </c>
      <c r="M10" s="8"/>
      <c r="N10" s="8"/>
      <c r="O10" s="13">
        <v>44490.559027777803</v>
      </c>
      <c r="P10" s="8">
        <v>16.2</v>
      </c>
      <c r="Q10" s="8" t="s">
        <v>31</v>
      </c>
      <c r="R10" s="8"/>
      <c r="S10" s="8"/>
      <c r="T10" s="6">
        <v>-1.8</v>
      </c>
      <c r="U10" s="9"/>
    </row>
    <row r="11" spans="1:21" ht="15.75" x14ac:dyDescent="0.25">
      <c r="A11" s="9"/>
      <c r="B11" s="7" t="s">
        <v>1918</v>
      </c>
      <c r="C11" s="8" t="s">
        <v>1919</v>
      </c>
      <c r="D11" s="8" t="s">
        <v>1971</v>
      </c>
      <c r="E11" s="8" t="s">
        <v>1970</v>
      </c>
      <c r="F11" s="8" t="s">
        <v>1972</v>
      </c>
      <c r="G11" s="8" t="s">
        <v>2429</v>
      </c>
      <c r="H11" s="8" t="s">
        <v>2430</v>
      </c>
      <c r="I11" s="8">
        <v>2040</v>
      </c>
      <c r="J11" s="13">
        <v>37179</v>
      </c>
      <c r="K11" s="8">
        <v>104.7</v>
      </c>
      <c r="L11" s="8" t="s">
        <v>38</v>
      </c>
      <c r="M11" s="8"/>
      <c r="N11" s="8"/>
      <c r="O11" s="13">
        <v>44490.576388888898</v>
      </c>
      <c r="P11" s="8">
        <v>100.6</v>
      </c>
      <c r="Q11" s="8" t="s">
        <v>31</v>
      </c>
      <c r="R11" s="8"/>
      <c r="S11" s="8"/>
      <c r="T11" s="6">
        <v>4.0999999999999996</v>
      </c>
      <c r="U11" s="9"/>
    </row>
    <row r="12" spans="1:21" ht="15.75" x14ac:dyDescent="0.25">
      <c r="A12" s="9"/>
      <c r="B12" s="7" t="s">
        <v>1918</v>
      </c>
      <c r="C12" s="8" t="s">
        <v>1919</v>
      </c>
      <c r="D12" s="8" t="s">
        <v>2040</v>
      </c>
      <c r="E12" s="8" t="s">
        <v>2039</v>
      </c>
      <c r="F12" s="8" t="s">
        <v>2041</v>
      </c>
      <c r="G12" s="8" t="s">
        <v>2431</v>
      </c>
      <c r="H12" s="8" t="s">
        <v>2432</v>
      </c>
      <c r="I12" s="8">
        <v>2479</v>
      </c>
      <c r="J12" s="13">
        <v>37179</v>
      </c>
      <c r="K12" s="8">
        <v>58.7</v>
      </c>
      <c r="L12" s="8" t="s">
        <v>38</v>
      </c>
      <c r="M12" s="8" t="s">
        <v>582</v>
      </c>
      <c r="N12" s="8"/>
      <c r="O12" s="13">
        <v>44490.600694444402</v>
      </c>
      <c r="P12" s="8">
        <v>49.5</v>
      </c>
      <c r="Q12" s="8" t="s">
        <v>31</v>
      </c>
      <c r="R12" s="8" t="s">
        <v>582</v>
      </c>
      <c r="S12" s="8"/>
      <c r="T12" s="6">
        <v>9.1999999999999993</v>
      </c>
      <c r="U12" s="9"/>
    </row>
    <row r="13" spans="1:21" ht="15.75" x14ac:dyDescent="0.25">
      <c r="A13" s="9"/>
      <c r="B13" s="7" t="s">
        <v>1918</v>
      </c>
      <c r="C13" s="8" t="s">
        <v>1919</v>
      </c>
      <c r="D13" s="8" t="s">
        <v>2124</v>
      </c>
      <c r="E13" s="8" t="s">
        <v>2123</v>
      </c>
      <c r="F13" s="8" t="s">
        <v>2125</v>
      </c>
      <c r="G13" s="8" t="s">
        <v>2433</v>
      </c>
      <c r="H13" s="8" t="s">
        <v>2434</v>
      </c>
      <c r="I13" s="8">
        <v>3630</v>
      </c>
      <c r="J13" s="13">
        <v>37179</v>
      </c>
      <c r="K13" s="8">
        <v>373.7</v>
      </c>
      <c r="L13" s="8" t="s">
        <v>38</v>
      </c>
      <c r="M13" s="8"/>
      <c r="N13" s="8"/>
      <c r="O13" s="13">
        <v>44487.482638888898</v>
      </c>
      <c r="P13" s="8">
        <v>371.7</v>
      </c>
      <c r="Q13" s="8" t="s">
        <v>38</v>
      </c>
      <c r="R13" s="8"/>
      <c r="S13" s="8"/>
      <c r="T13" s="6">
        <v>2</v>
      </c>
      <c r="U13" s="9"/>
    </row>
    <row r="14" spans="1:21" ht="15.75" x14ac:dyDescent="0.25">
      <c r="A14" s="9"/>
      <c r="B14" s="7" t="s">
        <v>1918</v>
      </c>
      <c r="C14" s="8" t="s">
        <v>1919</v>
      </c>
      <c r="D14" s="8" t="s">
        <v>2143</v>
      </c>
      <c r="E14" s="8" t="s">
        <v>2142</v>
      </c>
      <c r="F14" s="8" t="s">
        <v>2144</v>
      </c>
      <c r="G14" s="8" t="s">
        <v>2435</v>
      </c>
      <c r="H14" s="8" t="s">
        <v>2436</v>
      </c>
      <c r="I14" s="8">
        <v>3762</v>
      </c>
      <c r="J14" s="13">
        <v>37208</v>
      </c>
      <c r="K14" s="8">
        <v>256.60000000000002</v>
      </c>
      <c r="L14" s="8" t="s">
        <v>38</v>
      </c>
      <c r="M14" s="8"/>
      <c r="N14" s="8"/>
      <c r="O14" s="13">
        <v>44487.552083333299</v>
      </c>
      <c r="P14" s="8">
        <v>276.39999999999998</v>
      </c>
      <c r="Q14" s="8" t="s">
        <v>38</v>
      </c>
      <c r="R14" s="8"/>
      <c r="S14" s="8"/>
      <c r="T14" s="6">
        <v>-19.8</v>
      </c>
      <c r="U14" s="9"/>
    </row>
    <row r="15" spans="1:21" ht="15.75" x14ac:dyDescent="0.25">
      <c r="A15" s="9"/>
      <c r="B15" s="7" t="s">
        <v>1725</v>
      </c>
      <c r="C15" s="8" t="s">
        <v>1726</v>
      </c>
      <c r="D15" s="8" t="s">
        <v>1721</v>
      </c>
      <c r="E15" s="8" t="s">
        <v>1720</v>
      </c>
      <c r="F15" s="8" t="s">
        <v>1722</v>
      </c>
      <c r="G15" s="8" t="s">
        <v>2437</v>
      </c>
      <c r="H15" s="8" t="s">
        <v>2438</v>
      </c>
      <c r="I15" s="8">
        <v>2360</v>
      </c>
      <c r="J15" s="13">
        <v>37270</v>
      </c>
      <c r="K15" s="8">
        <v>642</v>
      </c>
      <c r="L15" s="8" t="s">
        <v>38</v>
      </c>
      <c r="M15" s="8"/>
      <c r="N15" s="8"/>
      <c r="O15" s="13">
        <v>44496.690972222197</v>
      </c>
      <c r="P15" s="8">
        <v>632.79999999999995</v>
      </c>
      <c r="Q15" s="8" t="s">
        <v>38</v>
      </c>
      <c r="R15" s="8"/>
      <c r="S15" s="8"/>
      <c r="T15" s="6">
        <v>9.1999999999999993</v>
      </c>
      <c r="U15" s="9"/>
    </row>
    <row r="16" spans="1:21" ht="15.75" x14ac:dyDescent="0.25">
      <c r="A16" s="9"/>
      <c r="B16" s="7" t="s">
        <v>1725</v>
      </c>
      <c r="C16" s="8" t="s">
        <v>1726</v>
      </c>
      <c r="D16" s="8" t="s">
        <v>1762</v>
      </c>
      <c r="E16" s="8" t="s">
        <v>1761</v>
      </c>
      <c r="F16" s="8" t="s">
        <v>1763</v>
      </c>
      <c r="G16" s="8" t="s">
        <v>2439</v>
      </c>
      <c r="H16" s="8" t="s">
        <v>2440</v>
      </c>
      <c r="I16" s="8">
        <v>2162</v>
      </c>
      <c r="J16" s="13">
        <v>37270</v>
      </c>
      <c r="K16" s="8">
        <v>640.29999999999995</v>
      </c>
      <c r="L16" s="8" t="s">
        <v>38</v>
      </c>
      <c r="M16" s="8"/>
      <c r="N16" s="8"/>
      <c r="O16" s="13">
        <v>44496.628472222197</v>
      </c>
      <c r="P16" s="8">
        <v>639.1</v>
      </c>
      <c r="Q16" s="8" t="s">
        <v>38</v>
      </c>
      <c r="R16" s="8"/>
      <c r="S16" s="8"/>
      <c r="T16" s="6">
        <v>1.2</v>
      </c>
      <c r="U16" s="9"/>
    </row>
    <row r="17" spans="1:21" ht="15.75" x14ac:dyDescent="0.25">
      <c r="A17" s="9"/>
      <c r="B17" s="7" t="s">
        <v>1725</v>
      </c>
      <c r="C17" s="8" t="s">
        <v>1726</v>
      </c>
      <c r="D17" s="8" t="s">
        <v>1768</v>
      </c>
      <c r="E17" s="8" t="s">
        <v>1767</v>
      </c>
      <c r="F17" s="8" t="s">
        <v>1769</v>
      </c>
      <c r="G17" s="8" t="s">
        <v>2441</v>
      </c>
      <c r="H17" s="8" t="s">
        <v>2442</v>
      </c>
      <c r="I17" s="8">
        <v>1350</v>
      </c>
      <c r="J17" s="13">
        <v>37270</v>
      </c>
      <c r="K17" s="8">
        <v>51.6</v>
      </c>
      <c r="L17" s="8" t="s">
        <v>38</v>
      </c>
      <c r="M17" s="8"/>
      <c r="N17" s="8"/>
      <c r="O17" s="13">
        <v>44614.538194444402</v>
      </c>
      <c r="P17" s="8">
        <v>51.7</v>
      </c>
      <c r="Q17" s="8" t="s">
        <v>31</v>
      </c>
      <c r="R17" s="8"/>
      <c r="S17" s="8"/>
      <c r="T17" s="6">
        <v>-0.1</v>
      </c>
      <c r="U17" s="9"/>
    </row>
    <row r="18" spans="1:21" ht="15.75" x14ac:dyDescent="0.25">
      <c r="A18" s="9"/>
      <c r="B18" s="7" t="s">
        <v>1725</v>
      </c>
      <c r="C18" s="8" t="s">
        <v>1726</v>
      </c>
      <c r="D18" s="8" t="s">
        <v>1850</v>
      </c>
      <c r="E18" s="8" t="s">
        <v>1849</v>
      </c>
      <c r="F18" s="8" t="s">
        <v>1851</v>
      </c>
      <c r="G18" s="8" t="s">
        <v>2443</v>
      </c>
      <c r="H18" s="8" t="s">
        <v>2444</v>
      </c>
      <c r="I18" s="8">
        <v>1756</v>
      </c>
      <c r="J18" s="13">
        <v>37182</v>
      </c>
      <c r="K18" s="8">
        <v>139.1</v>
      </c>
      <c r="L18" s="8" t="s">
        <v>38</v>
      </c>
      <c r="M18" s="8"/>
      <c r="N18" s="8"/>
      <c r="O18" s="13">
        <v>44501</v>
      </c>
      <c r="P18" s="8">
        <v>138.69999999999999</v>
      </c>
      <c r="Q18" s="8" t="s">
        <v>38</v>
      </c>
      <c r="R18" s="8"/>
      <c r="S18" s="8"/>
      <c r="T18" s="6">
        <v>0.4</v>
      </c>
      <c r="U18" s="9"/>
    </row>
    <row r="19" spans="1:21" ht="15.75" x14ac:dyDescent="0.25">
      <c r="A19" s="9"/>
      <c r="B19" s="7" t="s">
        <v>1725</v>
      </c>
      <c r="C19" s="8" t="s">
        <v>1757</v>
      </c>
      <c r="D19" s="8" t="s">
        <v>1754</v>
      </c>
      <c r="E19" s="8" t="s">
        <v>1753</v>
      </c>
      <c r="F19" s="8" t="s">
        <v>1755</v>
      </c>
      <c r="G19" s="8" t="s">
        <v>2445</v>
      </c>
      <c r="H19" s="8" t="s">
        <v>2446</v>
      </c>
      <c r="I19" s="8">
        <v>615</v>
      </c>
      <c r="J19" s="13">
        <v>37210</v>
      </c>
      <c r="K19" s="8">
        <v>22</v>
      </c>
      <c r="L19" s="8" t="s">
        <v>38</v>
      </c>
      <c r="M19" s="8"/>
      <c r="N19" s="8"/>
      <c r="O19" s="13">
        <v>44495.5</v>
      </c>
      <c r="P19" s="8">
        <v>21</v>
      </c>
      <c r="Q19" s="8" t="s">
        <v>38</v>
      </c>
      <c r="R19" s="8"/>
      <c r="S19" s="8"/>
      <c r="T19" s="6">
        <v>1</v>
      </c>
      <c r="U19" s="9"/>
    </row>
    <row r="20" spans="1:21" ht="15.75" x14ac:dyDescent="0.25">
      <c r="A20" s="9"/>
      <c r="B20" s="7" t="s">
        <v>1725</v>
      </c>
      <c r="C20" s="8" t="s">
        <v>1757</v>
      </c>
      <c r="D20" s="8" t="s">
        <v>1774</v>
      </c>
      <c r="E20" s="8" t="s">
        <v>1773</v>
      </c>
      <c r="F20" s="8" t="s">
        <v>1775</v>
      </c>
      <c r="G20" s="8" t="s">
        <v>2447</v>
      </c>
      <c r="H20" s="8" t="s">
        <v>2448</v>
      </c>
      <c r="I20" s="8">
        <v>695</v>
      </c>
      <c r="J20" s="13">
        <v>37210</v>
      </c>
      <c r="K20" s="8">
        <v>101.5</v>
      </c>
      <c r="L20" s="8" t="s">
        <v>38</v>
      </c>
      <c r="M20" s="8"/>
      <c r="N20" s="8"/>
      <c r="O20" s="13">
        <v>44495.520833333299</v>
      </c>
      <c r="P20" s="8">
        <v>100.1</v>
      </c>
      <c r="Q20" s="8" t="s">
        <v>38</v>
      </c>
      <c r="R20" s="8"/>
      <c r="S20" s="8"/>
      <c r="T20" s="6">
        <v>1.4</v>
      </c>
      <c r="U20" s="9"/>
    </row>
    <row r="21" spans="1:21" ht="15.75" x14ac:dyDescent="0.25">
      <c r="A21" s="9"/>
      <c r="B21" s="7" t="s">
        <v>1725</v>
      </c>
      <c r="C21" s="8" t="s">
        <v>1746</v>
      </c>
      <c r="D21" s="8" t="s">
        <v>1743</v>
      </c>
      <c r="E21" s="8" t="s">
        <v>1742</v>
      </c>
      <c r="F21" s="8" t="s">
        <v>1744</v>
      </c>
      <c r="G21" s="8" t="s">
        <v>2449</v>
      </c>
      <c r="H21" s="8" t="s">
        <v>2450</v>
      </c>
      <c r="I21" s="8">
        <v>3470</v>
      </c>
      <c r="J21" s="13">
        <v>37181</v>
      </c>
      <c r="K21" s="8">
        <v>91.8</v>
      </c>
      <c r="L21" s="8" t="s">
        <v>38</v>
      </c>
      <c r="M21" s="8"/>
      <c r="N21" s="8"/>
      <c r="O21" s="13">
        <v>44505.525694444397</v>
      </c>
      <c r="P21" s="8">
        <v>92.4</v>
      </c>
      <c r="Q21" s="8" t="s">
        <v>38</v>
      </c>
      <c r="R21" s="8"/>
      <c r="S21" s="8"/>
      <c r="T21" s="6">
        <v>-0.6</v>
      </c>
      <c r="U21" s="9"/>
    </row>
    <row r="22" spans="1:21" ht="15.75" x14ac:dyDescent="0.25">
      <c r="A22" s="9"/>
      <c r="B22" s="7" t="s">
        <v>1725</v>
      </c>
      <c r="C22" s="8" t="s">
        <v>1746</v>
      </c>
      <c r="D22" s="8" t="s">
        <v>1777</v>
      </c>
      <c r="E22" s="8" t="s">
        <v>1776</v>
      </c>
      <c r="F22" s="8" t="s">
        <v>1778</v>
      </c>
      <c r="G22" s="8" t="s">
        <v>2451</v>
      </c>
      <c r="H22" s="8" t="s">
        <v>2452</v>
      </c>
      <c r="I22" s="8">
        <v>2600</v>
      </c>
      <c r="J22" s="13">
        <v>37181</v>
      </c>
      <c r="K22" s="8">
        <v>75.5</v>
      </c>
      <c r="L22" s="8" t="s">
        <v>38</v>
      </c>
      <c r="M22" s="8"/>
      <c r="N22" s="8"/>
      <c r="O22" s="13">
        <v>44491.451388888898</v>
      </c>
      <c r="P22" s="8">
        <v>77.900000000000006</v>
      </c>
      <c r="Q22" s="8" t="s">
        <v>31</v>
      </c>
      <c r="R22" s="8"/>
      <c r="S22" s="8"/>
      <c r="T22" s="6">
        <v>-2.4</v>
      </c>
      <c r="U22" s="9"/>
    </row>
    <row r="23" spans="1:21" ht="15.75" x14ac:dyDescent="0.25">
      <c r="A23" s="9"/>
      <c r="B23" s="7" t="s">
        <v>1725</v>
      </c>
      <c r="C23" s="8" t="s">
        <v>1746</v>
      </c>
      <c r="D23" s="8" t="s">
        <v>1841</v>
      </c>
      <c r="E23" s="8" t="s">
        <v>1840</v>
      </c>
      <c r="F23" s="8" t="s">
        <v>1842</v>
      </c>
      <c r="G23" s="8" t="s">
        <v>2453</v>
      </c>
      <c r="H23" s="8" t="s">
        <v>2454</v>
      </c>
      <c r="I23" s="8">
        <v>2590</v>
      </c>
      <c r="J23" s="13">
        <v>37181</v>
      </c>
      <c r="K23" s="8">
        <v>46.3</v>
      </c>
      <c r="L23" s="8" t="s">
        <v>38</v>
      </c>
      <c r="M23" s="8"/>
      <c r="N23" s="8"/>
      <c r="O23" s="13">
        <v>44490.527777777803</v>
      </c>
      <c r="P23" s="8">
        <v>53.7</v>
      </c>
      <c r="Q23" s="8" t="s">
        <v>31</v>
      </c>
      <c r="R23" s="8"/>
      <c r="S23" s="8"/>
      <c r="T23" s="6">
        <v>-7.4</v>
      </c>
      <c r="U23" s="9"/>
    </row>
    <row r="24" spans="1:21" ht="15.75" x14ac:dyDescent="0.25">
      <c r="A24" s="9"/>
      <c r="B24" s="7" t="s">
        <v>1725</v>
      </c>
      <c r="C24" s="8" t="s">
        <v>1746</v>
      </c>
      <c r="D24" s="8" t="s">
        <v>1847</v>
      </c>
      <c r="E24" s="8" t="s">
        <v>1846</v>
      </c>
      <c r="F24" s="8" t="s">
        <v>1848</v>
      </c>
      <c r="G24" s="8" t="s">
        <v>2455</v>
      </c>
      <c r="H24" s="8" t="s">
        <v>2456</v>
      </c>
      <c r="I24" s="8">
        <v>3500</v>
      </c>
      <c r="J24" s="13">
        <v>37181</v>
      </c>
      <c r="K24" s="8">
        <v>25.9</v>
      </c>
      <c r="L24" s="8" t="s">
        <v>38</v>
      </c>
      <c r="M24" s="8"/>
      <c r="N24" s="8"/>
      <c r="O24" s="13">
        <v>44505.555555555598</v>
      </c>
      <c r="P24" s="8">
        <v>20.100000000000001</v>
      </c>
      <c r="Q24" s="8" t="s">
        <v>31</v>
      </c>
      <c r="R24" s="8"/>
      <c r="S24" s="8"/>
      <c r="T24" s="6">
        <v>5.8</v>
      </c>
      <c r="U24" s="9"/>
    </row>
    <row r="25" spans="1:21" ht="15.75" x14ac:dyDescent="0.25">
      <c r="A25" s="9"/>
      <c r="B25" s="7" t="s">
        <v>1725</v>
      </c>
      <c r="C25" s="8" t="s">
        <v>1786</v>
      </c>
      <c r="D25" s="8" t="s">
        <v>1783</v>
      </c>
      <c r="E25" s="8" t="s">
        <v>1782</v>
      </c>
      <c r="F25" s="8" t="s">
        <v>1784</v>
      </c>
      <c r="G25" s="8" t="s">
        <v>2457</v>
      </c>
      <c r="H25" s="8" t="s">
        <v>2458</v>
      </c>
      <c r="I25" s="8">
        <v>4350</v>
      </c>
      <c r="J25" s="13">
        <v>37182</v>
      </c>
      <c r="K25" s="8">
        <v>241.6</v>
      </c>
      <c r="L25" s="8" t="s">
        <v>38</v>
      </c>
      <c r="M25" s="8"/>
      <c r="N25" s="8"/>
      <c r="O25" s="13">
        <v>44508.508333333302</v>
      </c>
      <c r="P25" s="8">
        <v>267.39999999999998</v>
      </c>
      <c r="Q25" s="8" t="s">
        <v>31</v>
      </c>
      <c r="R25" s="8"/>
      <c r="S25" s="8"/>
      <c r="T25" s="6">
        <v>-25.8</v>
      </c>
      <c r="U25" s="9"/>
    </row>
    <row r="26" spans="1:21" ht="15.75" x14ac:dyDescent="0.25">
      <c r="A26" s="9"/>
      <c r="B26" s="7" t="s">
        <v>1725</v>
      </c>
      <c r="C26" s="8" t="s">
        <v>1786</v>
      </c>
      <c r="D26" s="8" t="s">
        <v>1788</v>
      </c>
      <c r="E26" s="8" t="s">
        <v>1787</v>
      </c>
      <c r="F26" s="8" t="s">
        <v>1789</v>
      </c>
      <c r="G26" s="8" t="s">
        <v>2459</v>
      </c>
      <c r="H26" s="8" t="s">
        <v>2460</v>
      </c>
      <c r="I26" s="8">
        <v>4366</v>
      </c>
      <c r="J26" s="13">
        <v>37182</v>
      </c>
      <c r="K26" s="8">
        <v>226.3</v>
      </c>
      <c r="L26" s="8" t="s">
        <v>31</v>
      </c>
      <c r="M26" s="8"/>
      <c r="N26" s="8"/>
      <c r="O26" s="13">
        <v>44508.461111111101</v>
      </c>
      <c r="P26" s="8">
        <v>193.8</v>
      </c>
      <c r="Q26" s="8" t="s">
        <v>31</v>
      </c>
      <c r="R26" s="8"/>
      <c r="S26" s="8"/>
      <c r="T26" s="6">
        <v>32.5</v>
      </c>
      <c r="U26" s="9"/>
    </row>
    <row r="27" spans="1:21" ht="15.75" x14ac:dyDescent="0.25">
      <c r="A27" s="9"/>
      <c r="B27" s="7" t="s">
        <v>1725</v>
      </c>
      <c r="C27" s="8" t="s">
        <v>1786</v>
      </c>
      <c r="D27" s="8" t="s">
        <v>1791</v>
      </c>
      <c r="E27" s="8" t="s">
        <v>1790</v>
      </c>
      <c r="F27" s="8" t="s">
        <v>1789</v>
      </c>
      <c r="G27" s="8" t="s">
        <v>2459</v>
      </c>
      <c r="H27" s="8" t="s">
        <v>2460</v>
      </c>
      <c r="I27" s="8">
        <v>4360</v>
      </c>
      <c r="J27" s="13">
        <v>37182</v>
      </c>
      <c r="K27" s="8">
        <v>255.1</v>
      </c>
      <c r="L27" s="8" t="s">
        <v>38</v>
      </c>
      <c r="M27" s="8"/>
      <c r="N27" s="8"/>
      <c r="O27" s="13">
        <v>44508.465972222199</v>
      </c>
      <c r="P27" s="8">
        <v>250.5</v>
      </c>
      <c r="Q27" s="8" t="s">
        <v>31</v>
      </c>
      <c r="R27" s="8"/>
      <c r="S27" s="8"/>
      <c r="T27" s="6">
        <v>4.5999999999999996</v>
      </c>
      <c r="U27" s="9"/>
    </row>
    <row r="28" spans="1:21" ht="15.75" x14ac:dyDescent="0.25">
      <c r="A28" s="9"/>
      <c r="B28" s="7" t="s">
        <v>1725</v>
      </c>
      <c r="C28" s="8" t="s">
        <v>1786</v>
      </c>
      <c r="D28" s="8" t="s">
        <v>1831</v>
      </c>
      <c r="E28" s="8" t="s">
        <v>1830</v>
      </c>
      <c r="F28" s="8" t="s">
        <v>1832</v>
      </c>
      <c r="G28" s="8" t="s">
        <v>2461</v>
      </c>
      <c r="H28" s="8" t="s">
        <v>2462</v>
      </c>
      <c r="I28" s="8">
        <v>4260</v>
      </c>
      <c r="J28" s="13">
        <v>37182</v>
      </c>
      <c r="K28" s="8">
        <v>104.4</v>
      </c>
      <c r="L28" s="8" t="s">
        <v>38</v>
      </c>
      <c r="M28" s="8"/>
      <c r="N28" s="8"/>
      <c r="O28" s="13">
        <v>44508.436111111099</v>
      </c>
      <c r="P28" s="8">
        <v>107.1</v>
      </c>
      <c r="Q28" s="8" t="s">
        <v>31</v>
      </c>
      <c r="R28" s="8"/>
      <c r="S28" s="8"/>
      <c r="T28" s="6">
        <v>-2.7</v>
      </c>
      <c r="U28" s="9"/>
    </row>
    <row r="29" spans="1:21" ht="15.75" x14ac:dyDescent="0.25">
      <c r="A29" s="9"/>
      <c r="B29" s="7" t="s">
        <v>1725</v>
      </c>
      <c r="C29" s="8" t="s">
        <v>1786</v>
      </c>
      <c r="D29" s="8" t="s">
        <v>1834</v>
      </c>
      <c r="E29" s="8" t="s">
        <v>1833</v>
      </c>
      <c r="F29" s="8" t="s">
        <v>1832</v>
      </c>
      <c r="G29" s="8" t="s">
        <v>2461</v>
      </c>
      <c r="H29" s="8" t="s">
        <v>2462</v>
      </c>
      <c r="I29" s="8">
        <v>4260</v>
      </c>
      <c r="J29" s="13">
        <v>37182</v>
      </c>
      <c r="K29" s="8">
        <v>110.5</v>
      </c>
      <c r="L29" s="8" t="s">
        <v>38</v>
      </c>
      <c r="M29" s="8"/>
      <c r="N29" s="8"/>
      <c r="O29" s="13">
        <v>44508.440972222197</v>
      </c>
      <c r="P29" s="8">
        <v>113.1</v>
      </c>
      <c r="Q29" s="8" t="s">
        <v>31</v>
      </c>
      <c r="R29" s="8"/>
      <c r="S29" s="8"/>
      <c r="T29" s="6">
        <v>-2.6</v>
      </c>
      <c r="U29" s="9"/>
    </row>
    <row r="30" spans="1:21" ht="15.75" x14ac:dyDescent="0.25">
      <c r="A30" s="9"/>
      <c r="B30" s="7" t="s">
        <v>1662</v>
      </c>
      <c r="C30" s="8" t="s">
        <v>1663</v>
      </c>
      <c r="D30" s="8" t="s">
        <v>1660</v>
      </c>
      <c r="E30" s="8" t="s">
        <v>1659</v>
      </c>
      <c r="F30" s="8"/>
      <c r="G30" s="8" t="s">
        <v>2463</v>
      </c>
      <c r="H30" s="8" t="s">
        <v>2464</v>
      </c>
      <c r="I30" s="8">
        <v>1346</v>
      </c>
      <c r="J30" s="13">
        <v>37210</v>
      </c>
      <c r="K30" s="8">
        <v>96.3</v>
      </c>
      <c r="L30" s="8" t="s">
        <v>38</v>
      </c>
      <c r="M30" s="8"/>
      <c r="N30" s="8"/>
      <c r="O30" s="13">
        <v>44518.59375</v>
      </c>
      <c r="P30" s="8">
        <v>119.2</v>
      </c>
      <c r="Q30" s="8" t="s">
        <v>38</v>
      </c>
      <c r="R30" s="8"/>
      <c r="S30" s="8"/>
      <c r="T30" s="6">
        <v>-22.9</v>
      </c>
      <c r="U30" s="9"/>
    </row>
    <row r="31" spans="1:21" ht="15.75" x14ac:dyDescent="0.25">
      <c r="A31" s="9"/>
      <c r="B31" s="7" t="s">
        <v>1662</v>
      </c>
      <c r="C31" s="8" t="s">
        <v>1663</v>
      </c>
      <c r="D31" s="8" t="s">
        <v>1680</v>
      </c>
      <c r="E31" s="8" t="s">
        <v>1679</v>
      </c>
      <c r="F31" s="8" t="s">
        <v>1681</v>
      </c>
      <c r="G31" s="8" t="s">
        <v>2465</v>
      </c>
      <c r="H31" s="8" t="s">
        <v>2466</v>
      </c>
      <c r="I31" s="8">
        <v>1487</v>
      </c>
      <c r="J31" s="13">
        <v>37210</v>
      </c>
      <c r="K31" s="8">
        <v>214.2</v>
      </c>
      <c r="L31" s="8" t="s">
        <v>38</v>
      </c>
      <c r="M31" s="8"/>
      <c r="N31" s="8"/>
      <c r="O31" s="13">
        <v>44496.452777777798</v>
      </c>
      <c r="P31" s="8">
        <v>236.6</v>
      </c>
      <c r="Q31" s="8" t="s">
        <v>38</v>
      </c>
      <c r="R31" s="8"/>
      <c r="S31" s="8"/>
      <c r="T31" s="6">
        <v>-22.4</v>
      </c>
      <c r="U31" s="9"/>
    </row>
    <row r="32" spans="1:21" ht="15.75" x14ac:dyDescent="0.25">
      <c r="A32" s="9"/>
      <c r="B32" s="7" t="s">
        <v>1662</v>
      </c>
      <c r="C32" s="8" t="s">
        <v>1663</v>
      </c>
      <c r="D32" s="8" t="s">
        <v>1692</v>
      </c>
      <c r="E32" s="8" t="s">
        <v>1691</v>
      </c>
      <c r="F32" s="8" t="s">
        <v>1693</v>
      </c>
      <c r="G32" s="8" t="s">
        <v>2467</v>
      </c>
      <c r="H32" s="8" t="s">
        <v>2468</v>
      </c>
      <c r="I32" s="8">
        <v>1618</v>
      </c>
      <c r="J32" s="13">
        <v>37210</v>
      </c>
      <c r="K32" s="8">
        <v>348</v>
      </c>
      <c r="L32" s="8" t="s">
        <v>38</v>
      </c>
      <c r="M32" s="8"/>
      <c r="N32" s="8"/>
      <c r="O32" s="13">
        <v>44496.506944444402</v>
      </c>
      <c r="P32" s="8">
        <v>356.2</v>
      </c>
      <c r="Q32" s="8" t="s">
        <v>38</v>
      </c>
      <c r="R32" s="8"/>
      <c r="S32" s="8"/>
      <c r="T32" s="6">
        <v>-8.1999999999999993</v>
      </c>
      <c r="U32" s="9"/>
    </row>
    <row r="33" spans="1:21" ht="15.75" x14ac:dyDescent="0.25">
      <c r="A33" s="9"/>
      <c r="B33" s="7" t="s">
        <v>1662</v>
      </c>
      <c r="C33" s="8" t="s">
        <v>1663</v>
      </c>
      <c r="D33" s="8" t="s">
        <v>1695</v>
      </c>
      <c r="E33" s="8" t="s">
        <v>1694</v>
      </c>
      <c r="F33" s="8" t="s">
        <v>1696</v>
      </c>
      <c r="G33" s="8" t="s">
        <v>2469</v>
      </c>
      <c r="H33" s="8" t="s">
        <v>2470</v>
      </c>
      <c r="I33" s="8">
        <v>1522</v>
      </c>
      <c r="J33" s="13">
        <v>37210</v>
      </c>
      <c r="K33" s="8">
        <v>249.9</v>
      </c>
      <c r="L33" s="8" t="s">
        <v>38</v>
      </c>
      <c r="M33" s="8"/>
      <c r="N33" s="8"/>
      <c r="O33" s="13">
        <v>44496.475694444402</v>
      </c>
      <c r="P33" s="8">
        <v>267</v>
      </c>
      <c r="Q33" s="8" t="s">
        <v>38</v>
      </c>
      <c r="R33" s="8"/>
      <c r="S33" s="8"/>
      <c r="T33" s="6">
        <v>-17.100000000000001</v>
      </c>
      <c r="U33" s="9"/>
    </row>
    <row r="34" spans="1:21" ht="15.75" x14ac:dyDescent="0.25">
      <c r="A34" s="9"/>
      <c r="B34" s="7" t="s">
        <v>1662</v>
      </c>
      <c r="C34" s="8" t="s">
        <v>1663</v>
      </c>
      <c r="D34" s="8" t="s">
        <v>1700</v>
      </c>
      <c r="E34" s="8" t="s">
        <v>1699</v>
      </c>
      <c r="F34" s="8" t="s">
        <v>1701</v>
      </c>
      <c r="G34" s="8" t="s">
        <v>2471</v>
      </c>
      <c r="H34" s="8" t="s">
        <v>2472</v>
      </c>
      <c r="I34" s="8">
        <v>1790</v>
      </c>
      <c r="J34" s="13">
        <v>37270</v>
      </c>
      <c r="K34" s="8">
        <v>513.20000000000005</v>
      </c>
      <c r="L34" s="8" t="s">
        <v>38</v>
      </c>
      <c r="M34" s="8"/>
      <c r="N34" s="8"/>
      <c r="O34" s="13">
        <v>44496.548611111102</v>
      </c>
      <c r="P34" s="8">
        <v>516</v>
      </c>
      <c r="Q34" s="8" t="s">
        <v>38</v>
      </c>
      <c r="R34" s="8"/>
      <c r="S34" s="8"/>
      <c r="T34" s="6">
        <v>-2.8</v>
      </c>
      <c r="U34" s="9"/>
    </row>
    <row r="35" spans="1:21" ht="15.75" x14ac:dyDescent="0.25">
      <c r="A35" s="9"/>
      <c r="B35" s="7" t="s">
        <v>155</v>
      </c>
      <c r="C35" s="8" t="s">
        <v>156</v>
      </c>
      <c r="D35" s="8" t="s">
        <v>152</v>
      </c>
      <c r="E35" s="8" t="s">
        <v>151</v>
      </c>
      <c r="F35" s="8" t="s">
        <v>153</v>
      </c>
      <c r="G35" s="8" t="s">
        <v>2473</v>
      </c>
      <c r="H35" s="8" t="s">
        <v>2474</v>
      </c>
      <c r="I35" s="8">
        <v>4041</v>
      </c>
      <c r="J35" s="13">
        <v>37203</v>
      </c>
      <c r="K35" s="8">
        <v>7.17</v>
      </c>
      <c r="L35" s="8" t="s">
        <v>31</v>
      </c>
      <c r="M35" s="8"/>
      <c r="N35" s="8"/>
      <c r="O35" s="13">
        <v>44588.521527777797</v>
      </c>
      <c r="P35" s="8">
        <v>12.5</v>
      </c>
      <c r="Q35" s="8" t="s">
        <v>31</v>
      </c>
      <c r="R35" s="8"/>
      <c r="S35" s="8"/>
      <c r="T35" s="6">
        <v>-5.33</v>
      </c>
      <c r="U35" s="9"/>
    </row>
    <row r="36" spans="1:21" ht="15.75" x14ac:dyDescent="0.25">
      <c r="A36" s="9"/>
      <c r="B36" s="7" t="s">
        <v>155</v>
      </c>
      <c r="C36" s="8" t="s">
        <v>156</v>
      </c>
      <c r="D36" s="8" t="s">
        <v>243</v>
      </c>
      <c r="E36" s="8" t="s">
        <v>242</v>
      </c>
      <c r="F36" s="8" t="s">
        <v>244</v>
      </c>
      <c r="G36" s="8" t="s">
        <v>2475</v>
      </c>
      <c r="H36" s="8" t="s">
        <v>2476</v>
      </c>
      <c r="I36" s="8">
        <v>4420</v>
      </c>
      <c r="J36" s="13">
        <v>37202</v>
      </c>
      <c r="K36" s="8">
        <v>45.71</v>
      </c>
      <c r="L36" s="8" t="s">
        <v>31</v>
      </c>
      <c r="M36" s="8"/>
      <c r="N36" s="8"/>
      <c r="O36" s="13">
        <v>44587.5625</v>
      </c>
      <c r="P36" s="8">
        <v>44.2</v>
      </c>
      <c r="Q36" s="8" t="s">
        <v>38</v>
      </c>
      <c r="R36" s="8"/>
      <c r="S36" s="8"/>
      <c r="T36" s="6">
        <v>1.51</v>
      </c>
      <c r="U36" s="9"/>
    </row>
    <row r="37" spans="1:21" ht="15.75" x14ac:dyDescent="0.25">
      <c r="A37" s="9"/>
      <c r="B37" s="7" t="s">
        <v>155</v>
      </c>
      <c r="C37" s="8" t="s">
        <v>156</v>
      </c>
      <c r="D37" s="8" t="s">
        <v>254</v>
      </c>
      <c r="E37" s="8" t="s">
        <v>253</v>
      </c>
      <c r="F37" s="8" t="s">
        <v>255</v>
      </c>
      <c r="G37" s="8" t="s">
        <v>2477</v>
      </c>
      <c r="H37" s="8" t="s">
        <v>2478</v>
      </c>
      <c r="I37" s="8">
        <v>4810</v>
      </c>
      <c r="J37" s="13">
        <v>37201</v>
      </c>
      <c r="K37" s="8">
        <v>171.1</v>
      </c>
      <c r="L37" s="8" t="s">
        <v>38</v>
      </c>
      <c r="M37" s="8"/>
      <c r="N37" s="8"/>
      <c r="O37" s="13">
        <v>44587.468055555597</v>
      </c>
      <c r="P37" s="8">
        <v>176.6</v>
      </c>
      <c r="Q37" s="8" t="s">
        <v>38</v>
      </c>
      <c r="R37" s="8"/>
      <c r="S37" s="8"/>
      <c r="T37" s="6">
        <v>-5.5</v>
      </c>
      <c r="U37" s="9"/>
    </row>
    <row r="38" spans="1:21" ht="15.75" x14ac:dyDescent="0.25">
      <c r="A38" s="9"/>
      <c r="B38" s="7" t="s">
        <v>155</v>
      </c>
      <c r="C38" s="8" t="s">
        <v>156</v>
      </c>
      <c r="D38" s="8" t="s">
        <v>272</v>
      </c>
      <c r="E38" s="8" t="s">
        <v>271</v>
      </c>
      <c r="F38" s="8" t="s">
        <v>273</v>
      </c>
      <c r="G38" s="8" t="s">
        <v>2479</v>
      </c>
      <c r="H38" s="8" t="s">
        <v>2480</v>
      </c>
      <c r="I38" s="8">
        <v>4810</v>
      </c>
      <c r="J38" s="13">
        <v>37201</v>
      </c>
      <c r="K38" s="8">
        <v>151.4</v>
      </c>
      <c r="L38" s="8" t="s">
        <v>38</v>
      </c>
      <c r="M38" s="8"/>
      <c r="N38" s="8"/>
      <c r="O38" s="13">
        <v>44587.534722222197</v>
      </c>
      <c r="P38" s="8">
        <v>156</v>
      </c>
      <c r="Q38" s="8" t="s">
        <v>38</v>
      </c>
      <c r="R38" s="8"/>
      <c r="S38" s="8"/>
      <c r="T38" s="6">
        <v>-4.5999999999999996</v>
      </c>
      <c r="U38" s="9"/>
    </row>
    <row r="39" spans="1:21" ht="15.75" x14ac:dyDescent="0.25">
      <c r="A39" s="9"/>
      <c r="B39" s="7" t="s">
        <v>155</v>
      </c>
      <c r="C39" s="8" t="s">
        <v>156</v>
      </c>
      <c r="D39" s="8" t="s">
        <v>288</v>
      </c>
      <c r="E39" s="8" t="s">
        <v>287</v>
      </c>
      <c r="F39" s="8" t="s">
        <v>289</v>
      </c>
      <c r="G39" s="8" t="s">
        <v>2481</v>
      </c>
      <c r="H39" s="8" t="s">
        <v>2482</v>
      </c>
      <c r="I39" s="8">
        <v>4610</v>
      </c>
      <c r="J39" s="13">
        <v>37228</v>
      </c>
      <c r="K39" s="8">
        <v>40.5</v>
      </c>
      <c r="L39" s="8" t="s">
        <v>38</v>
      </c>
      <c r="M39" s="8"/>
      <c r="N39" s="8"/>
      <c r="O39" s="13">
        <v>44586.502777777801</v>
      </c>
      <c r="P39" s="8">
        <v>42.3</v>
      </c>
      <c r="Q39" s="8" t="s">
        <v>38</v>
      </c>
      <c r="R39" s="8"/>
      <c r="S39" s="8"/>
      <c r="T39" s="6">
        <v>-1.8</v>
      </c>
      <c r="U39" s="9"/>
    </row>
    <row r="40" spans="1:21" ht="15.75" x14ac:dyDescent="0.25">
      <c r="A40" s="9"/>
      <c r="B40" s="7" t="s">
        <v>155</v>
      </c>
      <c r="C40" s="8" t="s">
        <v>156</v>
      </c>
      <c r="D40" s="8" t="s">
        <v>357</v>
      </c>
      <c r="E40" s="8" t="s">
        <v>356</v>
      </c>
      <c r="F40" s="8" t="s">
        <v>358</v>
      </c>
      <c r="G40" s="8" t="s">
        <v>2483</v>
      </c>
      <c r="H40" s="8" t="s">
        <v>2484</v>
      </c>
      <c r="I40" s="8">
        <v>3843</v>
      </c>
      <c r="J40" s="13">
        <v>37201</v>
      </c>
      <c r="K40" s="8">
        <v>101.5</v>
      </c>
      <c r="L40" s="8" t="s">
        <v>38</v>
      </c>
      <c r="M40" s="8"/>
      <c r="N40" s="8"/>
      <c r="O40" s="13">
        <v>44585.600694444402</v>
      </c>
      <c r="P40" s="8">
        <v>95</v>
      </c>
      <c r="Q40" s="8" t="s">
        <v>31</v>
      </c>
      <c r="R40" s="8"/>
      <c r="S40" s="8"/>
      <c r="T40" s="6">
        <v>6.5</v>
      </c>
      <c r="U40" s="9"/>
    </row>
    <row r="41" spans="1:21" ht="15.75" x14ac:dyDescent="0.25">
      <c r="A41" s="9"/>
      <c r="B41" s="7" t="s">
        <v>155</v>
      </c>
      <c r="C41" s="8" t="s">
        <v>156</v>
      </c>
      <c r="D41" s="8" t="s">
        <v>2337</v>
      </c>
      <c r="E41" s="8" t="s">
        <v>2336</v>
      </c>
      <c r="F41" s="8" t="s">
        <v>2338</v>
      </c>
      <c r="G41" s="8" t="s">
        <v>2485</v>
      </c>
      <c r="H41" s="8" t="s">
        <v>2486</v>
      </c>
      <c r="I41" s="8">
        <v>4708</v>
      </c>
      <c r="J41" s="13">
        <v>37231</v>
      </c>
      <c r="K41" s="8">
        <v>20.3</v>
      </c>
      <c r="L41" s="8" t="s">
        <v>38</v>
      </c>
      <c r="M41" s="8"/>
      <c r="N41" s="8"/>
      <c r="O41" s="13">
        <v>44587.492361111101</v>
      </c>
      <c r="P41" s="8">
        <v>23.8</v>
      </c>
      <c r="Q41" s="8" t="s">
        <v>38</v>
      </c>
      <c r="R41" s="8"/>
      <c r="S41" s="8"/>
      <c r="T41" s="6">
        <v>-3.5</v>
      </c>
      <c r="U41" s="9"/>
    </row>
    <row r="42" spans="1:21" ht="15.75" x14ac:dyDescent="0.25">
      <c r="A42" s="9"/>
      <c r="B42" s="7" t="s">
        <v>2180</v>
      </c>
      <c r="C42" s="8" t="s">
        <v>2181</v>
      </c>
      <c r="D42" s="8" t="s">
        <v>2177</v>
      </c>
      <c r="E42" s="8" t="s">
        <v>2176</v>
      </c>
      <c r="F42" s="8" t="s">
        <v>2178</v>
      </c>
      <c r="G42" s="8" t="s">
        <v>2487</v>
      </c>
      <c r="H42" s="8" t="s">
        <v>2488</v>
      </c>
      <c r="I42" s="8">
        <v>6965</v>
      </c>
      <c r="J42" s="13">
        <v>37180</v>
      </c>
      <c r="K42" s="8">
        <v>90.3</v>
      </c>
      <c r="L42" s="8" t="s">
        <v>38</v>
      </c>
      <c r="M42" s="8"/>
      <c r="N42" s="8"/>
      <c r="O42" s="13">
        <v>44491.444444444402</v>
      </c>
      <c r="P42" s="8">
        <v>93</v>
      </c>
      <c r="Q42" s="8" t="s">
        <v>38</v>
      </c>
      <c r="R42" s="8"/>
      <c r="S42" s="8"/>
      <c r="T42" s="6">
        <v>-2.7</v>
      </c>
      <c r="U42" s="9"/>
    </row>
    <row r="43" spans="1:21" ht="15.75" x14ac:dyDescent="0.25">
      <c r="A43" s="9"/>
      <c r="B43" s="7" t="s">
        <v>2180</v>
      </c>
      <c r="C43" s="8" t="s">
        <v>2181</v>
      </c>
      <c r="D43" s="8" t="s">
        <v>2204</v>
      </c>
      <c r="E43" s="8" t="s">
        <v>2203</v>
      </c>
      <c r="F43" s="8" t="s">
        <v>2205</v>
      </c>
      <c r="G43" s="8" t="s">
        <v>2489</v>
      </c>
      <c r="H43" s="8" t="s">
        <v>2490</v>
      </c>
      <c r="I43" s="8">
        <v>7386</v>
      </c>
      <c r="J43" s="13">
        <v>37180</v>
      </c>
      <c r="K43" s="8">
        <v>287.7</v>
      </c>
      <c r="L43" s="8" t="s">
        <v>31</v>
      </c>
      <c r="M43" s="8"/>
      <c r="N43" s="8"/>
      <c r="O43" s="13">
        <v>44491.472222222197</v>
      </c>
      <c r="P43" s="8">
        <v>273.39999999999998</v>
      </c>
      <c r="Q43" s="8" t="s">
        <v>38</v>
      </c>
      <c r="R43" s="8"/>
      <c r="S43" s="8"/>
      <c r="T43" s="6">
        <v>14.3</v>
      </c>
      <c r="U43" s="9"/>
    </row>
    <row r="44" spans="1:21" ht="15.75" x14ac:dyDescent="0.25">
      <c r="A44" s="9"/>
      <c r="B44" s="7" t="s">
        <v>2186</v>
      </c>
      <c r="C44" s="8" t="s">
        <v>2187</v>
      </c>
      <c r="D44" s="8" t="s">
        <v>2183</v>
      </c>
      <c r="E44" s="8" t="s">
        <v>2182</v>
      </c>
      <c r="F44" s="8" t="s">
        <v>2184</v>
      </c>
      <c r="G44" s="8" t="s">
        <v>2491</v>
      </c>
      <c r="H44" s="8" t="s">
        <v>2492</v>
      </c>
      <c r="I44" s="8">
        <v>2820</v>
      </c>
      <c r="J44" s="13">
        <v>37180</v>
      </c>
      <c r="K44" s="8">
        <v>596.1</v>
      </c>
      <c r="L44" s="8" t="s">
        <v>38</v>
      </c>
      <c r="M44" s="8"/>
      <c r="N44" s="8"/>
      <c r="O44" s="13">
        <v>44490.5847222222</v>
      </c>
      <c r="P44" s="8">
        <v>592.29999999999995</v>
      </c>
      <c r="Q44" s="8" t="s">
        <v>38</v>
      </c>
      <c r="R44" s="8"/>
      <c r="S44" s="8"/>
      <c r="T44" s="6">
        <v>3.8</v>
      </c>
      <c r="U44" s="9"/>
    </row>
    <row r="45" spans="1:21" ht="15.75" x14ac:dyDescent="0.25">
      <c r="A45" s="9"/>
      <c r="B45" s="7" t="s">
        <v>2186</v>
      </c>
      <c r="C45" s="8" t="s">
        <v>2187</v>
      </c>
      <c r="D45" s="8" t="s">
        <v>2189</v>
      </c>
      <c r="E45" s="8" t="s">
        <v>2188</v>
      </c>
      <c r="F45" s="8" t="s">
        <v>2190</v>
      </c>
      <c r="G45" s="8" t="s">
        <v>2493</v>
      </c>
      <c r="H45" s="8" t="s">
        <v>2494</v>
      </c>
      <c r="I45" s="8">
        <v>2499.67</v>
      </c>
      <c r="J45" s="13">
        <v>37180</v>
      </c>
      <c r="K45" s="8">
        <v>460.8</v>
      </c>
      <c r="L45" s="8" t="s">
        <v>38</v>
      </c>
      <c r="M45" s="8"/>
      <c r="N45" s="8"/>
      <c r="O45" s="13">
        <v>44476.570833333302</v>
      </c>
      <c r="P45" s="8">
        <v>460.79</v>
      </c>
      <c r="Q45" s="8" t="s">
        <v>107</v>
      </c>
      <c r="R45" s="8"/>
      <c r="S45" s="8"/>
      <c r="T45" s="6">
        <v>0.01</v>
      </c>
      <c r="U45" s="9"/>
    </row>
    <row r="46" spans="1:21" ht="15.75" x14ac:dyDescent="0.25">
      <c r="A46" s="9"/>
      <c r="B46" s="7" t="s">
        <v>2186</v>
      </c>
      <c r="C46" s="8" t="s">
        <v>2187</v>
      </c>
      <c r="D46" s="8" t="s">
        <v>2225</v>
      </c>
      <c r="E46" s="8" t="s">
        <v>2224</v>
      </c>
      <c r="F46" s="8" t="s">
        <v>2226</v>
      </c>
      <c r="G46" s="8" t="s">
        <v>2495</v>
      </c>
      <c r="H46" s="8" t="s">
        <v>2496</v>
      </c>
      <c r="I46" s="8">
        <v>1337</v>
      </c>
      <c r="J46" s="13">
        <v>37180</v>
      </c>
      <c r="K46" s="8">
        <v>57.1</v>
      </c>
      <c r="L46" s="8" t="s">
        <v>38</v>
      </c>
      <c r="M46" s="8"/>
      <c r="N46" s="8"/>
      <c r="O46" s="13">
        <v>44490</v>
      </c>
      <c r="P46" s="8">
        <v>58</v>
      </c>
      <c r="Q46" s="8" t="s">
        <v>31</v>
      </c>
      <c r="R46" s="8"/>
      <c r="S46" s="8"/>
      <c r="T46" s="6">
        <v>-0.9</v>
      </c>
      <c r="U46" s="9"/>
    </row>
    <row r="47" spans="1:21" ht="15.75" x14ac:dyDescent="0.25">
      <c r="A47" s="9"/>
      <c r="B47" s="7" t="s">
        <v>70</v>
      </c>
      <c r="C47" s="8" t="s">
        <v>71</v>
      </c>
      <c r="D47" s="8" t="s">
        <v>67</v>
      </c>
      <c r="E47" s="8" t="s">
        <v>66</v>
      </c>
      <c r="F47" s="8"/>
      <c r="G47" s="8" t="s">
        <v>2497</v>
      </c>
      <c r="H47" s="8" t="s">
        <v>2498</v>
      </c>
      <c r="I47" s="8">
        <v>4042</v>
      </c>
      <c r="J47" s="13">
        <v>37271</v>
      </c>
      <c r="K47" s="8">
        <v>218</v>
      </c>
      <c r="L47" s="8" t="s">
        <v>38</v>
      </c>
      <c r="M47" s="8"/>
      <c r="N47" s="8"/>
      <c r="O47" s="13">
        <v>44503.622916666704</v>
      </c>
      <c r="P47" s="8">
        <v>259.8</v>
      </c>
      <c r="Q47" s="8" t="s">
        <v>38</v>
      </c>
      <c r="R47" s="8"/>
      <c r="S47" s="8"/>
      <c r="T47" s="6">
        <v>-41.8</v>
      </c>
      <c r="U47" s="9"/>
    </row>
    <row r="48" spans="1:21" ht="15.75" x14ac:dyDescent="0.25">
      <c r="A48" s="9"/>
      <c r="B48" s="7" t="s">
        <v>70</v>
      </c>
      <c r="C48" s="8" t="s">
        <v>71</v>
      </c>
      <c r="D48" s="8" t="s">
        <v>79</v>
      </c>
      <c r="E48" s="8" t="s">
        <v>78</v>
      </c>
      <c r="F48" s="8" t="s">
        <v>80</v>
      </c>
      <c r="G48" s="8" t="s">
        <v>2499</v>
      </c>
      <c r="H48" s="8" t="s">
        <v>2500</v>
      </c>
      <c r="I48" s="8">
        <v>4009</v>
      </c>
      <c r="J48" s="13">
        <v>37272</v>
      </c>
      <c r="K48" s="8">
        <v>66.599999999999994</v>
      </c>
      <c r="L48" s="8" t="s">
        <v>38</v>
      </c>
      <c r="M48" s="8"/>
      <c r="N48" s="8"/>
      <c r="O48" s="13">
        <v>44503.545833333301</v>
      </c>
      <c r="P48" s="8">
        <v>71</v>
      </c>
      <c r="Q48" s="8" t="s">
        <v>31</v>
      </c>
      <c r="R48" s="8"/>
      <c r="S48" s="8"/>
      <c r="T48" s="6">
        <v>-4.4000000000000004</v>
      </c>
      <c r="U48" s="9"/>
    </row>
    <row r="49" spans="1:21" ht="15.75" x14ac:dyDescent="0.25">
      <c r="A49" s="9"/>
      <c r="B49" s="7" t="s">
        <v>70</v>
      </c>
      <c r="C49" s="8" t="s">
        <v>71</v>
      </c>
      <c r="D49" s="8" t="s">
        <v>88</v>
      </c>
      <c r="E49" s="8" t="s">
        <v>87</v>
      </c>
      <c r="F49" s="8"/>
      <c r="G49" s="8" t="s">
        <v>2501</v>
      </c>
      <c r="H49" s="8" t="s">
        <v>2502</v>
      </c>
      <c r="I49" s="8">
        <v>4042</v>
      </c>
      <c r="J49" s="13">
        <v>37273</v>
      </c>
      <c r="K49" s="8">
        <v>298.89999999999998</v>
      </c>
      <c r="L49" s="8" t="s">
        <v>38</v>
      </c>
      <c r="M49" s="8"/>
      <c r="N49" s="8"/>
      <c r="O49" s="13">
        <v>44504.566666666702</v>
      </c>
      <c r="P49" s="8">
        <v>354.2</v>
      </c>
      <c r="Q49" s="8" t="s">
        <v>38</v>
      </c>
      <c r="R49" s="8"/>
      <c r="S49" s="8"/>
      <c r="T49" s="6">
        <v>-55.3</v>
      </c>
      <c r="U49" s="9"/>
    </row>
    <row r="50" spans="1:21" ht="15.75" x14ac:dyDescent="0.25">
      <c r="A50" s="9"/>
      <c r="B50" s="7" t="s">
        <v>70</v>
      </c>
      <c r="C50" s="8" t="s">
        <v>71</v>
      </c>
      <c r="D50" s="8" t="s">
        <v>113</v>
      </c>
      <c r="E50" s="8" t="s">
        <v>112</v>
      </c>
      <c r="F50" s="8" t="s">
        <v>114</v>
      </c>
      <c r="G50" s="8" t="s">
        <v>2503</v>
      </c>
      <c r="H50" s="8" t="s">
        <v>2504</v>
      </c>
      <c r="I50" s="8">
        <v>4090</v>
      </c>
      <c r="J50" s="13">
        <v>37271</v>
      </c>
      <c r="K50" s="8">
        <v>77.7</v>
      </c>
      <c r="L50" s="8" t="s">
        <v>38</v>
      </c>
      <c r="M50" s="8"/>
      <c r="N50" s="8"/>
      <c r="O50" s="13">
        <v>44503.503472222197</v>
      </c>
      <c r="P50" s="8">
        <v>86.4</v>
      </c>
      <c r="Q50" s="8" t="s">
        <v>31</v>
      </c>
      <c r="R50" s="8"/>
      <c r="S50" s="8"/>
      <c r="T50" s="6">
        <v>-8.6999999999999993</v>
      </c>
      <c r="U50" s="9"/>
    </row>
    <row r="51" spans="1:21" ht="15.75" x14ac:dyDescent="0.25">
      <c r="A51" s="9"/>
      <c r="B51" s="7" t="s">
        <v>70</v>
      </c>
      <c r="C51" s="8" t="s">
        <v>71</v>
      </c>
      <c r="D51" s="8" t="s">
        <v>138</v>
      </c>
      <c r="E51" s="8" t="s">
        <v>137</v>
      </c>
      <c r="F51" s="8" t="s">
        <v>139</v>
      </c>
      <c r="G51" s="8" t="s">
        <v>2505</v>
      </c>
      <c r="H51" s="8" t="s">
        <v>2506</v>
      </c>
      <c r="I51" s="8">
        <v>4055</v>
      </c>
      <c r="J51" s="13">
        <v>37272</v>
      </c>
      <c r="K51" s="8">
        <v>201.4</v>
      </c>
      <c r="L51" s="8" t="s">
        <v>38</v>
      </c>
      <c r="M51" s="8"/>
      <c r="N51" s="8"/>
      <c r="O51" s="13">
        <v>44503</v>
      </c>
      <c r="P51" s="8">
        <v>237.2</v>
      </c>
      <c r="Q51" s="8" t="s">
        <v>38</v>
      </c>
      <c r="R51" s="8"/>
      <c r="S51" s="8"/>
      <c r="T51" s="6">
        <v>-35.799999999999997</v>
      </c>
      <c r="U51" s="9"/>
    </row>
    <row r="52" spans="1:21" ht="15.75" x14ac:dyDescent="0.25">
      <c r="A52" s="9"/>
      <c r="B52" s="7" t="s">
        <v>70</v>
      </c>
      <c r="C52" s="8" t="s">
        <v>71</v>
      </c>
      <c r="D52" s="8" t="s">
        <v>158</v>
      </c>
      <c r="E52" s="8" t="s">
        <v>157</v>
      </c>
      <c r="F52" s="8" t="s">
        <v>159</v>
      </c>
      <c r="G52" s="8" t="s">
        <v>2507</v>
      </c>
      <c r="H52" s="8" t="s">
        <v>2508</v>
      </c>
      <c r="I52" s="8">
        <v>4095</v>
      </c>
      <c r="J52" s="13">
        <v>37271</v>
      </c>
      <c r="K52" s="8">
        <v>119.6</v>
      </c>
      <c r="L52" s="8" t="s">
        <v>38</v>
      </c>
      <c r="M52" s="8"/>
      <c r="N52" s="8"/>
      <c r="O52" s="13">
        <v>44503.448611111096</v>
      </c>
      <c r="P52" s="8">
        <v>156.1</v>
      </c>
      <c r="Q52" s="8" t="s">
        <v>38</v>
      </c>
      <c r="R52" s="8"/>
      <c r="S52" s="8"/>
      <c r="T52" s="6">
        <v>-36.5</v>
      </c>
      <c r="U52" s="9"/>
    </row>
    <row r="53" spans="1:21" ht="15.75" x14ac:dyDescent="0.25">
      <c r="A53" s="9"/>
      <c r="B53" s="7" t="s">
        <v>70</v>
      </c>
      <c r="C53" s="8" t="s">
        <v>71</v>
      </c>
      <c r="D53" s="8" t="s">
        <v>164</v>
      </c>
      <c r="E53" s="8" t="s">
        <v>163</v>
      </c>
      <c r="F53" s="8"/>
      <c r="G53" s="8" t="s">
        <v>2509</v>
      </c>
      <c r="H53" s="8" t="s">
        <v>2510</v>
      </c>
      <c r="I53" s="8">
        <v>4059</v>
      </c>
      <c r="J53" s="13">
        <v>37271</v>
      </c>
      <c r="K53" s="8">
        <v>60.75</v>
      </c>
      <c r="L53" s="8" t="s">
        <v>38</v>
      </c>
      <c r="M53" s="8"/>
      <c r="N53" s="8"/>
      <c r="O53" s="13">
        <v>44503.519444444399</v>
      </c>
      <c r="P53" s="8">
        <v>74.5</v>
      </c>
      <c r="Q53" s="8" t="s">
        <v>31</v>
      </c>
      <c r="R53" s="8"/>
      <c r="S53" s="8"/>
      <c r="T53" s="6">
        <v>-13.75</v>
      </c>
      <c r="U53" s="9"/>
    </row>
    <row r="54" spans="1:21" ht="15.75" x14ac:dyDescent="0.25">
      <c r="A54" s="9"/>
      <c r="B54" s="7" t="s">
        <v>70</v>
      </c>
      <c r="C54" s="8" t="s">
        <v>71</v>
      </c>
      <c r="D54" s="8" t="s">
        <v>189</v>
      </c>
      <c r="E54" s="8" t="s">
        <v>188</v>
      </c>
      <c r="F54" s="8" t="s">
        <v>190</v>
      </c>
      <c r="G54" s="8" t="s">
        <v>2511</v>
      </c>
      <c r="H54" s="8" t="s">
        <v>2512</v>
      </c>
      <c r="I54" s="8">
        <v>4196</v>
      </c>
      <c r="J54" s="13">
        <v>37271</v>
      </c>
      <c r="K54" s="8">
        <v>188.6</v>
      </c>
      <c r="L54" s="8" t="s">
        <v>38</v>
      </c>
      <c r="M54" s="8"/>
      <c r="N54" s="8"/>
      <c r="O54" s="13">
        <v>44502.639583333301</v>
      </c>
      <c r="P54" s="8">
        <v>207.9</v>
      </c>
      <c r="Q54" s="8" t="s">
        <v>38</v>
      </c>
      <c r="R54" s="8"/>
      <c r="S54" s="8"/>
      <c r="T54" s="6">
        <v>-19.3</v>
      </c>
      <c r="U54" s="9"/>
    </row>
    <row r="55" spans="1:21" ht="15.75" x14ac:dyDescent="0.25">
      <c r="A55" s="9"/>
      <c r="B55" s="7" t="s">
        <v>70</v>
      </c>
      <c r="C55" s="8" t="s">
        <v>71</v>
      </c>
      <c r="D55" s="8" t="s">
        <v>198</v>
      </c>
      <c r="E55" s="8" t="s">
        <v>197</v>
      </c>
      <c r="F55" s="8" t="s">
        <v>199</v>
      </c>
      <c r="G55" s="8" t="s">
        <v>2513</v>
      </c>
      <c r="H55" s="8" t="s">
        <v>2514</v>
      </c>
      <c r="I55" s="8">
        <v>4165</v>
      </c>
      <c r="J55" s="13">
        <v>37271</v>
      </c>
      <c r="K55" s="8">
        <v>201.7</v>
      </c>
      <c r="L55" s="8" t="s">
        <v>38</v>
      </c>
      <c r="M55" s="8"/>
      <c r="N55" s="8"/>
      <c r="O55" s="13">
        <v>44503.431250000001</v>
      </c>
      <c r="P55" s="8">
        <v>236.2</v>
      </c>
      <c r="Q55" s="8" t="s">
        <v>38</v>
      </c>
      <c r="R55" s="8"/>
      <c r="S55" s="8"/>
      <c r="T55" s="6">
        <v>-34.5</v>
      </c>
      <c r="U55" s="9"/>
    </row>
    <row r="56" spans="1:21" ht="15.75" x14ac:dyDescent="0.25">
      <c r="A56" s="9"/>
      <c r="B56" s="7" t="s">
        <v>70</v>
      </c>
      <c r="C56" s="8" t="s">
        <v>71</v>
      </c>
      <c r="D56" s="8" t="s">
        <v>201</v>
      </c>
      <c r="E56" s="8" t="s">
        <v>200</v>
      </c>
      <c r="F56" s="8" t="s">
        <v>202</v>
      </c>
      <c r="G56" s="8" t="s">
        <v>2515</v>
      </c>
      <c r="H56" s="8" t="s">
        <v>2516</v>
      </c>
      <c r="I56" s="8">
        <v>4077.24</v>
      </c>
      <c r="J56" s="13">
        <v>37271</v>
      </c>
      <c r="K56" s="8">
        <v>61.05</v>
      </c>
      <c r="L56" s="8" t="s">
        <v>38</v>
      </c>
      <c r="M56" s="8"/>
      <c r="N56" s="8"/>
      <c r="O56" s="13">
        <v>44600.65625</v>
      </c>
      <c r="P56" s="8">
        <v>90.77</v>
      </c>
      <c r="Q56" s="8" t="s">
        <v>107</v>
      </c>
      <c r="R56" s="8"/>
      <c r="S56" s="8"/>
      <c r="T56" s="6">
        <v>-29.72</v>
      </c>
      <c r="U56" s="9"/>
    </row>
    <row r="57" spans="1:21" ht="15.75" x14ac:dyDescent="0.25">
      <c r="A57" s="9"/>
      <c r="B57" s="7" t="s">
        <v>70</v>
      </c>
      <c r="C57" s="8" t="s">
        <v>71</v>
      </c>
      <c r="D57" s="8" t="s">
        <v>237</v>
      </c>
      <c r="E57" s="8" t="s">
        <v>236</v>
      </c>
      <c r="F57" s="8" t="s">
        <v>238</v>
      </c>
      <c r="G57" s="8" t="s">
        <v>2517</v>
      </c>
      <c r="H57" s="8" t="s">
        <v>2518</v>
      </c>
      <c r="I57" s="8">
        <v>4141</v>
      </c>
      <c r="J57" s="13">
        <v>37272</v>
      </c>
      <c r="K57" s="8">
        <v>122.25</v>
      </c>
      <c r="L57" s="8" t="s">
        <v>38</v>
      </c>
      <c r="M57" s="8"/>
      <c r="N57" s="8"/>
      <c r="O57" s="13">
        <v>44503</v>
      </c>
      <c r="P57" s="8">
        <v>180.3</v>
      </c>
      <c r="Q57" s="8" t="s">
        <v>38</v>
      </c>
      <c r="R57" s="8"/>
      <c r="S57" s="8"/>
      <c r="T57" s="6">
        <v>-58.05</v>
      </c>
      <c r="U57" s="9"/>
    </row>
    <row r="58" spans="1:21" ht="15.75" x14ac:dyDescent="0.25">
      <c r="A58" s="9"/>
      <c r="B58" s="7" t="s">
        <v>70</v>
      </c>
      <c r="C58" s="8" t="s">
        <v>71</v>
      </c>
      <c r="D58" s="8" t="s">
        <v>251</v>
      </c>
      <c r="E58" s="8" t="s">
        <v>250</v>
      </c>
      <c r="F58" s="8" t="s">
        <v>252</v>
      </c>
      <c r="G58" s="8" t="s">
        <v>2519</v>
      </c>
      <c r="H58" s="8" t="s">
        <v>2520</v>
      </c>
      <c r="I58" s="8">
        <v>4137</v>
      </c>
      <c r="J58" s="13">
        <v>37272</v>
      </c>
      <c r="K58" s="8">
        <v>75.150000000000006</v>
      </c>
      <c r="L58" s="8" t="s">
        <v>38</v>
      </c>
      <c r="M58" s="8"/>
      <c r="N58" s="8"/>
      <c r="O58" s="13">
        <v>44502.563888888901</v>
      </c>
      <c r="P58" s="8">
        <v>97.8</v>
      </c>
      <c r="Q58" s="8" t="s">
        <v>31</v>
      </c>
      <c r="R58" s="8"/>
      <c r="S58" s="8"/>
      <c r="T58" s="6">
        <v>-22.65</v>
      </c>
      <c r="U58" s="9"/>
    </row>
    <row r="59" spans="1:21" ht="15.75" x14ac:dyDescent="0.25">
      <c r="A59" s="9"/>
      <c r="B59" s="7" t="s">
        <v>70</v>
      </c>
      <c r="C59" s="8" t="s">
        <v>71</v>
      </c>
      <c r="D59" s="8" t="s">
        <v>316</v>
      </c>
      <c r="E59" s="8" t="s">
        <v>315</v>
      </c>
      <c r="F59" s="8" t="s">
        <v>317</v>
      </c>
      <c r="G59" s="8" t="s">
        <v>2521</v>
      </c>
      <c r="H59" s="8" t="s">
        <v>2522</v>
      </c>
      <c r="I59" s="8">
        <v>4237</v>
      </c>
      <c r="J59" s="13">
        <v>37272</v>
      </c>
      <c r="K59" s="8">
        <v>187.15</v>
      </c>
      <c r="L59" s="8" t="s">
        <v>38</v>
      </c>
      <c r="M59" s="8"/>
      <c r="N59" s="8"/>
      <c r="O59" s="13">
        <v>44502.5</v>
      </c>
      <c r="P59" s="8">
        <v>298.7</v>
      </c>
      <c r="Q59" s="8" t="s">
        <v>38</v>
      </c>
      <c r="R59" s="8"/>
      <c r="S59" s="8"/>
      <c r="T59" s="6">
        <v>-111.55</v>
      </c>
      <c r="U59" s="9"/>
    </row>
    <row r="60" spans="1:21" ht="15.75" x14ac:dyDescent="0.25">
      <c r="A60" s="9"/>
      <c r="B60" s="7" t="s">
        <v>70</v>
      </c>
      <c r="C60" s="8" t="s">
        <v>71</v>
      </c>
      <c r="D60" s="8" t="s">
        <v>331</v>
      </c>
      <c r="E60" s="8" t="s">
        <v>330</v>
      </c>
      <c r="F60" s="8" t="s">
        <v>332</v>
      </c>
      <c r="G60" s="8" t="s">
        <v>2523</v>
      </c>
      <c r="H60" s="8" t="s">
        <v>2524</v>
      </c>
      <c r="I60" s="8">
        <v>4268</v>
      </c>
      <c r="J60" s="13">
        <v>37272</v>
      </c>
      <c r="K60" s="8">
        <v>211.75</v>
      </c>
      <c r="L60" s="8" t="s">
        <v>38</v>
      </c>
      <c r="M60" s="8"/>
      <c r="N60" s="8"/>
      <c r="O60" s="13">
        <v>44502.488194444399</v>
      </c>
      <c r="P60" s="8">
        <v>293.10000000000002</v>
      </c>
      <c r="Q60" s="8" t="s">
        <v>38</v>
      </c>
      <c r="R60" s="8"/>
      <c r="S60" s="8"/>
      <c r="T60" s="6">
        <v>-81.349999999999994</v>
      </c>
      <c r="U60" s="9"/>
    </row>
    <row r="61" spans="1:21" ht="15.75" x14ac:dyDescent="0.25">
      <c r="A61" s="9"/>
      <c r="B61" s="7" t="s">
        <v>1112</v>
      </c>
      <c r="C61" s="8" t="s">
        <v>1113</v>
      </c>
      <c r="D61" s="8" t="s">
        <v>1109</v>
      </c>
      <c r="E61" s="8" t="s">
        <v>1108</v>
      </c>
      <c r="F61" s="8" t="s">
        <v>1110</v>
      </c>
      <c r="G61" s="8" t="s">
        <v>2525</v>
      </c>
      <c r="H61" s="8" t="s">
        <v>2526</v>
      </c>
      <c r="I61" s="8">
        <v>2710</v>
      </c>
      <c r="J61" s="13">
        <v>37207</v>
      </c>
      <c r="K61" s="8">
        <v>84.8</v>
      </c>
      <c r="L61" s="8" t="s">
        <v>38</v>
      </c>
      <c r="M61" s="8"/>
      <c r="N61" s="8"/>
      <c r="O61" s="13">
        <v>44523.5</v>
      </c>
      <c r="P61" s="8">
        <v>94.5</v>
      </c>
      <c r="Q61" s="8" t="s">
        <v>31</v>
      </c>
      <c r="R61" s="8"/>
      <c r="S61" s="8"/>
      <c r="T61" s="6">
        <v>-9.6999999999999993</v>
      </c>
      <c r="U61" s="9"/>
    </row>
    <row r="62" spans="1:21" ht="15.75" x14ac:dyDescent="0.25">
      <c r="A62" s="9"/>
      <c r="B62" s="7" t="s">
        <v>1112</v>
      </c>
      <c r="C62" s="8" t="s">
        <v>1113</v>
      </c>
      <c r="D62" s="8" t="s">
        <v>1121</v>
      </c>
      <c r="E62" s="8" t="s">
        <v>1120</v>
      </c>
      <c r="F62" s="8" t="s">
        <v>1122</v>
      </c>
      <c r="G62" s="8" t="s">
        <v>2527</v>
      </c>
      <c r="H62" s="8" t="s">
        <v>2528</v>
      </c>
      <c r="I62" s="8">
        <v>2725</v>
      </c>
      <c r="J62" s="13">
        <v>37207</v>
      </c>
      <c r="K62" s="8">
        <v>97.5</v>
      </c>
      <c r="L62" s="8" t="s">
        <v>38</v>
      </c>
      <c r="M62" s="8"/>
      <c r="N62" s="8"/>
      <c r="O62" s="13">
        <v>44523.470833333296</v>
      </c>
      <c r="P62" s="8">
        <v>102.3</v>
      </c>
      <c r="Q62" s="8" t="s">
        <v>31</v>
      </c>
      <c r="R62" s="8"/>
      <c r="S62" s="8"/>
      <c r="T62" s="6">
        <v>-4.8</v>
      </c>
      <c r="U62" s="9"/>
    </row>
    <row r="63" spans="1:21" ht="15.75" x14ac:dyDescent="0.25">
      <c r="A63" s="9"/>
      <c r="B63" s="7" t="s">
        <v>674</v>
      </c>
      <c r="C63" s="8" t="s">
        <v>708</v>
      </c>
      <c r="D63" s="8" t="s">
        <v>706</v>
      </c>
      <c r="E63" s="8" t="s">
        <v>705</v>
      </c>
      <c r="F63" s="8" t="s">
        <v>707</v>
      </c>
      <c r="G63" s="8" t="s">
        <v>2529</v>
      </c>
      <c r="H63" s="8" t="s">
        <v>2530</v>
      </c>
      <c r="I63" s="8">
        <v>3810</v>
      </c>
      <c r="J63" s="13">
        <v>37210</v>
      </c>
      <c r="K63" s="8">
        <v>129.80000000000001</v>
      </c>
      <c r="L63" s="8" t="s">
        <v>38</v>
      </c>
      <c r="M63" s="8"/>
      <c r="N63" s="8"/>
      <c r="O63" s="13">
        <v>44502.708333333299</v>
      </c>
      <c r="P63" s="8">
        <v>130.6</v>
      </c>
      <c r="Q63" s="8" t="s">
        <v>38</v>
      </c>
      <c r="R63" s="8"/>
      <c r="S63" s="8"/>
      <c r="T63" s="6">
        <v>-0.8</v>
      </c>
      <c r="U63" s="9"/>
    </row>
    <row r="64" spans="1:21" ht="15.75" x14ac:dyDescent="0.25">
      <c r="A64" s="9"/>
      <c r="B64" s="7" t="s">
        <v>674</v>
      </c>
      <c r="C64" s="8" t="s">
        <v>708</v>
      </c>
      <c r="D64" s="8" t="s">
        <v>759</v>
      </c>
      <c r="E64" s="8" t="s">
        <v>758</v>
      </c>
      <c r="F64" s="8" t="s">
        <v>760</v>
      </c>
      <c r="G64" s="8" t="s">
        <v>2531</v>
      </c>
      <c r="H64" s="8" t="s">
        <v>2532</v>
      </c>
      <c r="I64" s="8">
        <v>3655</v>
      </c>
      <c r="J64" s="13">
        <v>37210</v>
      </c>
      <c r="K64" s="8">
        <v>21.8</v>
      </c>
      <c r="L64" s="8" t="s">
        <v>38</v>
      </c>
      <c r="M64" s="8"/>
      <c r="N64" s="8"/>
      <c r="O64" s="13">
        <v>44502.729166666701</v>
      </c>
      <c r="P64" s="8">
        <v>22.2</v>
      </c>
      <c r="Q64" s="8" t="s">
        <v>38</v>
      </c>
      <c r="R64" s="8"/>
      <c r="S64" s="8"/>
      <c r="T64" s="6">
        <v>-0.4</v>
      </c>
      <c r="U64" s="9"/>
    </row>
    <row r="65" spans="1:21" ht="15.75" x14ac:dyDescent="0.25">
      <c r="A65" s="9"/>
      <c r="B65" s="7" t="s">
        <v>674</v>
      </c>
      <c r="C65" s="8" t="s">
        <v>708</v>
      </c>
      <c r="D65" s="8" t="s">
        <v>762</v>
      </c>
      <c r="E65" s="8" t="s">
        <v>761</v>
      </c>
      <c r="F65" s="8" t="s">
        <v>763</v>
      </c>
      <c r="G65" s="8" t="s">
        <v>2533</v>
      </c>
      <c r="H65" s="8" t="s">
        <v>2534</v>
      </c>
      <c r="I65" s="8">
        <v>3705</v>
      </c>
      <c r="J65" s="13">
        <v>37209</v>
      </c>
      <c r="K65" s="8">
        <v>67.3</v>
      </c>
      <c r="L65" s="8" t="s">
        <v>38</v>
      </c>
      <c r="M65" s="8"/>
      <c r="N65" s="8"/>
      <c r="O65" s="13">
        <v>44502.565972222197</v>
      </c>
      <c r="P65" s="8">
        <v>70.5</v>
      </c>
      <c r="Q65" s="8" t="s">
        <v>31</v>
      </c>
      <c r="R65" s="8"/>
      <c r="S65" s="8"/>
      <c r="T65" s="6">
        <v>-3.2</v>
      </c>
      <c r="U65" s="9"/>
    </row>
    <row r="66" spans="1:21" ht="15.75" x14ac:dyDescent="0.25">
      <c r="A66" s="9"/>
      <c r="B66" s="7" t="s">
        <v>674</v>
      </c>
      <c r="C66" s="8" t="s">
        <v>708</v>
      </c>
      <c r="D66" s="8" t="s">
        <v>802</v>
      </c>
      <c r="E66" s="8" t="s">
        <v>801</v>
      </c>
      <c r="F66" s="8" t="s">
        <v>803</v>
      </c>
      <c r="G66" s="8" t="s">
        <v>2535</v>
      </c>
      <c r="H66" s="8" t="s">
        <v>2536</v>
      </c>
      <c r="I66" s="8">
        <v>3590</v>
      </c>
      <c r="J66" s="13">
        <v>37210</v>
      </c>
      <c r="K66" s="8">
        <v>36.299999999999997</v>
      </c>
      <c r="L66" s="8" t="s">
        <v>38</v>
      </c>
      <c r="M66" s="8"/>
      <c r="N66" s="8"/>
      <c r="O66" s="13">
        <v>44502.541666666701</v>
      </c>
      <c r="P66" s="8">
        <v>52.5</v>
      </c>
      <c r="Q66" s="8" t="s">
        <v>31</v>
      </c>
      <c r="R66" s="8"/>
      <c r="S66" s="8"/>
      <c r="T66" s="6">
        <v>-16.2</v>
      </c>
      <c r="U66" s="9"/>
    </row>
    <row r="67" spans="1:21" ht="15.75" x14ac:dyDescent="0.25">
      <c r="A67" s="9"/>
      <c r="B67" s="7" t="s">
        <v>674</v>
      </c>
      <c r="C67" s="8" t="s">
        <v>708</v>
      </c>
      <c r="D67" s="8" t="s">
        <v>879</v>
      </c>
      <c r="E67" s="8" t="s">
        <v>878</v>
      </c>
      <c r="F67" s="8" t="s">
        <v>880</v>
      </c>
      <c r="G67" s="8" t="s">
        <v>2537</v>
      </c>
      <c r="H67" s="8" t="s">
        <v>2538</v>
      </c>
      <c r="I67" s="8">
        <v>3544</v>
      </c>
      <c r="J67" s="13">
        <v>37210</v>
      </c>
      <c r="K67" s="8">
        <v>25.8</v>
      </c>
      <c r="L67" s="8" t="s">
        <v>38</v>
      </c>
      <c r="M67" s="8"/>
      <c r="N67" s="8"/>
      <c r="O67" s="13">
        <v>44502.520833333299</v>
      </c>
      <c r="P67" s="8">
        <v>32.799999999999997</v>
      </c>
      <c r="Q67" s="8" t="s">
        <v>31</v>
      </c>
      <c r="R67" s="8"/>
      <c r="S67" s="8"/>
      <c r="T67" s="6">
        <v>-7</v>
      </c>
      <c r="U67" s="9"/>
    </row>
    <row r="68" spans="1:21" ht="15.75" x14ac:dyDescent="0.25">
      <c r="A68" s="9"/>
      <c r="B68" s="7" t="s">
        <v>674</v>
      </c>
      <c r="C68" s="8" t="s">
        <v>708</v>
      </c>
      <c r="D68" s="8" t="s">
        <v>979</v>
      </c>
      <c r="E68" s="8" t="s">
        <v>978</v>
      </c>
      <c r="F68" s="8" t="s">
        <v>980</v>
      </c>
      <c r="G68" s="8" t="s">
        <v>2539</v>
      </c>
      <c r="H68" s="8" t="s">
        <v>2540</v>
      </c>
      <c r="I68" s="8">
        <v>3645</v>
      </c>
      <c r="J68" s="13">
        <v>37210</v>
      </c>
      <c r="K68" s="8">
        <v>192.7</v>
      </c>
      <c r="L68" s="8" t="s">
        <v>38</v>
      </c>
      <c r="M68" s="8"/>
      <c r="N68" s="8"/>
      <c r="O68" s="13">
        <v>44502.506944444402</v>
      </c>
      <c r="P68" s="8">
        <v>191.4</v>
      </c>
      <c r="Q68" s="8" t="s">
        <v>38</v>
      </c>
      <c r="R68" s="8"/>
      <c r="S68" s="8"/>
      <c r="T68" s="6">
        <v>1.3</v>
      </c>
      <c r="U68" s="9"/>
    </row>
    <row r="69" spans="1:21" ht="15.75" x14ac:dyDescent="0.25">
      <c r="A69" s="9"/>
      <c r="B69" s="7" t="s">
        <v>674</v>
      </c>
      <c r="C69" s="8" t="s">
        <v>675</v>
      </c>
      <c r="D69" s="8" t="s">
        <v>671</v>
      </c>
      <c r="E69" s="8" t="s">
        <v>670</v>
      </c>
      <c r="F69" s="8"/>
      <c r="G69" s="8" t="s">
        <v>2541</v>
      </c>
      <c r="H69" s="8" t="s">
        <v>2542</v>
      </c>
      <c r="I69" s="8">
        <v>4206</v>
      </c>
      <c r="J69" s="13">
        <v>37210</v>
      </c>
      <c r="K69" s="8">
        <v>275.3</v>
      </c>
      <c r="L69" s="8" t="s">
        <v>38</v>
      </c>
      <c r="M69" s="8"/>
      <c r="N69" s="8"/>
      <c r="O69" s="13">
        <v>44502.65625</v>
      </c>
      <c r="P69" s="8">
        <v>295.39999999999998</v>
      </c>
      <c r="Q69" s="8" t="s">
        <v>38</v>
      </c>
      <c r="R69" s="8"/>
      <c r="S69" s="8"/>
      <c r="T69" s="6">
        <v>-20.100000000000001</v>
      </c>
      <c r="U69" s="9"/>
    </row>
    <row r="70" spans="1:21" ht="15.75" x14ac:dyDescent="0.25">
      <c r="A70" s="9"/>
      <c r="B70" s="7" t="s">
        <v>674</v>
      </c>
      <c r="C70" s="8" t="s">
        <v>675</v>
      </c>
      <c r="D70" s="8" t="s">
        <v>710</v>
      </c>
      <c r="E70" s="8" t="s">
        <v>709</v>
      </c>
      <c r="F70" s="8"/>
      <c r="G70" s="8" t="s">
        <v>2543</v>
      </c>
      <c r="H70" s="8" t="s">
        <v>2544</v>
      </c>
      <c r="I70" s="8">
        <v>4097</v>
      </c>
      <c r="J70" s="13">
        <v>37210</v>
      </c>
      <c r="K70" s="8">
        <v>83.8</v>
      </c>
      <c r="L70" s="8" t="s">
        <v>38</v>
      </c>
      <c r="M70" s="8"/>
      <c r="N70" s="8"/>
      <c r="O70" s="13">
        <v>44502.659722222197</v>
      </c>
      <c r="P70" s="8">
        <v>87.1</v>
      </c>
      <c r="Q70" s="8" t="s">
        <v>38</v>
      </c>
      <c r="R70" s="8"/>
      <c r="S70" s="8"/>
      <c r="T70" s="6">
        <v>-3.3</v>
      </c>
      <c r="U70" s="9"/>
    </row>
    <row r="71" spans="1:21" ht="15.75" x14ac:dyDescent="0.25">
      <c r="A71" s="9"/>
      <c r="B71" s="7" t="s">
        <v>852</v>
      </c>
      <c r="C71" s="8" t="s">
        <v>853</v>
      </c>
      <c r="D71" s="8" t="s">
        <v>849</v>
      </c>
      <c r="E71" s="8" t="s">
        <v>848</v>
      </c>
      <c r="F71" s="8" t="s">
        <v>850</v>
      </c>
      <c r="G71" s="8" t="s">
        <v>2545</v>
      </c>
      <c r="H71" s="8" t="s">
        <v>2546</v>
      </c>
      <c r="I71" s="8">
        <v>827</v>
      </c>
      <c r="J71" s="13">
        <v>37203</v>
      </c>
      <c r="K71" s="8">
        <v>288.5</v>
      </c>
      <c r="L71" s="8" t="s">
        <v>38</v>
      </c>
      <c r="M71" s="8"/>
      <c r="N71" s="8"/>
      <c r="O71" s="13">
        <v>44518.511111111096</v>
      </c>
      <c r="P71" s="8">
        <v>360.2</v>
      </c>
      <c r="Q71" s="8" t="s">
        <v>38</v>
      </c>
      <c r="R71" s="8"/>
      <c r="S71" s="8"/>
      <c r="T71" s="6">
        <v>-71.7</v>
      </c>
      <c r="U71" s="9"/>
    </row>
    <row r="72" spans="1:21" ht="15.75" x14ac:dyDescent="0.25">
      <c r="A72" s="9"/>
      <c r="B72" s="7" t="s">
        <v>852</v>
      </c>
      <c r="C72" s="8" t="s">
        <v>853</v>
      </c>
      <c r="D72" s="8" t="s">
        <v>906</v>
      </c>
      <c r="E72" s="8" t="s">
        <v>905</v>
      </c>
      <c r="F72" s="8" t="s">
        <v>907</v>
      </c>
      <c r="G72" s="8" t="s">
        <v>2547</v>
      </c>
      <c r="H72" s="8" t="s">
        <v>2548</v>
      </c>
      <c r="I72" s="8">
        <v>860</v>
      </c>
      <c r="J72" s="13">
        <v>37203</v>
      </c>
      <c r="K72" s="8">
        <v>300.7</v>
      </c>
      <c r="L72" s="8" t="s">
        <v>38</v>
      </c>
      <c r="M72" s="8"/>
      <c r="N72" s="8"/>
      <c r="O72" s="13">
        <v>44518</v>
      </c>
      <c r="P72" s="8">
        <v>362.1</v>
      </c>
      <c r="Q72" s="8" t="s">
        <v>38</v>
      </c>
      <c r="R72" s="8"/>
      <c r="S72" s="8"/>
      <c r="T72" s="6">
        <v>-61.4</v>
      </c>
      <c r="U72" s="9"/>
    </row>
    <row r="73" spans="1:21" ht="15.75" x14ac:dyDescent="0.25">
      <c r="A73" s="9"/>
      <c r="B73" s="7" t="s">
        <v>852</v>
      </c>
      <c r="C73" s="8" t="s">
        <v>853</v>
      </c>
      <c r="D73" s="8" t="s">
        <v>925</v>
      </c>
      <c r="E73" s="8" t="s">
        <v>924</v>
      </c>
      <c r="F73" s="8" t="s">
        <v>926</v>
      </c>
      <c r="G73" s="8" t="s">
        <v>2549</v>
      </c>
      <c r="H73" s="8" t="s">
        <v>2550</v>
      </c>
      <c r="I73" s="8">
        <v>973</v>
      </c>
      <c r="J73" s="13">
        <v>37202</v>
      </c>
      <c r="K73" s="8">
        <v>412.4</v>
      </c>
      <c r="L73" s="8" t="s">
        <v>38</v>
      </c>
      <c r="M73" s="8"/>
      <c r="N73" s="8"/>
      <c r="O73" s="13">
        <v>44516.576388888898</v>
      </c>
      <c r="P73" s="8">
        <v>467.1</v>
      </c>
      <c r="Q73" s="8" t="s">
        <v>38</v>
      </c>
      <c r="R73" s="8"/>
      <c r="S73" s="8"/>
      <c r="T73" s="6">
        <v>-54.7</v>
      </c>
      <c r="U73" s="9"/>
    </row>
    <row r="74" spans="1:21" ht="15.75" x14ac:dyDescent="0.25">
      <c r="A74" s="9"/>
      <c r="B74" s="7" t="s">
        <v>852</v>
      </c>
      <c r="C74" s="8" t="s">
        <v>853</v>
      </c>
      <c r="D74" s="8" t="s">
        <v>945</v>
      </c>
      <c r="E74" s="8" t="s">
        <v>944</v>
      </c>
      <c r="F74" s="8" t="s">
        <v>946</v>
      </c>
      <c r="G74" s="8" t="s">
        <v>2551</v>
      </c>
      <c r="H74" s="8" t="s">
        <v>2552</v>
      </c>
      <c r="I74" s="8">
        <v>1221</v>
      </c>
      <c r="J74" s="13">
        <v>37202</v>
      </c>
      <c r="K74" s="8">
        <v>638.1</v>
      </c>
      <c r="L74" s="8" t="s">
        <v>38</v>
      </c>
      <c r="M74" s="8"/>
      <c r="N74" s="8"/>
      <c r="O74" s="13">
        <v>44508.46875</v>
      </c>
      <c r="P74" s="8">
        <v>680.7</v>
      </c>
      <c r="Q74" s="8" t="s">
        <v>38</v>
      </c>
      <c r="R74" s="8"/>
      <c r="S74" s="8"/>
      <c r="T74" s="6">
        <v>-42.6</v>
      </c>
      <c r="U74" s="9"/>
    </row>
    <row r="75" spans="1:21" ht="15.75" x14ac:dyDescent="0.25">
      <c r="A75" s="9"/>
      <c r="B75" s="7" t="s">
        <v>852</v>
      </c>
      <c r="C75" s="8" t="s">
        <v>853</v>
      </c>
      <c r="D75" s="8" t="s">
        <v>1003</v>
      </c>
      <c r="E75" s="8" t="s">
        <v>1002</v>
      </c>
      <c r="F75" s="8"/>
      <c r="G75" s="8" t="s">
        <v>2553</v>
      </c>
      <c r="H75" s="8" t="s">
        <v>2554</v>
      </c>
      <c r="I75" s="8">
        <v>1015</v>
      </c>
      <c r="J75" s="13">
        <v>37202</v>
      </c>
      <c r="K75" s="8">
        <v>441.3</v>
      </c>
      <c r="L75" s="8" t="s">
        <v>38</v>
      </c>
      <c r="M75" s="8"/>
      <c r="N75" s="8"/>
      <c r="O75" s="13">
        <v>44508.465277777803</v>
      </c>
      <c r="P75" s="8">
        <v>518.79999999999995</v>
      </c>
      <c r="Q75" s="8" t="s">
        <v>38</v>
      </c>
      <c r="R75" s="8"/>
      <c r="S75" s="8"/>
      <c r="T75" s="6">
        <v>-77.5</v>
      </c>
      <c r="U75" s="9"/>
    </row>
    <row r="76" spans="1:21" ht="15.75" x14ac:dyDescent="0.25">
      <c r="A76" s="9"/>
      <c r="B76" s="7" t="s">
        <v>852</v>
      </c>
      <c r="C76" s="8" t="s">
        <v>853</v>
      </c>
      <c r="D76" s="8" t="s">
        <v>1005</v>
      </c>
      <c r="E76" s="8" t="s">
        <v>1004</v>
      </c>
      <c r="F76" s="8" t="s">
        <v>1006</v>
      </c>
      <c r="G76" s="8" t="s">
        <v>2555</v>
      </c>
      <c r="H76" s="8" t="s">
        <v>2556</v>
      </c>
      <c r="I76" s="8">
        <v>659</v>
      </c>
      <c r="J76" s="13">
        <v>37203</v>
      </c>
      <c r="K76" s="8">
        <v>107.6</v>
      </c>
      <c r="L76" s="8" t="s">
        <v>38</v>
      </c>
      <c r="M76" s="8"/>
      <c r="N76" s="8"/>
      <c r="O76" s="13">
        <v>44516.474305555603</v>
      </c>
      <c r="P76" s="8">
        <v>232</v>
      </c>
      <c r="Q76" s="8" t="s">
        <v>38</v>
      </c>
      <c r="R76" s="8"/>
      <c r="S76" s="8"/>
      <c r="T76" s="6">
        <v>-124.4</v>
      </c>
      <c r="U76" s="9"/>
    </row>
    <row r="77" spans="1:21" ht="15.75" x14ac:dyDescent="0.25">
      <c r="A77" s="9"/>
      <c r="B77" s="7" t="s">
        <v>852</v>
      </c>
      <c r="C77" s="8" t="s">
        <v>853</v>
      </c>
      <c r="D77" s="8" t="s">
        <v>1059</v>
      </c>
      <c r="E77" s="8" t="s">
        <v>1058</v>
      </c>
      <c r="F77" s="8" t="s">
        <v>1060</v>
      </c>
      <c r="G77" s="8" t="s">
        <v>2557</v>
      </c>
      <c r="H77" s="8" t="s">
        <v>2558</v>
      </c>
      <c r="I77" s="8">
        <v>580</v>
      </c>
      <c r="J77" s="13">
        <v>37204</v>
      </c>
      <c r="K77" s="8">
        <v>26.7</v>
      </c>
      <c r="L77" s="8" t="s">
        <v>38</v>
      </c>
      <c r="M77" s="8"/>
      <c r="N77" s="8"/>
      <c r="O77" s="13">
        <v>44508.600694444402</v>
      </c>
      <c r="P77" s="8">
        <v>50.6</v>
      </c>
      <c r="Q77" s="8" t="s">
        <v>38</v>
      </c>
      <c r="R77" s="8"/>
      <c r="S77" s="8"/>
      <c r="T77" s="6">
        <v>-23.9</v>
      </c>
      <c r="U77" s="9"/>
    </row>
    <row r="78" spans="1:21" ht="15.75" x14ac:dyDescent="0.25">
      <c r="A78" s="9"/>
      <c r="B78" s="7" t="s">
        <v>852</v>
      </c>
      <c r="C78" s="8" t="s">
        <v>853</v>
      </c>
      <c r="D78" s="8" t="s">
        <v>1157</v>
      </c>
      <c r="E78" s="8" t="s">
        <v>1156</v>
      </c>
      <c r="F78" s="8"/>
      <c r="G78" s="8" t="s">
        <v>2559</v>
      </c>
      <c r="H78" s="8" t="s">
        <v>2560</v>
      </c>
      <c r="I78" s="8">
        <v>900</v>
      </c>
      <c r="J78" s="13">
        <v>37215</v>
      </c>
      <c r="K78" s="8">
        <v>284.7</v>
      </c>
      <c r="L78" s="8" t="s">
        <v>38</v>
      </c>
      <c r="M78" s="8"/>
      <c r="N78" s="8"/>
      <c r="O78" s="13">
        <v>44510.513888888898</v>
      </c>
      <c r="P78" s="8">
        <v>401.7</v>
      </c>
      <c r="Q78" s="8" t="s">
        <v>38</v>
      </c>
      <c r="R78" s="8"/>
      <c r="S78" s="8"/>
      <c r="T78" s="6">
        <v>-117</v>
      </c>
      <c r="U78" s="9"/>
    </row>
    <row r="79" spans="1:21" ht="15.75" x14ac:dyDescent="0.25">
      <c r="A79" s="9"/>
      <c r="B79" s="7" t="s">
        <v>852</v>
      </c>
      <c r="C79" s="8" t="s">
        <v>853</v>
      </c>
      <c r="D79" s="8" t="s">
        <v>1180</v>
      </c>
      <c r="E79" s="8" t="s">
        <v>1179</v>
      </c>
      <c r="F79" s="8"/>
      <c r="G79" s="8" t="s">
        <v>2561</v>
      </c>
      <c r="H79" s="8" t="s">
        <v>2562</v>
      </c>
      <c r="I79" s="8">
        <v>730</v>
      </c>
      <c r="J79" s="13">
        <v>37215</v>
      </c>
      <c r="K79" s="8">
        <v>30.2</v>
      </c>
      <c r="L79" s="8" t="s">
        <v>38</v>
      </c>
      <c r="M79" s="8"/>
      <c r="N79" s="8"/>
      <c r="O79" s="13">
        <v>44512.4375</v>
      </c>
      <c r="P79" s="8">
        <v>228.7</v>
      </c>
      <c r="Q79" s="8" t="s">
        <v>38</v>
      </c>
      <c r="R79" s="8"/>
      <c r="S79" s="8"/>
      <c r="T79" s="6">
        <v>-198.5</v>
      </c>
      <c r="U79" s="9"/>
    </row>
    <row r="80" spans="1:21" ht="15.75" x14ac:dyDescent="0.25">
      <c r="A80" s="9"/>
      <c r="B80" s="7" t="s">
        <v>852</v>
      </c>
      <c r="C80" s="8" t="s">
        <v>853</v>
      </c>
      <c r="D80" s="8" t="s">
        <v>1194</v>
      </c>
      <c r="E80" s="8" t="s">
        <v>1193</v>
      </c>
      <c r="F80" s="8" t="s">
        <v>1195</v>
      </c>
      <c r="G80" s="8" t="s">
        <v>2563</v>
      </c>
      <c r="H80" s="8" t="s">
        <v>2564</v>
      </c>
      <c r="I80" s="8">
        <v>822</v>
      </c>
      <c r="J80" s="13">
        <v>37215</v>
      </c>
      <c r="K80" s="8">
        <v>253.5</v>
      </c>
      <c r="L80" s="8" t="s">
        <v>38</v>
      </c>
      <c r="M80" s="8"/>
      <c r="N80" s="8"/>
      <c r="O80" s="13">
        <v>44510.5444444444</v>
      </c>
      <c r="P80" s="8">
        <v>390.9</v>
      </c>
      <c r="Q80" s="8" t="s">
        <v>38</v>
      </c>
      <c r="R80" s="8"/>
      <c r="S80" s="8"/>
      <c r="T80" s="6">
        <v>-137.4</v>
      </c>
      <c r="U80" s="9"/>
    </row>
    <row r="81" spans="1:21" ht="15.75" x14ac:dyDescent="0.25">
      <c r="A81" s="9"/>
      <c r="B81" s="7" t="s">
        <v>2213</v>
      </c>
      <c r="C81" s="8" t="s">
        <v>2214</v>
      </c>
      <c r="D81" s="8" t="s">
        <v>2210</v>
      </c>
      <c r="E81" s="8" t="s">
        <v>2209</v>
      </c>
      <c r="F81" s="8" t="s">
        <v>2211</v>
      </c>
      <c r="G81" s="8" t="s">
        <v>2565</v>
      </c>
      <c r="H81" s="8" t="s">
        <v>2566</v>
      </c>
      <c r="I81" s="8">
        <v>2739</v>
      </c>
      <c r="J81" s="13">
        <v>37181</v>
      </c>
      <c r="K81" s="8">
        <v>506.4</v>
      </c>
      <c r="L81" s="8" t="s">
        <v>38</v>
      </c>
      <c r="M81" s="8"/>
      <c r="N81" s="8"/>
      <c r="O81" s="13">
        <v>44489.4243055556</v>
      </c>
      <c r="P81" s="8">
        <v>507.5</v>
      </c>
      <c r="Q81" s="8" t="s">
        <v>38</v>
      </c>
      <c r="R81" s="8"/>
      <c r="S81" s="8"/>
      <c r="T81" s="6">
        <v>-1.1000000000000001</v>
      </c>
      <c r="U81" s="9"/>
    </row>
    <row r="82" spans="1:21" ht="15.75" x14ac:dyDescent="0.25">
      <c r="A82" s="9"/>
      <c r="B82" s="7" t="s">
        <v>1238</v>
      </c>
      <c r="C82" s="8" t="s">
        <v>1239</v>
      </c>
      <c r="D82" s="8" t="s">
        <v>1236</v>
      </c>
      <c r="E82" s="8" t="s">
        <v>1235</v>
      </c>
      <c r="F82" s="8"/>
      <c r="G82" s="8" t="s">
        <v>2567</v>
      </c>
      <c r="H82" s="8" t="s">
        <v>2568</v>
      </c>
      <c r="I82" s="8">
        <v>991</v>
      </c>
      <c r="J82" s="13">
        <v>37208</v>
      </c>
      <c r="K82" s="8">
        <v>216.4</v>
      </c>
      <c r="L82" s="8" t="s">
        <v>38</v>
      </c>
      <c r="M82" s="8"/>
      <c r="N82" s="8"/>
      <c r="O82" s="13">
        <v>44495</v>
      </c>
      <c r="P82" s="8">
        <v>281.3</v>
      </c>
      <c r="Q82" s="8" t="s">
        <v>38</v>
      </c>
      <c r="R82" s="8"/>
      <c r="S82" s="8"/>
      <c r="T82" s="6">
        <v>-64.900000000000006</v>
      </c>
      <c r="U82" s="9"/>
    </row>
    <row r="83" spans="1:21" ht="15.75" x14ac:dyDescent="0.25">
      <c r="A83" s="9"/>
      <c r="B83" s="7" t="s">
        <v>1238</v>
      </c>
      <c r="C83" s="8" t="s">
        <v>1239</v>
      </c>
      <c r="D83" s="8" t="s">
        <v>1244</v>
      </c>
      <c r="E83" s="8" t="s">
        <v>1243</v>
      </c>
      <c r="F83" s="8" t="s">
        <v>1245</v>
      </c>
      <c r="G83" s="8" t="s">
        <v>2569</v>
      </c>
      <c r="H83" s="8" t="s">
        <v>2570</v>
      </c>
      <c r="I83" s="8">
        <v>1054</v>
      </c>
      <c r="J83" s="13">
        <v>37208</v>
      </c>
      <c r="K83" s="8">
        <v>212.8</v>
      </c>
      <c r="L83" s="8" t="s">
        <v>38</v>
      </c>
      <c r="M83" s="8"/>
      <c r="N83" s="8"/>
      <c r="O83" s="13">
        <v>44495</v>
      </c>
      <c r="P83" s="8">
        <v>225</v>
      </c>
      <c r="Q83" s="8" t="s">
        <v>38</v>
      </c>
      <c r="R83" s="8"/>
      <c r="S83" s="8"/>
      <c r="T83" s="6">
        <v>-12.2</v>
      </c>
      <c r="U83" s="9"/>
    </row>
    <row r="84" spans="1:21" ht="15.75" x14ac:dyDescent="0.25">
      <c r="A84" s="9"/>
      <c r="B84" s="7" t="s">
        <v>1238</v>
      </c>
      <c r="C84" s="8" t="s">
        <v>1239</v>
      </c>
      <c r="D84" s="8" t="s">
        <v>1263</v>
      </c>
      <c r="E84" s="8" t="s">
        <v>1262</v>
      </c>
      <c r="F84" s="8"/>
      <c r="G84" s="8" t="s">
        <v>2571</v>
      </c>
      <c r="H84" s="8" t="s">
        <v>2572</v>
      </c>
      <c r="I84" s="8">
        <v>1065</v>
      </c>
      <c r="J84" s="13">
        <v>37208</v>
      </c>
      <c r="K84" s="8">
        <v>312</v>
      </c>
      <c r="L84" s="8" t="s">
        <v>38</v>
      </c>
      <c r="M84" s="8"/>
      <c r="N84" s="8"/>
      <c r="O84" s="13">
        <v>44495</v>
      </c>
      <c r="P84" s="8">
        <v>408.3</v>
      </c>
      <c r="Q84" s="8" t="s">
        <v>38</v>
      </c>
      <c r="R84" s="8"/>
      <c r="S84" s="8"/>
      <c r="T84" s="6">
        <v>-96.3</v>
      </c>
      <c r="U84" s="9"/>
    </row>
    <row r="85" spans="1:21" ht="15.75" x14ac:dyDescent="0.25">
      <c r="A85" s="9"/>
      <c r="B85" s="7" t="s">
        <v>1238</v>
      </c>
      <c r="C85" s="8" t="s">
        <v>1239</v>
      </c>
      <c r="D85" s="8" t="s">
        <v>1265</v>
      </c>
      <c r="E85" s="8" t="s">
        <v>1264</v>
      </c>
      <c r="F85" s="8" t="s">
        <v>1266</v>
      </c>
      <c r="G85" s="8" t="s">
        <v>2573</v>
      </c>
      <c r="H85" s="8" t="s">
        <v>2574</v>
      </c>
      <c r="I85" s="8">
        <v>1305</v>
      </c>
      <c r="J85" s="13">
        <v>37210</v>
      </c>
      <c r="K85" s="8">
        <v>573.1</v>
      </c>
      <c r="L85" s="8" t="s">
        <v>38</v>
      </c>
      <c r="M85" s="8"/>
      <c r="N85" s="8"/>
      <c r="O85" s="13">
        <v>44495</v>
      </c>
      <c r="P85" s="8">
        <v>661.4</v>
      </c>
      <c r="Q85" s="8" t="s">
        <v>38</v>
      </c>
      <c r="R85" s="8"/>
      <c r="S85" s="8"/>
      <c r="T85" s="6">
        <v>-88.3</v>
      </c>
      <c r="U85" s="9"/>
    </row>
    <row r="86" spans="1:21" ht="15.75" x14ac:dyDescent="0.25">
      <c r="A86" s="9"/>
      <c r="B86" s="7" t="s">
        <v>1238</v>
      </c>
      <c r="C86" s="8" t="s">
        <v>1239</v>
      </c>
      <c r="D86" s="8" t="s">
        <v>1289</v>
      </c>
      <c r="E86" s="8" t="s">
        <v>1288</v>
      </c>
      <c r="F86" s="8" t="s">
        <v>1290</v>
      </c>
      <c r="G86" s="8" t="s">
        <v>2575</v>
      </c>
      <c r="H86" s="8" t="s">
        <v>2576</v>
      </c>
      <c r="I86" s="8">
        <v>1216</v>
      </c>
      <c r="J86" s="13">
        <v>37209</v>
      </c>
      <c r="K86" s="8">
        <v>482.1</v>
      </c>
      <c r="L86" s="8" t="s">
        <v>38</v>
      </c>
      <c r="M86" s="8"/>
      <c r="N86" s="8"/>
      <c r="O86" s="13">
        <v>44495</v>
      </c>
      <c r="P86" s="8">
        <v>601.4</v>
      </c>
      <c r="Q86" s="8" t="s">
        <v>38</v>
      </c>
      <c r="R86" s="8"/>
      <c r="S86" s="8"/>
      <c r="T86" s="6">
        <v>-119.3</v>
      </c>
      <c r="U86" s="9"/>
    </row>
    <row r="87" spans="1:21" ht="15.75" x14ac:dyDescent="0.25">
      <c r="A87" s="9"/>
      <c r="B87" s="7" t="s">
        <v>1238</v>
      </c>
      <c r="C87" s="8" t="s">
        <v>1239</v>
      </c>
      <c r="D87" s="8" t="s">
        <v>1292</v>
      </c>
      <c r="E87" s="8" t="s">
        <v>1291</v>
      </c>
      <c r="F87" s="8" t="s">
        <v>1293</v>
      </c>
      <c r="G87" s="8" t="s">
        <v>2577</v>
      </c>
      <c r="H87" s="8" t="s">
        <v>2578</v>
      </c>
      <c r="I87" s="8">
        <v>1153</v>
      </c>
      <c r="J87" s="13">
        <v>37209</v>
      </c>
      <c r="K87" s="8">
        <v>408.9</v>
      </c>
      <c r="L87" s="8" t="s">
        <v>38</v>
      </c>
      <c r="M87" s="8"/>
      <c r="N87" s="8"/>
      <c r="O87" s="13">
        <v>44496</v>
      </c>
      <c r="P87" s="8">
        <v>533</v>
      </c>
      <c r="Q87" s="8" t="s">
        <v>38</v>
      </c>
      <c r="R87" s="8"/>
      <c r="S87" s="8"/>
      <c r="T87" s="6">
        <v>-124.1</v>
      </c>
      <c r="U87" s="9"/>
    </row>
    <row r="88" spans="1:21" ht="15.75" x14ac:dyDescent="0.25">
      <c r="A88" s="9"/>
      <c r="B88" s="7" t="s">
        <v>1238</v>
      </c>
      <c r="C88" s="8" t="s">
        <v>1239</v>
      </c>
      <c r="D88" s="8" t="s">
        <v>1304</v>
      </c>
      <c r="E88" s="8" t="s">
        <v>1303</v>
      </c>
      <c r="F88" s="8" t="s">
        <v>1305</v>
      </c>
      <c r="G88" s="8" t="s">
        <v>2579</v>
      </c>
      <c r="H88" s="8" t="s">
        <v>2580</v>
      </c>
      <c r="I88" s="8">
        <v>1093</v>
      </c>
      <c r="J88" s="13">
        <v>37208</v>
      </c>
      <c r="K88" s="8">
        <v>24</v>
      </c>
      <c r="L88" s="8" t="s">
        <v>38</v>
      </c>
      <c r="M88" s="8"/>
      <c r="N88" s="8"/>
      <c r="O88" s="13">
        <v>44494</v>
      </c>
      <c r="P88" s="8">
        <v>30.2</v>
      </c>
      <c r="Q88" s="8" t="s">
        <v>38</v>
      </c>
      <c r="R88" s="8"/>
      <c r="S88" s="8"/>
      <c r="T88" s="6">
        <v>-6.2</v>
      </c>
      <c r="U88" s="9"/>
    </row>
    <row r="89" spans="1:21" ht="15.75" x14ac:dyDescent="0.25">
      <c r="A89" s="9"/>
      <c r="B89" s="7" t="s">
        <v>1238</v>
      </c>
      <c r="C89" s="8" t="s">
        <v>1239</v>
      </c>
      <c r="D89" s="8" t="s">
        <v>1368</v>
      </c>
      <c r="E89" s="8" t="s">
        <v>1367</v>
      </c>
      <c r="F89" s="8" t="s">
        <v>1369</v>
      </c>
      <c r="G89" s="8" t="s">
        <v>2581</v>
      </c>
      <c r="H89" s="8" t="s">
        <v>2582</v>
      </c>
      <c r="I89" s="8">
        <v>1142</v>
      </c>
      <c r="J89" s="13">
        <v>37209</v>
      </c>
      <c r="K89" s="8">
        <v>27.5</v>
      </c>
      <c r="L89" s="8" t="s">
        <v>38</v>
      </c>
      <c r="M89" s="8"/>
      <c r="N89" s="8"/>
      <c r="O89" s="13">
        <v>44494.556192129603</v>
      </c>
      <c r="P89" s="8">
        <v>22.6</v>
      </c>
      <c r="Q89" s="8" t="s">
        <v>31</v>
      </c>
      <c r="R89" s="8"/>
      <c r="S89" s="8"/>
      <c r="T89" s="6">
        <v>4.9000000000000004</v>
      </c>
      <c r="U89" s="9"/>
    </row>
    <row r="90" spans="1:21" ht="15.75" x14ac:dyDescent="0.25">
      <c r="A90" s="9"/>
      <c r="B90" s="7" t="s">
        <v>1238</v>
      </c>
      <c r="C90" s="8" t="s">
        <v>1239</v>
      </c>
      <c r="D90" s="8" t="s">
        <v>1374</v>
      </c>
      <c r="E90" s="8" t="s">
        <v>1373</v>
      </c>
      <c r="F90" s="8" t="s">
        <v>1375</v>
      </c>
      <c r="G90" s="8" t="s">
        <v>2583</v>
      </c>
      <c r="H90" s="8" t="s">
        <v>2584</v>
      </c>
      <c r="I90" s="8">
        <v>1148</v>
      </c>
      <c r="J90" s="13">
        <v>37209</v>
      </c>
      <c r="K90" s="8">
        <v>360.1</v>
      </c>
      <c r="L90" s="8" t="s">
        <v>38</v>
      </c>
      <c r="M90" s="8"/>
      <c r="N90" s="8"/>
      <c r="O90" s="13">
        <v>44494</v>
      </c>
      <c r="P90" s="8">
        <v>435</v>
      </c>
      <c r="Q90" s="8" t="s">
        <v>38</v>
      </c>
      <c r="R90" s="8"/>
      <c r="S90" s="8"/>
      <c r="T90" s="6">
        <v>-74.900000000000006</v>
      </c>
      <c r="U90" s="9"/>
    </row>
    <row r="91" spans="1:21" ht="15.75" x14ac:dyDescent="0.25">
      <c r="A91" s="9"/>
      <c r="B91" s="7" t="s">
        <v>1238</v>
      </c>
      <c r="C91" s="8" t="s">
        <v>1239</v>
      </c>
      <c r="D91" s="8" t="s">
        <v>1389</v>
      </c>
      <c r="E91" s="8" t="s">
        <v>1388</v>
      </c>
      <c r="F91" s="8" t="s">
        <v>1390</v>
      </c>
      <c r="G91" s="8" t="s">
        <v>2585</v>
      </c>
      <c r="H91" s="8" t="s">
        <v>2586</v>
      </c>
      <c r="I91" s="8">
        <v>1172</v>
      </c>
      <c r="J91" s="13">
        <v>37209</v>
      </c>
      <c r="K91" s="8">
        <v>99.1</v>
      </c>
      <c r="L91" s="8" t="s">
        <v>38</v>
      </c>
      <c r="M91" s="8"/>
      <c r="N91" s="8"/>
      <c r="O91" s="13">
        <v>44494</v>
      </c>
      <c r="P91" s="8">
        <v>81.8</v>
      </c>
      <c r="Q91" s="8" t="s">
        <v>38</v>
      </c>
      <c r="R91" s="8"/>
      <c r="S91" s="8"/>
      <c r="T91" s="6">
        <v>17.3</v>
      </c>
      <c r="U91" s="9"/>
    </row>
    <row r="92" spans="1:21" ht="15.75" x14ac:dyDescent="0.25">
      <c r="A92" s="9"/>
      <c r="B92" s="7" t="s">
        <v>1238</v>
      </c>
      <c r="C92" s="8" t="s">
        <v>1239</v>
      </c>
      <c r="D92" s="8" t="s">
        <v>1424</v>
      </c>
      <c r="E92" s="8" t="s">
        <v>1423</v>
      </c>
      <c r="F92" s="8" t="s">
        <v>1425</v>
      </c>
      <c r="G92" s="8" t="s">
        <v>2587</v>
      </c>
      <c r="H92" s="8" t="s">
        <v>2588</v>
      </c>
      <c r="I92" s="8">
        <v>1260</v>
      </c>
      <c r="J92" s="13">
        <v>37208</v>
      </c>
      <c r="K92" s="8">
        <v>301.8</v>
      </c>
      <c r="L92" s="8" t="s">
        <v>38</v>
      </c>
      <c r="M92" s="8"/>
      <c r="N92" s="8"/>
      <c r="O92" s="13">
        <v>44494.611342592601</v>
      </c>
      <c r="P92" s="8">
        <v>304.8</v>
      </c>
      <c r="Q92" s="8" t="s">
        <v>38</v>
      </c>
      <c r="R92" s="8"/>
      <c r="S92" s="8"/>
      <c r="T92" s="6">
        <v>-3</v>
      </c>
      <c r="U92" s="9"/>
    </row>
    <row r="93" spans="1:21" ht="15.75" x14ac:dyDescent="0.25">
      <c r="A93" s="9"/>
      <c r="B93" s="7" t="s">
        <v>1238</v>
      </c>
      <c r="C93" s="8" t="s">
        <v>1239</v>
      </c>
      <c r="D93" s="8" t="s">
        <v>1435</v>
      </c>
      <c r="E93" s="8" t="s">
        <v>1434</v>
      </c>
      <c r="F93" s="8" t="s">
        <v>1436</v>
      </c>
      <c r="G93" s="8" t="s">
        <v>2589</v>
      </c>
      <c r="H93" s="8" t="s">
        <v>2590</v>
      </c>
      <c r="I93" s="8">
        <v>1169</v>
      </c>
      <c r="J93" s="13">
        <v>37208</v>
      </c>
      <c r="K93" s="8">
        <v>76.400000000000006</v>
      </c>
      <c r="L93" s="8" t="s">
        <v>38</v>
      </c>
      <c r="M93" s="8"/>
      <c r="N93" s="8"/>
      <c r="O93" s="13">
        <v>44494.563020833302</v>
      </c>
      <c r="P93" s="8">
        <v>76.7</v>
      </c>
      <c r="Q93" s="8" t="s">
        <v>31</v>
      </c>
      <c r="R93" s="8"/>
      <c r="S93" s="8"/>
      <c r="T93" s="6">
        <v>-0.3</v>
      </c>
      <c r="U93" s="9"/>
    </row>
    <row r="94" spans="1:21" ht="15.75" x14ac:dyDescent="0.25">
      <c r="A94" s="9"/>
      <c r="B94" s="7" t="s">
        <v>1238</v>
      </c>
      <c r="C94" s="8" t="s">
        <v>1239</v>
      </c>
      <c r="D94" s="8" t="s">
        <v>1441</v>
      </c>
      <c r="E94" s="8" t="s">
        <v>1440</v>
      </c>
      <c r="F94" s="8" t="s">
        <v>1442</v>
      </c>
      <c r="G94" s="8" t="s">
        <v>2591</v>
      </c>
      <c r="H94" s="8" t="s">
        <v>2592</v>
      </c>
      <c r="I94" s="8">
        <v>1295</v>
      </c>
      <c r="J94" s="13">
        <v>37209</v>
      </c>
      <c r="K94" s="8">
        <v>373</v>
      </c>
      <c r="L94" s="8" t="s">
        <v>38</v>
      </c>
      <c r="M94" s="8"/>
      <c r="N94" s="8"/>
      <c r="O94" s="13">
        <v>44516.489583333299</v>
      </c>
      <c r="P94" s="8">
        <v>363.5</v>
      </c>
      <c r="Q94" s="8" t="s">
        <v>38</v>
      </c>
      <c r="R94" s="8"/>
      <c r="S94" s="8"/>
      <c r="T94" s="6">
        <v>9.5</v>
      </c>
      <c r="U94" s="9"/>
    </row>
    <row r="95" spans="1:21" ht="15.75" x14ac:dyDescent="0.25">
      <c r="A95" s="9"/>
      <c r="B95" s="7" t="s">
        <v>1238</v>
      </c>
      <c r="C95" s="8" t="s">
        <v>1239</v>
      </c>
      <c r="D95" s="8" t="s">
        <v>1484</v>
      </c>
      <c r="E95" s="8" t="s">
        <v>1483</v>
      </c>
      <c r="F95" s="8" t="s">
        <v>1485</v>
      </c>
      <c r="G95" s="8" t="s">
        <v>2593</v>
      </c>
      <c r="H95" s="8" t="s">
        <v>2594</v>
      </c>
      <c r="I95" s="8">
        <v>1486</v>
      </c>
      <c r="J95" s="13">
        <v>37209</v>
      </c>
      <c r="K95" s="8">
        <v>536.5</v>
      </c>
      <c r="L95" s="8" t="s">
        <v>38</v>
      </c>
      <c r="M95" s="8"/>
      <c r="N95" s="8"/>
      <c r="O95" s="13">
        <v>44496.4827546296</v>
      </c>
      <c r="P95" s="8">
        <v>513.20000000000005</v>
      </c>
      <c r="Q95" s="8" t="s">
        <v>38</v>
      </c>
      <c r="R95" s="8"/>
      <c r="S95" s="8"/>
      <c r="T95" s="6">
        <v>23.3</v>
      </c>
      <c r="U95" s="9"/>
    </row>
    <row r="96" spans="1:21" ht="15.75" x14ac:dyDescent="0.25">
      <c r="A96" s="9"/>
      <c r="B96" s="7" t="s">
        <v>1238</v>
      </c>
      <c r="C96" s="8" t="s">
        <v>1239</v>
      </c>
      <c r="D96" s="8" t="s">
        <v>1512</v>
      </c>
      <c r="E96" s="8" t="s">
        <v>1511</v>
      </c>
      <c r="F96" s="8" t="s">
        <v>1513</v>
      </c>
      <c r="G96" s="8" t="s">
        <v>2595</v>
      </c>
      <c r="H96" s="8" t="s">
        <v>2596</v>
      </c>
      <c r="I96" s="8">
        <v>1765</v>
      </c>
      <c r="J96" s="13">
        <v>37210</v>
      </c>
      <c r="K96" s="8">
        <v>325.7</v>
      </c>
      <c r="L96" s="8" t="s">
        <v>38</v>
      </c>
      <c r="M96" s="8"/>
      <c r="N96" s="8"/>
      <c r="O96" s="13">
        <v>44496.5317939815</v>
      </c>
      <c r="P96" s="8">
        <v>327.9</v>
      </c>
      <c r="Q96" s="8" t="s">
        <v>38</v>
      </c>
      <c r="R96" s="8"/>
      <c r="S96" s="8"/>
      <c r="T96" s="6">
        <v>-2.2000000000000002</v>
      </c>
      <c r="U96" s="9"/>
    </row>
    <row r="97" spans="1:21" ht="15.75" x14ac:dyDescent="0.25">
      <c r="A97" s="9"/>
      <c r="B97" s="7" t="s">
        <v>1238</v>
      </c>
      <c r="C97" s="8" t="s">
        <v>1239</v>
      </c>
      <c r="D97" s="8" t="s">
        <v>1543</v>
      </c>
      <c r="E97" s="8" t="s">
        <v>1542</v>
      </c>
      <c r="F97" s="8"/>
      <c r="G97" s="8" t="s">
        <v>2597</v>
      </c>
      <c r="H97" s="8" t="s">
        <v>2598</v>
      </c>
      <c r="I97" s="8">
        <v>1663.8</v>
      </c>
      <c r="J97" s="13">
        <v>37209</v>
      </c>
      <c r="K97" s="8">
        <v>465.5</v>
      </c>
      <c r="L97" s="8" t="s">
        <v>38</v>
      </c>
      <c r="M97" s="8"/>
      <c r="N97" s="8"/>
      <c r="O97" s="13">
        <v>44496.462210648097</v>
      </c>
      <c r="P97" s="8">
        <v>482.8</v>
      </c>
      <c r="Q97" s="8" t="s">
        <v>38</v>
      </c>
      <c r="R97" s="8"/>
      <c r="S97" s="8"/>
      <c r="T97" s="6">
        <v>-17.3</v>
      </c>
      <c r="U97" s="9"/>
    </row>
    <row r="98" spans="1:21" ht="15.75" x14ac:dyDescent="0.25">
      <c r="A98" s="9"/>
      <c r="B98" s="7" t="s">
        <v>2149</v>
      </c>
      <c r="C98" s="8" t="s">
        <v>2150</v>
      </c>
      <c r="D98" s="8" t="s">
        <v>2146</v>
      </c>
      <c r="E98" s="8" t="s">
        <v>2145</v>
      </c>
      <c r="F98" s="8" t="s">
        <v>2147</v>
      </c>
      <c r="G98" s="8" t="s">
        <v>2599</v>
      </c>
      <c r="H98" s="8" t="s">
        <v>2600</v>
      </c>
      <c r="I98" s="8">
        <v>3153</v>
      </c>
      <c r="J98" s="13">
        <v>37180</v>
      </c>
      <c r="K98" s="8">
        <v>377</v>
      </c>
      <c r="L98" s="8" t="s">
        <v>38</v>
      </c>
      <c r="M98" s="8"/>
      <c r="N98" s="8"/>
      <c r="O98" s="13">
        <v>44487.663194444402</v>
      </c>
      <c r="P98" s="8">
        <v>379.1</v>
      </c>
      <c r="Q98" s="8" t="s">
        <v>38</v>
      </c>
      <c r="R98" s="8"/>
      <c r="S98" s="8"/>
      <c r="T98" s="6">
        <v>-2.1</v>
      </c>
      <c r="U98" s="9"/>
    </row>
    <row r="99" spans="1:21" ht="15.75" x14ac:dyDescent="0.25">
      <c r="A99" s="9"/>
      <c r="B99" s="7" t="s">
        <v>2149</v>
      </c>
      <c r="C99" s="8" t="s">
        <v>2150</v>
      </c>
      <c r="D99" s="8" t="s">
        <v>2164</v>
      </c>
      <c r="E99" s="8" t="s">
        <v>2163</v>
      </c>
      <c r="F99" s="8" t="s">
        <v>2165</v>
      </c>
      <c r="G99" s="8" t="s">
        <v>2601</v>
      </c>
      <c r="H99" s="8" t="s">
        <v>2602</v>
      </c>
      <c r="I99" s="8">
        <v>3300.13</v>
      </c>
      <c r="J99" s="13">
        <v>37299</v>
      </c>
      <c r="K99" s="8">
        <v>562.4</v>
      </c>
      <c r="L99" s="8" t="s">
        <v>38</v>
      </c>
      <c r="M99" s="8" t="s">
        <v>31</v>
      </c>
      <c r="N99" s="8"/>
      <c r="O99" s="13">
        <v>44593.635416666701</v>
      </c>
      <c r="P99" s="8">
        <v>597.45000000000005</v>
      </c>
      <c r="Q99" s="8" t="s">
        <v>107</v>
      </c>
      <c r="R99" s="8" t="s">
        <v>31</v>
      </c>
      <c r="S99" s="8"/>
      <c r="T99" s="6">
        <v>-35.049999999999997</v>
      </c>
      <c r="U99" s="9"/>
    </row>
    <row r="100" spans="1:21" ht="15.75" x14ac:dyDescent="0.25">
      <c r="A100" s="9"/>
      <c r="B100" s="7" t="s">
        <v>2149</v>
      </c>
      <c r="C100" s="8" t="s">
        <v>2150</v>
      </c>
      <c r="D100" s="8" t="s">
        <v>2192</v>
      </c>
      <c r="E100" s="8" t="s">
        <v>2191</v>
      </c>
      <c r="F100" s="8" t="s">
        <v>2193</v>
      </c>
      <c r="G100" s="8" t="s">
        <v>2603</v>
      </c>
      <c r="H100" s="8" t="s">
        <v>2604</v>
      </c>
      <c r="I100" s="8">
        <v>3300</v>
      </c>
      <c r="J100" s="13">
        <v>37208</v>
      </c>
      <c r="K100" s="8">
        <v>557.4</v>
      </c>
      <c r="L100" s="8" t="s">
        <v>38</v>
      </c>
      <c r="M100" s="8"/>
      <c r="N100" s="8"/>
      <c r="O100" s="13">
        <v>44488.614583333299</v>
      </c>
      <c r="P100" s="8">
        <v>556.29999999999995</v>
      </c>
      <c r="Q100" s="8" t="s">
        <v>38</v>
      </c>
      <c r="R100" s="8"/>
      <c r="S100" s="8"/>
      <c r="T100" s="6">
        <v>1.1000000000000001</v>
      </c>
      <c r="U100" s="9"/>
    </row>
    <row r="101" spans="1:21" ht="15.75" x14ac:dyDescent="0.25">
      <c r="A101" s="9"/>
      <c r="B101" s="7" t="s">
        <v>2149</v>
      </c>
      <c r="C101" s="8" t="s">
        <v>2150</v>
      </c>
      <c r="D101" s="8" t="s">
        <v>2195</v>
      </c>
      <c r="E101" s="8" t="s">
        <v>2194</v>
      </c>
      <c r="F101" s="8" t="s">
        <v>2196</v>
      </c>
      <c r="G101" s="8" t="s">
        <v>2605</v>
      </c>
      <c r="H101" s="8" t="s">
        <v>2606</v>
      </c>
      <c r="I101" s="8">
        <v>3353.65</v>
      </c>
      <c r="J101" s="13">
        <v>37208</v>
      </c>
      <c r="K101" s="8">
        <v>546.9</v>
      </c>
      <c r="L101" s="8" t="s">
        <v>38</v>
      </c>
      <c r="M101" s="8"/>
      <c r="N101" s="8"/>
      <c r="O101" s="13">
        <v>44502.715277777803</v>
      </c>
      <c r="P101" s="8">
        <v>551.6</v>
      </c>
      <c r="Q101" s="8" t="s">
        <v>38</v>
      </c>
      <c r="R101" s="8"/>
      <c r="S101" s="8"/>
      <c r="T101" s="6">
        <v>-4.7</v>
      </c>
      <c r="U101" s="9"/>
    </row>
    <row r="102" spans="1:21" ht="15.75" x14ac:dyDescent="0.25">
      <c r="A102" s="9"/>
      <c r="B102" s="7" t="s">
        <v>2149</v>
      </c>
      <c r="C102" s="8" t="s">
        <v>2150</v>
      </c>
      <c r="D102" s="8" t="s">
        <v>2207</v>
      </c>
      <c r="E102" s="8" t="s">
        <v>2206</v>
      </c>
      <c r="F102" s="8" t="s">
        <v>2208</v>
      </c>
      <c r="G102" s="8" t="s">
        <v>2607</v>
      </c>
      <c r="H102" s="8" t="s">
        <v>2608</v>
      </c>
      <c r="I102" s="8">
        <v>2961</v>
      </c>
      <c r="J102" s="13">
        <v>37208</v>
      </c>
      <c r="K102" s="8">
        <v>449.6</v>
      </c>
      <c r="L102" s="8" t="s">
        <v>38</v>
      </c>
      <c r="M102" s="8"/>
      <c r="N102" s="8"/>
      <c r="O102" s="13">
        <v>44488.454861111102</v>
      </c>
      <c r="P102" s="8">
        <v>453.2</v>
      </c>
      <c r="Q102" s="8" t="s">
        <v>38</v>
      </c>
      <c r="R102" s="8"/>
      <c r="S102" s="8"/>
      <c r="T102" s="6">
        <v>-3.6</v>
      </c>
      <c r="U102" s="9"/>
    </row>
    <row r="103" spans="1:21" ht="15.75" x14ac:dyDescent="0.25">
      <c r="A103" s="9"/>
      <c r="B103" s="7" t="s">
        <v>2149</v>
      </c>
      <c r="C103" s="8" t="s">
        <v>2150</v>
      </c>
      <c r="D103" s="8" t="s">
        <v>2216</v>
      </c>
      <c r="E103" s="8" t="s">
        <v>2215</v>
      </c>
      <c r="F103" s="8" t="s">
        <v>2217</v>
      </c>
      <c r="G103" s="8" t="s">
        <v>2609</v>
      </c>
      <c r="H103" s="8" t="s">
        <v>2610</v>
      </c>
      <c r="I103" s="8">
        <v>3010</v>
      </c>
      <c r="J103" s="13">
        <v>37208</v>
      </c>
      <c r="K103" s="8">
        <v>652.70000000000005</v>
      </c>
      <c r="L103" s="8" t="s">
        <v>38</v>
      </c>
      <c r="M103" s="8"/>
      <c r="N103" s="8"/>
      <c r="O103" s="13">
        <v>44488.590277777803</v>
      </c>
      <c r="P103" s="8">
        <v>654.4</v>
      </c>
      <c r="Q103" s="8" t="s">
        <v>38</v>
      </c>
      <c r="R103" s="8"/>
      <c r="S103" s="8"/>
      <c r="T103" s="6">
        <v>-1.7</v>
      </c>
      <c r="U103" s="9"/>
    </row>
    <row r="104" spans="1:21" ht="15.75" x14ac:dyDescent="0.25">
      <c r="A104" s="9"/>
      <c r="B104" s="7" t="s">
        <v>2249</v>
      </c>
      <c r="C104" s="8" t="s">
        <v>2250</v>
      </c>
      <c r="D104" s="8" t="s">
        <v>2246</v>
      </c>
      <c r="E104" s="8" t="s">
        <v>2245</v>
      </c>
      <c r="F104" s="8" t="s">
        <v>2247</v>
      </c>
      <c r="G104" s="8" t="s">
        <v>2611</v>
      </c>
      <c r="H104" s="8" t="s">
        <v>2612</v>
      </c>
      <c r="I104" s="8">
        <v>5585</v>
      </c>
      <c r="J104" s="13">
        <v>37182</v>
      </c>
      <c r="K104" s="8">
        <v>485.3</v>
      </c>
      <c r="L104" s="8" t="s">
        <v>38</v>
      </c>
      <c r="M104" s="8"/>
      <c r="N104" s="8"/>
      <c r="O104" s="13">
        <v>44487.653472222199</v>
      </c>
      <c r="P104" s="8">
        <v>483.4</v>
      </c>
      <c r="Q104" s="8" t="s">
        <v>38</v>
      </c>
      <c r="R104" s="8"/>
      <c r="S104" s="8"/>
      <c r="T104" s="6">
        <v>1.9</v>
      </c>
      <c r="U104" s="9"/>
    </row>
    <row r="105" spans="1:21" ht="15.75" x14ac:dyDescent="0.25">
      <c r="A105" s="9"/>
      <c r="B105" s="7" t="s">
        <v>2249</v>
      </c>
      <c r="C105" s="8" t="s">
        <v>2250</v>
      </c>
      <c r="D105" s="8" t="s">
        <v>2255</v>
      </c>
      <c r="E105" s="8" t="s">
        <v>2254</v>
      </c>
      <c r="F105" s="8"/>
      <c r="G105" s="8" t="s">
        <v>2613</v>
      </c>
      <c r="H105" s="8" t="s">
        <v>2614</v>
      </c>
      <c r="I105" s="8">
        <v>5140</v>
      </c>
      <c r="J105" s="13">
        <v>37182</v>
      </c>
      <c r="K105" s="8">
        <v>84.7</v>
      </c>
      <c r="L105" s="8" t="s">
        <v>38</v>
      </c>
      <c r="M105" s="8"/>
      <c r="N105" s="8"/>
      <c r="O105" s="13">
        <v>44488.341666666704</v>
      </c>
      <c r="P105" s="8">
        <v>89.7</v>
      </c>
      <c r="Q105" s="8" t="s">
        <v>31</v>
      </c>
      <c r="R105" s="8"/>
      <c r="S105" s="8"/>
      <c r="T105" s="6">
        <v>-5</v>
      </c>
      <c r="U105" s="9"/>
    </row>
    <row r="106" spans="1:21" ht="15.75" x14ac:dyDescent="0.25">
      <c r="A106" s="9"/>
      <c r="B106" s="7" t="s">
        <v>2078</v>
      </c>
      <c r="C106" s="8" t="s">
        <v>2079</v>
      </c>
      <c r="D106" s="8" t="s">
        <v>2075</v>
      </c>
      <c r="E106" s="8" t="s">
        <v>2074</v>
      </c>
      <c r="F106" s="8" t="s">
        <v>2076</v>
      </c>
      <c r="G106" s="8" t="s">
        <v>2615</v>
      </c>
      <c r="H106" s="8" t="s">
        <v>2616</v>
      </c>
      <c r="I106" s="8">
        <v>801</v>
      </c>
      <c r="J106" s="13">
        <v>37209</v>
      </c>
      <c r="K106" s="8">
        <v>336.4</v>
      </c>
      <c r="L106" s="8" t="s">
        <v>38</v>
      </c>
      <c r="M106" s="8"/>
      <c r="N106" s="8"/>
      <c r="O106" s="13">
        <v>44502.493055555598</v>
      </c>
      <c r="P106" s="8">
        <v>339.7</v>
      </c>
      <c r="Q106" s="8" t="s">
        <v>38</v>
      </c>
      <c r="R106" s="8"/>
      <c r="S106" s="8"/>
      <c r="T106" s="6">
        <v>-3.3</v>
      </c>
      <c r="U106" s="9"/>
    </row>
    <row r="107" spans="1:21" ht="15.75" x14ac:dyDescent="0.25">
      <c r="A107" s="9"/>
      <c r="B107" s="7" t="s">
        <v>1689</v>
      </c>
      <c r="C107" s="8" t="s">
        <v>2049</v>
      </c>
      <c r="D107" s="8" t="s">
        <v>2046</v>
      </c>
      <c r="E107" s="8" t="s">
        <v>2045</v>
      </c>
      <c r="F107" s="8" t="s">
        <v>2047</v>
      </c>
      <c r="G107" s="8" t="s">
        <v>2617</v>
      </c>
      <c r="H107" s="8" t="s">
        <v>2618</v>
      </c>
      <c r="I107" s="8">
        <v>5040</v>
      </c>
      <c r="J107" s="13">
        <v>37181</v>
      </c>
      <c r="K107" s="8">
        <v>20.100000000000001</v>
      </c>
      <c r="L107" s="8" t="s">
        <v>38</v>
      </c>
      <c r="M107" s="8"/>
      <c r="N107" s="8"/>
      <c r="O107" s="13">
        <v>44487.53125</v>
      </c>
      <c r="P107" s="8">
        <v>39.9</v>
      </c>
      <c r="Q107" s="8" t="s">
        <v>38</v>
      </c>
      <c r="R107" s="8"/>
      <c r="S107" s="8"/>
      <c r="T107" s="6">
        <v>-19.8</v>
      </c>
      <c r="U107" s="9"/>
    </row>
    <row r="108" spans="1:21" ht="15.75" x14ac:dyDescent="0.25">
      <c r="A108" s="9"/>
      <c r="B108" s="7" t="s">
        <v>1689</v>
      </c>
      <c r="C108" s="8" t="s">
        <v>2049</v>
      </c>
      <c r="D108" s="8" t="s">
        <v>2096</v>
      </c>
      <c r="E108" s="8" t="s">
        <v>2095</v>
      </c>
      <c r="F108" s="8"/>
      <c r="G108" s="8" t="s">
        <v>2619</v>
      </c>
      <c r="H108" s="8" t="s">
        <v>2620</v>
      </c>
      <c r="I108" s="8">
        <v>5030</v>
      </c>
      <c r="J108" s="13">
        <v>37180</v>
      </c>
      <c r="K108" s="8">
        <v>41.7</v>
      </c>
      <c r="L108" s="8" t="s">
        <v>38</v>
      </c>
      <c r="M108" s="8"/>
      <c r="N108" s="8"/>
      <c r="O108" s="13">
        <v>44487.520833333299</v>
      </c>
      <c r="P108" s="8">
        <v>46.3</v>
      </c>
      <c r="Q108" s="8" t="s">
        <v>38</v>
      </c>
      <c r="R108" s="8"/>
      <c r="S108" s="8"/>
      <c r="T108" s="6">
        <v>-4.5999999999999996</v>
      </c>
      <c r="U108" s="9"/>
    </row>
    <row r="109" spans="1:21" ht="15.75" x14ac:dyDescent="0.25">
      <c r="A109" s="9"/>
      <c r="B109" s="7" t="s">
        <v>1689</v>
      </c>
      <c r="C109" s="8" t="s">
        <v>1690</v>
      </c>
      <c r="D109" s="8" t="s">
        <v>1686</v>
      </c>
      <c r="E109" s="8" t="s">
        <v>1685</v>
      </c>
      <c r="F109" s="8" t="s">
        <v>1687</v>
      </c>
      <c r="G109" s="8" t="s">
        <v>2621</v>
      </c>
      <c r="H109" s="8" t="s">
        <v>2622</v>
      </c>
      <c r="I109" s="8">
        <v>8032</v>
      </c>
      <c r="J109" s="13">
        <v>37182</v>
      </c>
      <c r="K109" s="8">
        <v>155.19999999999999</v>
      </c>
      <c r="L109" s="8" t="s">
        <v>38</v>
      </c>
      <c r="M109" s="8"/>
      <c r="N109" s="8"/>
      <c r="O109" s="13">
        <v>44497.590358796297</v>
      </c>
      <c r="P109" s="8">
        <v>157.19999999999999</v>
      </c>
      <c r="Q109" s="8" t="s">
        <v>38</v>
      </c>
      <c r="R109" s="8"/>
      <c r="S109" s="8"/>
      <c r="T109" s="6">
        <v>-2</v>
      </c>
      <c r="U109" s="9"/>
    </row>
    <row r="110" spans="1:21" ht="15.75" x14ac:dyDescent="0.25">
      <c r="A110" s="9"/>
      <c r="B110" s="7" t="s">
        <v>1689</v>
      </c>
      <c r="C110" s="8" t="s">
        <v>1690</v>
      </c>
      <c r="D110" s="8" t="s">
        <v>1698</v>
      </c>
      <c r="E110" s="8" t="s">
        <v>1697</v>
      </c>
      <c r="F110" s="8"/>
      <c r="G110" s="8" t="s">
        <v>2623</v>
      </c>
      <c r="H110" s="8" t="s">
        <v>2624</v>
      </c>
      <c r="I110" s="8">
        <v>8255</v>
      </c>
      <c r="J110" s="13">
        <v>37182</v>
      </c>
      <c r="K110" s="8">
        <v>35.6</v>
      </c>
      <c r="L110" s="8" t="s">
        <v>31</v>
      </c>
      <c r="M110" s="8"/>
      <c r="N110" s="8"/>
      <c r="O110" s="13">
        <v>44490</v>
      </c>
      <c r="P110" s="8">
        <v>27.4</v>
      </c>
      <c r="Q110" s="8" t="s">
        <v>38</v>
      </c>
      <c r="R110" s="8"/>
      <c r="S110" s="8"/>
      <c r="T110" s="6">
        <v>8.1999999999999993</v>
      </c>
      <c r="U110" s="9"/>
    </row>
    <row r="111" spans="1:21" ht="15.75" x14ac:dyDescent="0.25">
      <c r="A111" s="9"/>
      <c r="B111" s="7" t="s">
        <v>1689</v>
      </c>
      <c r="C111" s="8" t="s">
        <v>1690</v>
      </c>
      <c r="D111" s="8" t="s">
        <v>1734</v>
      </c>
      <c r="E111" s="8" t="s">
        <v>1733</v>
      </c>
      <c r="F111" s="8" t="s">
        <v>1735</v>
      </c>
      <c r="G111" s="8" t="s">
        <v>2625</v>
      </c>
      <c r="H111" s="8" t="s">
        <v>2626</v>
      </c>
      <c r="I111" s="8">
        <v>6062</v>
      </c>
      <c r="J111" s="13">
        <v>37182</v>
      </c>
      <c r="K111" s="8">
        <v>81.58</v>
      </c>
      <c r="L111" s="8" t="s">
        <v>31</v>
      </c>
      <c r="M111" s="8"/>
      <c r="N111" s="8"/>
      <c r="O111" s="13">
        <v>44594.59375</v>
      </c>
      <c r="P111" s="8">
        <v>120.68</v>
      </c>
      <c r="Q111" s="8" t="s">
        <v>107</v>
      </c>
      <c r="R111" s="8"/>
      <c r="S111" s="8"/>
      <c r="T111" s="6">
        <v>-39.1</v>
      </c>
      <c r="U111" s="9"/>
    </row>
    <row r="112" spans="1:21" ht="15.75" x14ac:dyDescent="0.25">
      <c r="A112" s="9"/>
      <c r="B112" s="7" t="s">
        <v>1689</v>
      </c>
      <c r="C112" s="8" t="s">
        <v>1690</v>
      </c>
      <c r="D112" s="8" t="s">
        <v>1737</v>
      </c>
      <c r="E112" s="8" t="s">
        <v>1736</v>
      </c>
      <c r="F112" s="8" t="s">
        <v>1738</v>
      </c>
      <c r="G112" s="8" t="s">
        <v>2627</v>
      </c>
      <c r="H112" s="8" t="s">
        <v>2628</v>
      </c>
      <c r="I112" s="8">
        <v>6521</v>
      </c>
      <c r="J112" s="13">
        <v>37182</v>
      </c>
      <c r="K112" s="8">
        <v>569.45000000000005</v>
      </c>
      <c r="L112" s="8" t="s">
        <v>38</v>
      </c>
      <c r="M112" s="8"/>
      <c r="N112" s="8"/>
      <c r="O112" s="13">
        <v>44497.514305555596</v>
      </c>
      <c r="P112" s="8">
        <v>653.9</v>
      </c>
      <c r="Q112" s="8" t="s">
        <v>38</v>
      </c>
      <c r="R112" s="8"/>
      <c r="S112" s="8"/>
      <c r="T112" s="6">
        <v>-84.45</v>
      </c>
      <c r="U112" s="9"/>
    </row>
    <row r="113" spans="1:21" ht="15.75" x14ac:dyDescent="0.25">
      <c r="A113" s="9"/>
      <c r="B113" s="7" t="s">
        <v>1689</v>
      </c>
      <c r="C113" s="8" t="s">
        <v>1690</v>
      </c>
      <c r="D113" s="8" t="s">
        <v>1740</v>
      </c>
      <c r="E113" s="8" t="s">
        <v>1739</v>
      </c>
      <c r="F113" s="8" t="s">
        <v>1741</v>
      </c>
      <c r="G113" s="8" t="s">
        <v>2629</v>
      </c>
      <c r="H113" s="8" t="s">
        <v>2630</v>
      </c>
      <c r="I113" s="8">
        <v>6422</v>
      </c>
      <c r="J113" s="13">
        <v>37180</v>
      </c>
      <c r="K113" s="8">
        <v>27.42</v>
      </c>
      <c r="L113" s="8" t="s">
        <v>31</v>
      </c>
      <c r="M113" s="8"/>
      <c r="N113" s="8"/>
      <c r="O113" s="13">
        <v>44488</v>
      </c>
      <c r="P113" s="8">
        <v>27.7</v>
      </c>
      <c r="Q113" s="8" t="s">
        <v>31</v>
      </c>
      <c r="R113" s="8"/>
      <c r="S113" s="8"/>
      <c r="T113" s="6">
        <v>-0.28000000000000003</v>
      </c>
      <c r="U113" s="9"/>
    </row>
    <row r="114" spans="1:21" ht="15.75" x14ac:dyDescent="0.25">
      <c r="A114" s="9"/>
      <c r="B114" s="7" t="s">
        <v>1689</v>
      </c>
      <c r="C114" s="8" t="s">
        <v>1690</v>
      </c>
      <c r="D114" s="8" t="s">
        <v>1780</v>
      </c>
      <c r="E114" s="8" t="s">
        <v>1779</v>
      </c>
      <c r="F114" s="8" t="s">
        <v>1781</v>
      </c>
      <c r="G114" s="8" t="s">
        <v>2631</v>
      </c>
      <c r="H114" s="8" t="s">
        <v>2632</v>
      </c>
      <c r="I114" s="8">
        <v>6310</v>
      </c>
      <c r="J114" s="13">
        <v>37180</v>
      </c>
      <c r="K114" s="8">
        <v>13.56</v>
      </c>
      <c r="L114" s="8" t="s">
        <v>31</v>
      </c>
      <c r="M114" s="8"/>
      <c r="N114" s="8"/>
      <c r="O114" s="13">
        <v>44489</v>
      </c>
      <c r="P114" s="8">
        <v>16.5</v>
      </c>
      <c r="Q114" s="8" t="s">
        <v>38</v>
      </c>
      <c r="R114" s="8"/>
      <c r="S114" s="8"/>
      <c r="T114" s="6">
        <v>-2.94</v>
      </c>
      <c r="U114" s="9"/>
    </row>
    <row r="115" spans="1:21" ht="15.75" x14ac:dyDescent="0.25">
      <c r="A115" s="9"/>
      <c r="B115" s="7" t="s">
        <v>1689</v>
      </c>
      <c r="C115" s="8" t="s">
        <v>1690</v>
      </c>
      <c r="D115" s="8" t="s">
        <v>1793</v>
      </c>
      <c r="E115" s="8" t="s">
        <v>1792</v>
      </c>
      <c r="F115" s="8" t="s">
        <v>1794</v>
      </c>
      <c r="G115" s="8" t="s">
        <v>2633</v>
      </c>
      <c r="H115" s="8" t="s">
        <v>2634</v>
      </c>
      <c r="I115" s="8">
        <v>6365</v>
      </c>
      <c r="J115" s="13">
        <v>37181</v>
      </c>
      <c r="K115" s="8">
        <v>428.7</v>
      </c>
      <c r="L115" s="8" t="s">
        <v>38</v>
      </c>
      <c r="M115" s="8"/>
      <c r="N115" s="8"/>
      <c r="O115" s="13">
        <v>44488</v>
      </c>
      <c r="P115" s="8">
        <v>422.9</v>
      </c>
      <c r="Q115" s="8" t="s">
        <v>38</v>
      </c>
      <c r="R115" s="8"/>
      <c r="S115" s="8"/>
      <c r="T115" s="6">
        <v>5.8</v>
      </c>
      <c r="U115" s="9"/>
    </row>
    <row r="116" spans="1:21" ht="15.75" x14ac:dyDescent="0.25">
      <c r="A116" s="9"/>
      <c r="B116" s="7" t="s">
        <v>1689</v>
      </c>
      <c r="C116" s="8" t="s">
        <v>1690</v>
      </c>
      <c r="D116" s="8" t="s">
        <v>1808</v>
      </c>
      <c r="E116" s="8" t="s">
        <v>1807</v>
      </c>
      <c r="F116" s="8" t="s">
        <v>1809</v>
      </c>
      <c r="G116" s="8" t="s">
        <v>2635</v>
      </c>
      <c r="H116" s="8" t="s">
        <v>2636</v>
      </c>
      <c r="I116" s="8">
        <v>5618</v>
      </c>
      <c r="J116" s="13">
        <v>37181</v>
      </c>
      <c r="K116" s="8">
        <v>103.75</v>
      </c>
      <c r="L116" s="8" t="s">
        <v>38</v>
      </c>
      <c r="M116" s="8"/>
      <c r="N116" s="8"/>
      <c r="O116" s="13">
        <v>44488</v>
      </c>
      <c r="P116" s="8">
        <v>94.65</v>
      </c>
      <c r="Q116" s="8" t="s">
        <v>31</v>
      </c>
      <c r="R116" s="8"/>
      <c r="S116" s="8"/>
      <c r="T116" s="6">
        <v>9.1</v>
      </c>
      <c r="U116" s="9"/>
    </row>
    <row r="117" spans="1:21" ht="15.75" x14ac:dyDescent="0.25">
      <c r="A117" s="9"/>
      <c r="B117" s="7" t="s">
        <v>1689</v>
      </c>
      <c r="C117" s="8" t="s">
        <v>1690</v>
      </c>
      <c r="D117" s="8" t="s">
        <v>1811</v>
      </c>
      <c r="E117" s="8" t="s">
        <v>1810</v>
      </c>
      <c r="F117" s="8"/>
      <c r="G117" s="8" t="s">
        <v>2637</v>
      </c>
      <c r="H117" s="8" t="s">
        <v>2638</v>
      </c>
      <c r="I117" s="8">
        <v>5790</v>
      </c>
      <c r="J117" s="13">
        <v>37180</v>
      </c>
      <c r="K117" s="8">
        <v>24.13</v>
      </c>
      <c r="L117" s="8" t="s">
        <v>31</v>
      </c>
      <c r="M117" s="8"/>
      <c r="N117" s="8"/>
      <c r="O117" s="13">
        <v>44489</v>
      </c>
      <c r="P117" s="8">
        <v>27.1</v>
      </c>
      <c r="Q117" s="8" t="s">
        <v>31</v>
      </c>
      <c r="R117" s="8"/>
      <c r="S117" s="8"/>
      <c r="T117" s="6">
        <v>-2.97</v>
      </c>
      <c r="U117" s="9"/>
    </row>
    <row r="118" spans="1:21" ht="15.75" x14ac:dyDescent="0.25">
      <c r="A118" s="9"/>
      <c r="B118" s="7" t="s">
        <v>1689</v>
      </c>
      <c r="C118" s="8" t="s">
        <v>1690</v>
      </c>
      <c r="D118" s="8" t="s">
        <v>1844</v>
      </c>
      <c r="E118" s="8" t="s">
        <v>1843</v>
      </c>
      <c r="F118" s="8" t="s">
        <v>1845</v>
      </c>
      <c r="G118" s="8" t="s">
        <v>2639</v>
      </c>
      <c r="H118" s="8" t="s">
        <v>2640</v>
      </c>
      <c r="I118" s="8">
        <v>5658</v>
      </c>
      <c r="J118" s="13">
        <v>37181</v>
      </c>
      <c r="K118" s="8">
        <v>138.5</v>
      </c>
      <c r="L118" s="8" t="s">
        <v>38</v>
      </c>
      <c r="M118" s="8"/>
      <c r="N118" s="8"/>
      <c r="O118" s="13">
        <v>44488</v>
      </c>
      <c r="P118" s="8">
        <v>116.5</v>
      </c>
      <c r="Q118" s="8" t="s">
        <v>38</v>
      </c>
      <c r="R118" s="8"/>
      <c r="S118" s="8"/>
      <c r="T118" s="6">
        <v>22</v>
      </c>
      <c r="U118" s="9"/>
    </row>
    <row r="119" spans="1:21" ht="15.75" x14ac:dyDescent="0.25">
      <c r="A119" s="9"/>
      <c r="B119" s="7" t="s">
        <v>1689</v>
      </c>
      <c r="C119" s="8" t="s">
        <v>1690</v>
      </c>
      <c r="D119" s="8" t="s">
        <v>1864</v>
      </c>
      <c r="E119" s="8" t="s">
        <v>1863</v>
      </c>
      <c r="F119" s="8" t="s">
        <v>1865</v>
      </c>
      <c r="G119" s="8" t="s">
        <v>2641</v>
      </c>
      <c r="H119" s="8" t="s">
        <v>2642</v>
      </c>
      <c r="I119" s="8">
        <v>5632</v>
      </c>
      <c r="J119" s="13">
        <v>37181</v>
      </c>
      <c r="K119" s="8">
        <v>159.1</v>
      </c>
      <c r="L119" s="8" t="s">
        <v>38</v>
      </c>
      <c r="M119" s="8"/>
      <c r="N119" s="8"/>
      <c r="O119" s="13">
        <v>44488</v>
      </c>
      <c r="P119" s="8">
        <v>151.19999999999999</v>
      </c>
      <c r="Q119" s="8" t="s">
        <v>38</v>
      </c>
      <c r="R119" s="8"/>
      <c r="S119" s="8"/>
      <c r="T119" s="6">
        <v>7.9</v>
      </c>
      <c r="U119" s="9"/>
    </row>
    <row r="120" spans="1:21" ht="15.75" x14ac:dyDescent="0.25">
      <c r="A120" s="9"/>
      <c r="B120" s="7" t="s">
        <v>1689</v>
      </c>
      <c r="C120" s="8" t="s">
        <v>1690</v>
      </c>
      <c r="D120" s="8" t="s">
        <v>1873</v>
      </c>
      <c r="E120" s="8" t="s">
        <v>1872</v>
      </c>
      <c r="F120" s="8" t="s">
        <v>1874</v>
      </c>
      <c r="G120" s="8" t="s">
        <v>2643</v>
      </c>
      <c r="H120" s="8" t="s">
        <v>2644</v>
      </c>
      <c r="I120" s="8">
        <v>5840</v>
      </c>
      <c r="J120" s="13">
        <v>37180</v>
      </c>
      <c r="K120" s="8">
        <v>266.89999999999998</v>
      </c>
      <c r="L120" s="8" t="s">
        <v>38</v>
      </c>
      <c r="M120" s="8"/>
      <c r="N120" s="8"/>
      <c r="O120" s="13">
        <v>44489</v>
      </c>
      <c r="P120" s="8">
        <v>304.3</v>
      </c>
      <c r="Q120" s="8" t="s">
        <v>38</v>
      </c>
      <c r="R120" s="8"/>
      <c r="S120" s="8"/>
      <c r="T120" s="6">
        <v>-37.4</v>
      </c>
      <c r="U120" s="9"/>
    </row>
    <row r="121" spans="1:21" ht="15.75" x14ac:dyDescent="0.25">
      <c r="A121" s="9"/>
      <c r="B121" s="7" t="s">
        <v>1689</v>
      </c>
      <c r="C121" s="8" t="s">
        <v>1690</v>
      </c>
      <c r="D121" s="8" t="s">
        <v>1879</v>
      </c>
      <c r="E121" s="8" t="s">
        <v>1878</v>
      </c>
      <c r="F121" s="8" t="s">
        <v>1880</v>
      </c>
      <c r="G121" s="8" t="s">
        <v>2645</v>
      </c>
      <c r="H121" s="8" t="s">
        <v>2646</v>
      </c>
      <c r="I121" s="8">
        <v>5433</v>
      </c>
      <c r="J121" s="13">
        <v>37180</v>
      </c>
      <c r="K121" s="8">
        <v>42.99</v>
      </c>
      <c r="L121" s="8" t="s">
        <v>31</v>
      </c>
      <c r="M121" s="8"/>
      <c r="N121" s="8"/>
      <c r="O121" s="13">
        <v>44489</v>
      </c>
      <c r="P121" s="8">
        <v>35.1</v>
      </c>
      <c r="Q121" s="8" t="s">
        <v>31</v>
      </c>
      <c r="R121" s="8"/>
      <c r="S121" s="8"/>
      <c r="T121" s="6">
        <v>7.89</v>
      </c>
      <c r="U121" s="9"/>
    </row>
    <row r="122" spans="1:21" ht="15.75" x14ac:dyDescent="0.25">
      <c r="A122" s="9"/>
      <c r="B122" s="7" t="s">
        <v>1689</v>
      </c>
      <c r="C122" s="8" t="s">
        <v>1690</v>
      </c>
      <c r="D122" s="8" t="s">
        <v>1888</v>
      </c>
      <c r="E122" s="8" t="s">
        <v>1887</v>
      </c>
      <c r="F122" s="8" t="s">
        <v>1889</v>
      </c>
      <c r="G122" s="8" t="s">
        <v>2647</v>
      </c>
      <c r="H122" s="8" t="s">
        <v>2648</v>
      </c>
      <c r="I122" s="8">
        <v>6905</v>
      </c>
      <c r="J122" s="13">
        <v>37179</v>
      </c>
      <c r="K122" s="8">
        <v>507.4</v>
      </c>
      <c r="L122" s="8" t="s">
        <v>38</v>
      </c>
      <c r="M122" s="8"/>
      <c r="N122" s="8"/>
      <c r="O122" s="13">
        <v>44489.572916666701</v>
      </c>
      <c r="P122" s="8">
        <v>514.29999999999995</v>
      </c>
      <c r="Q122" s="8" t="s">
        <v>38</v>
      </c>
      <c r="R122" s="8"/>
      <c r="S122" s="8"/>
      <c r="T122" s="6">
        <v>-6.9</v>
      </c>
      <c r="U122" s="9"/>
    </row>
    <row r="123" spans="1:21" ht="15.75" x14ac:dyDescent="0.25">
      <c r="A123" s="9"/>
      <c r="B123" s="7" t="s">
        <v>1689</v>
      </c>
      <c r="C123" s="8" t="s">
        <v>1690</v>
      </c>
      <c r="D123" s="8" t="s">
        <v>1927</v>
      </c>
      <c r="E123" s="8" t="s">
        <v>1926</v>
      </c>
      <c r="F123" s="8" t="s">
        <v>1928</v>
      </c>
      <c r="G123" s="8" t="s">
        <v>2649</v>
      </c>
      <c r="H123" s="8" t="s">
        <v>2650</v>
      </c>
      <c r="I123" s="8">
        <v>6503</v>
      </c>
      <c r="J123" s="13">
        <v>37179</v>
      </c>
      <c r="K123" s="8">
        <v>666.9</v>
      </c>
      <c r="L123" s="8" t="s">
        <v>38</v>
      </c>
      <c r="M123" s="8"/>
      <c r="N123" s="8"/>
      <c r="O123" s="13">
        <v>44489.625</v>
      </c>
      <c r="P123" s="8">
        <v>664.1</v>
      </c>
      <c r="Q123" s="8" t="s">
        <v>38</v>
      </c>
      <c r="R123" s="8"/>
      <c r="S123" s="8"/>
      <c r="T123" s="6">
        <v>2.8</v>
      </c>
      <c r="U123" s="9"/>
    </row>
    <row r="124" spans="1:21" ht="15.75" x14ac:dyDescent="0.25">
      <c r="A124" s="9"/>
      <c r="B124" s="7" t="s">
        <v>1689</v>
      </c>
      <c r="C124" s="8" t="s">
        <v>1690</v>
      </c>
      <c r="D124" s="8" t="s">
        <v>2060</v>
      </c>
      <c r="E124" s="8" t="s">
        <v>2059</v>
      </c>
      <c r="F124" s="8" t="s">
        <v>2061</v>
      </c>
      <c r="G124" s="8" t="s">
        <v>2651</v>
      </c>
      <c r="H124" s="8" t="s">
        <v>2652</v>
      </c>
      <c r="I124" s="8">
        <v>5539</v>
      </c>
      <c r="J124" s="13">
        <v>37181</v>
      </c>
      <c r="K124" s="8">
        <v>403.3</v>
      </c>
      <c r="L124" s="8" t="s">
        <v>38</v>
      </c>
      <c r="M124" s="8"/>
      <c r="N124" s="8"/>
      <c r="O124" s="13">
        <v>44489.673611111102</v>
      </c>
      <c r="P124" s="8">
        <v>404.6</v>
      </c>
      <c r="Q124" s="8" t="s">
        <v>38</v>
      </c>
      <c r="R124" s="8"/>
      <c r="S124" s="8"/>
      <c r="T124" s="6">
        <v>-1.3</v>
      </c>
      <c r="U124" s="9"/>
    </row>
    <row r="125" spans="1:21" ht="15.75" x14ac:dyDescent="0.25">
      <c r="A125" s="9"/>
      <c r="B125" s="7" t="s">
        <v>1689</v>
      </c>
      <c r="C125" s="8" t="s">
        <v>1690</v>
      </c>
      <c r="D125" s="8" t="s">
        <v>2068</v>
      </c>
      <c r="E125" s="8" t="s">
        <v>2067</v>
      </c>
      <c r="F125" s="8"/>
      <c r="G125" s="8" t="s">
        <v>2653</v>
      </c>
      <c r="H125" s="8" t="s">
        <v>2654</v>
      </c>
      <c r="I125" s="8">
        <v>5141</v>
      </c>
      <c r="J125" s="13">
        <v>37180</v>
      </c>
      <c r="K125" s="8">
        <v>55.2</v>
      </c>
      <c r="L125" s="8" t="s">
        <v>38</v>
      </c>
      <c r="M125" s="8"/>
      <c r="N125" s="8"/>
      <c r="O125" s="13">
        <v>44489.541666666701</v>
      </c>
      <c r="P125" s="8">
        <v>57.5</v>
      </c>
      <c r="Q125" s="8" t="s">
        <v>31</v>
      </c>
      <c r="R125" s="8"/>
      <c r="S125" s="8"/>
      <c r="T125" s="6">
        <v>-2.2999999999999998</v>
      </c>
      <c r="U125" s="9"/>
    </row>
    <row r="126" spans="1:21" ht="15.75" x14ac:dyDescent="0.25">
      <c r="A126" s="9"/>
      <c r="B126" s="7" t="s">
        <v>1689</v>
      </c>
      <c r="C126" s="8" t="s">
        <v>1690</v>
      </c>
      <c r="D126" s="8" t="s">
        <v>2081</v>
      </c>
      <c r="E126" s="8" t="s">
        <v>2080</v>
      </c>
      <c r="F126" s="8" t="s">
        <v>2082</v>
      </c>
      <c r="G126" s="8" t="s">
        <v>2655</v>
      </c>
      <c r="H126" s="8" t="s">
        <v>2656</v>
      </c>
      <c r="I126" s="8">
        <v>5235</v>
      </c>
      <c r="J126" s="13">
        <v>37180</v>
      </c>
      <c r="K126" s="8">
        <v>28.4</v>
      </c>
      <c r="L126" s="8" t="s">
        <v>38</v>
      </c>
      <c r="M126" s="8"/>
      <c r="N126" s="8"/>
      <c r="O126" s="13">
        <v>44487.583333333299</v>
      </c>
      <c r="P126" s="8">
        <v>30.4</v>
      </c>
      <c r="Q126" s="8" t="s">
        <v>38</v>
      </c>
      <c r="R126" s="8"/>
      <c r="S126" s="8"/>
      <c r="T126" s="6">
        <v>-2</v>
      </c>
      <c r="U126" s="9"/>
    </row>
    <row r="127" spans="1:21" ht="15.75" x14ac:dyDescent="0.25">
      <c r="A127" s="9"/>
      <c r="B127" s="7" t="s">
        <v>1689</v>
      </c>
      <c r="C127" s="8" t="s">
        <v>1690</v>
      </c>
      <c r="D127" s="8" t="s">
        <v>2084</v>
      </c>
      <c r="E127" s="8" t="s">
        <v>2083</v>
      </c>
      <c r="F127" s="8" t="s">
        <v>2085</v>
      </c>
      <c r="G127" s="8" t="s">
        <v>2657</v>
      </c>
      <c r="H127" s="8" t="s">
        <v>2658</v>
      </c>
      <c r="I127" s="8">
        <v>5150</v>
      </c>
      <c r="J127" s="13">
        <v>37181</v>
      </c>
      <c r="K127" s="8">
        <v>40.700000000000003</v>
      </c>
      <c r="L127" s="8" t="s">
        <v>38</v>
      </c>
      <c r="M127" s="8"/>
      <c r="N127" s="8"/>
      <c r="O127" s="13">
        <v>44488.5</v>
      </c>
      <c r="P127" s="8">
        <v>40.1</v>
      </c>
      <c r="Q127" s="8" t="s">
        <v>31</v>
      </c>
      <c r="R127" s="8"/>
      <c r="S127" s="8"/>
      <c r="T127" s="6">
        <v>0.6</v>
      </c>
      <c r="U127" s="9"/>
    </row>
    <row r="128" spans="1:21" ht="15.75" x14ac:dyDescent="0.25">
      <c r="A128" s="9"/>
      <c r="B128" s="7" t="s">
        <v>1689</v>
      </c>
      <c r="C128" s="8" t="s">
        <v>1690</v>
      </c>
      <c r="D128" s="8" t="s">
        <v>2101</v>
      </c>
      <c r="E128" s="8" t="s">
        <v>2100</v>
      </c>
      <c r="F128" s="8" t="s">
        <v>2102</v>
      </c>
      <c r="G128" s="8" t="s">
        <v>2659</v>
      </c>
      <c r="H128" s="8" t="s">
        <v>2660</v>
      </c>
      <c r="I128" s="8">
        <v>5162</v>
      </c>
      <c r="J128" s="13">
        <v>37179</v>
      </c>
      <c r="K128" s="8">
        <v>286.8</v>
      </c>
      <c r="L128" s="8" t="s">
        <v>38</v>
      </c>
      <c r="M128" s="8"/>
      <c r="N128" s="8"/>
      <c r="O128" s="13">
        <v>44489.572916666701</v>
      </c>
      <c r="P128" s="8">
        <v>284.39999999999998</v>
      </c>
      <c r="Q128" s="8" t="s">
        <v>38</v>
      </c>
      <c r="R128" s="8"/>
      <c r="S128" s="8"/>
      <c r="T128" s="6">
        <v>2.4</v>
      </c>
      <c r="U128" s="9"/>
    </row>
    <row r="129" spans="1:21" ht="15.75" x14ac:dyDescent="0.25">
      <c r="A129" s="9"/>
      <c r="B129" s="7" t="s">
        <v>1689</v>
      </c>
      <c r="C129" s="8" t="s">
        <v>1690</v>
      </c>
      <c r="D129" s="8" t="s">
        <v>2112</v>
      </c>
      <c r="E129" s="8" t="s">
        <v>2111</v>
      </c>
      <c r="F129" s="8" t="s">
        <v>2113</v>
      </c>
      <c r="G129" s="8" t="s">
        <v>2661</v>
      </c>
      <c r="H129" s="8" t="s">
        <v>2662</v>
      </c>
      <c r="I129" s="8">
        <v>4830</v>
      </c>
      <c r="J129" s="13">
        <v>37181</v>
      </c>
      <c r="K129" s="8">
        <v>41.7</v>
      </c>
      <c r="L129" s="8" t="s">
        <v>38</v>
      </c>
      <c r="M129" s="8"/>
      <c r="N129" s="8"/>
      <c r="O129" s="13">
        <v>44487.666666666701</v>
      </c>
      <c r="P129" s="8">
        <v>43.5</v>
      </c>
      <c r="Q129" s="8" t="s">
        <v>38</v>
      </c>
      <c r="R129" s="8"/>
      <c r="S129" s="8"/>
      <c r="T129" s="6">
        <v>-1.8</v>
      </c>
      <c r="U129" s="9"/>
    </row>
    <row r="130" spans="1:21" ht="15.75" x14ac:dyDescent="0.25">
      <c r="A130" s="9"/>
      <c r="B130" s="7" t="s">
        <v>1689</v>
      </c>
      <c r="C130" s="8" t="s">
        <v>1690</v>
      </c>
      <c r="D130" s="8" t="s">
        <v>2130</v>
      </c>
      <c r="E130" s="8" t="s">
        <v>2129</v>
      </c>
      <c r="F130" s="8" t="s">
        <v>2131</v>
      </c>
      <c r="G130" s="8" t="s">
        <v>2663</v>
      </c>
      <c r="H130" s="8" t="s">
        <v>2664</v>
      </c>
      <c r="I130" s="8">
        <v>5785</v>
      </c>
      <c r="J130" s="13">
        <v>37180</v>
      </c>
      <c r="K130" s="8">
        <v>57.3</v>
      </c>
      <c r="L130" s="8" t="s">
        <v>38</v>
      </c>
      <c r="M130" s="8"/>
      <c r="N130" s="8"/>
      <c r="O130" s="13">
        <v>44488.572916666701</v>
      </c>
      <c r="P130" s="8">
        <v>64.099999999999994</v>
      </c>
      <c r="Q130" s="8" t="s">
        <v>31</v>
      </c>
      <c r="R130" s="8"/>
      <c r="S130" s="8"/>
      <c r="T130" s="6">
        <v>-6.8</v>
      </c>
      <c r="U130" s="9"/>
    </row>
    <row r="131" spans="1:21" ht="15.75" x14ac:dyDescent="0.25">
      <c r="A131" s="9"/>
      <c r="B131" s="7" t="s">
        <v>1689</v>
      </c>
      <c r="C131" s="8" t="s">
        <v>1690</v>
      </c>
      <c r="D131" s="8" t="s">
        <v>2152</v>
      </c>
      <c r="E131" s="8" t="s">
        <v>2151</v>
      </c>
      <c r="F131" s="8" t="s">
        <v>2153</v>
      </c>
      <c r="G131" s="8" t="s">
        <v>2665</v>
      </c>
      <c r="H131" s="8" t="s">
        <v>2666</v>
      </c>
      <c r="I131" s="8">
        <v>7174</v>
      </c>
      <c r="J131" s="13">
        <v>37182</v>
      </c>
      <c r="K131" s="8">
        <v>82.1</v>
      </c>
      <c r="L131" s="8" t="s">
        <v>38</v>
      </c>
      <c r="M131" s="8"/>
      <c r="N131" s="8"/>
      <c r="O131" s="13">
        <v>44491.5</v>
      </c>
      <c r="P131" s="8">
        <v>79.8</v>
      </c>
      <c r="Q131" s="8" t="s">
        <v>38</v>
      </c>
      <c r="R131" s="8"/>
      <c r="S131" s="8"/>
      <c r="T131" s="6">
        <v>2.2999999999999998</v>
      </c>
      <c r="U131" s="9"/>
    </row>
    <row r="132" spans="1:21" ht="15.75" x14ac:dyDescent="0.25">
      <c r="A132" s="9"/>
      <c r="B132" s="7" t="s">
        <v>1689</v>
      </c>
      <c r="C132" s="8" t="s">
        <v>1690</v>
      </c>
      <c r="D132" s="8" t="s">
        <v>2155</v>
      </c>
      <c r="E132" s="8" t="s">
        <v>2154</v>
      </c>
      <c r="F132" s="8" t="s">
        <v>2156</v>
      </c>
      <c r="G132" s="8" t="s">
        <v>2667</v>
      </c>
      <c r="H132" s="8" t="s">
        <v>2668</v>
      </c>
      <c r="I132" s="8">
        <v>7318</v>
      </c>
      <c r="J132" s="13">
        <v>37298</v>
      </c>
      <c r="K132" s="8">
        <v>52.98</v>
      </c>
      <c r="L132" s="8" t="s">
        <v>38</v>
      </c>
      <c r="M132" s="8"/>
      <c r="N132" s="8"/>
      <c r="O132" s="13">
        <v>44586.381944444402</v>
      </c>
      <c r="P132" s="8">
        <v>31.3</v>
      </c>
      <c r="Q132" s="8" t="s">
        <v>31</v>
      </c>
      <c r="R132" s="8"/>
      <c r="S132" s="8"/>
      <c r="T132" s="6">
        <v>21.68</v>
      </c>
      <c r="U132" s="9"/>
    </row>
    <row r="133" spans="1:21" ht="15.75" x14ac:dyDescent="0.25">
      <c r="A133" s="9"/>
      <c r="B133" s="7" t="s">
        <v>1689</v>
      </c>
      <c r="C133" s="8" t="s">
        <v>1690</v>
      </c>
      <c r="D133" s="8" t="s">
        <v>2158</v>
      </c>
      <c r="E133" s="8" t="s">
        <v>2157</v>
      </c>
      <c r="F133" s="8" t="s">
        <v>2159</v>
      </c>
      <c r="G133" s="8" t="s">
        <v>2669</v>
      </c>
      <c r="H133" s="8" t="s">
        <v>2670</v>
      </c>
      <c r="I133" s="8">
        <v>7300</v>
      </c>
      <c r="J133" s="13">
        <v>37209</v>
      </c>
      <c r="K133" s="8">
        <v>81</v>
      </c>
      <c r="L133" s="8" t="s">
        <v>38</v>
      </c>
      <c r="M133" s="8"/>
      <c r="N133" s="8"/>
      <c r="O133" s="13">
        <v>44487.197916666701</v>
      </c>
      <c r="P133" s="8">
        <v>74.599999999999994</v>
      </c>
      <c r="Q133" s="8" t="s">
        <v>31</v>
      </c>
      <c r="R133" s="8"/>
      <c r="S133" s="8"/>
      <c r="T133" s="6">
        <v>6.4</v>
      </c>
      <c r="U133" s="9"/>
    </row>
    <row r="134" spans="1:21" ht="15.75" x14ac:dyDescent="0.25">
      <c r="A134" s="9"/>
      <c r="B134" s="7" t="s">
        <v>1689</v>
      </c>
      <c r="C134" s="8" t="s">
        <v>1690</v>
      </c>
      <c r="D134" s="8" t="s">
        <v>2167</v>
      </c>
      <c r="E134" s="8" t="s">
        <v>2166</v>
      </c>
      <c r="F134" s="8"/>
      <c r="G134" s="8" t="s">
        <v>2671</v>
      </c>
      <c r="H134" s="8" t="s">
        <v>2672</v>
      </c>
      <c r="I134" s="8">
        <v>7322</v>
      </c>
      <c r="J134" s="13">
        <v>37298</v>
      </c>
      <c r="K134" s="8">
        <v>188.6</v>
      </c>
      <c r="L134" s="8" t="s">
        <v>38</v>
      </c>
      <c r="M134" s="8"/>
      <c r="N134" s="8"/>
      <c r="O134" s="13">
        <v>44586.402777777803</v>
      </c>
      <c r="P134" s="8">
        <v>186.3</v>
      </c>
      <c r="Q134" s="8" t="s">
        <v>31</v>
      </c>
      <c r="R134" s="8"/>
      <c r="S134" s="8"/>
      <c r="T134" s="6">
        <v>2.2999999999999998</v>
      </c>
      <c r="U134" s="9"/>
    </row>
    <row r="135" spans="1:21" ht="15.75" x14ac:dyDescent="0.25">
      <c r="A135" s="9"/>
      <c r="B135" s="7" t="s">
        <v>1689</v>
      </c>
      <c r="C135" s="8" t="s">
        <v>1690</v>
      </c>
      <c r="D135" s="8" t="s">
        <v>2172</v>
      </c>
      <c r="E135" s="8" t="s">
        <v>2171</v>
      </c>
      <c r="F135" s="8"/>
      <c r="G135" s="8" t="s">
        <v>2673</v>
      </c>
      <c r="H135" s="8" t="s">
        <v>2674</v>
      </c>
      <c r="I135" s="8">
        <v>7332</v>
      </c>
      <c r="J135" s="13">
        <v>37298</v>
      </c>
      <c r="K135" s="8">
        <v>123.71</v>
      </c>
      <c r="L135" s="8" t="s">
        <v>38</v>
      </c>
      <c r="M135" s="8"/>
      <c r="N135" s="8"/>
      <c r="O135" s="13">
        <v>44586.371527777803</v>
      </c>
      <c r="P135" s="8">
        <v>127.2</v>
      </c>
      <c r="Q135" s="8" t="s">
        <v>31</v>
      </c>
      <c r="R135" s="8"/>
      <c r="S135" s="8"/>
      <c r="T135" s="6">
        <v>-3.49</v>
      </c>
      <c r="U135" s="9"/>
    </row>
    <row r="136" spans="1:21" ht="15.75" x14ac:dyDescent="0.25">
      <c r="A136" s="9"/>
      <c r="B136" s="7" t="s">
        <v>600</v>
      </c>
      <c r="C136" s="8" t="s">
        <v>601</v>
      </c>
      <c r="D136" s="8" t="s">
        <v>596</v>
      </c>
      <c r="E136" s="8" t="s">
        <v>595</v>
      </c>
      <c r="F136" s="8" t="s">
        <v>597</v>
      </c>
      <c r="G136" s="8" t="s">
        <v>2675</v>
      </c>
      <c r="H136" s="8" t="s">
        <v>2676</v>
      </c>
      <c r="I136" s="8">
        <v>1420</v>
      </c>
      <c r="J136" s="13">
        <v>37183</v>
      </c>
      <c r="K136" s="8">
        <v>682.05</v>
      </c>
      <c r="L136" s="8" t="s">
        <v>38</v>
      </c>
      <c r="M136" s="8"/>
      <c r="N136" s="8"/>
      <c r="O136" s="13">
        <v>44496.496527777803</v>
      </c>
      <c r="P136" s="8">
        <v>667.2</v>
      </c>
      <c r="Q136" s="8" t="s">
        <v>38</v>
      </c>
      <c r="R136" s="8"/>
      <c r="S136" s="8"/>
      <c r="T136" s="6">
        <v>14.85</v>
      </c>
      <c r="U136" s="9"/>
    </row>
    <row r="137" spans="1:21" ht="15.75" x14ac:dyDescent="0.25">
      <c r="A137" s="9"/>
      <c r="B137" s="7" t="s">
        <v>600</v>
      </c>
      <c r="C137" s="8" t="s">
        <v>1035</v>
      </c>
      <c r="D137" s="8" t="s">
        <v>1032</v>
      </c>
      <c r="E137" s="8" t="s">
        <v>1031</v>
      </c>
      <c r="F137" s="8" t="s">
        <v>1033</v>
      </c>
      <c r="G137" s="8" t="s">
        <v>2677</v>
      </c>
      <c r="H137" s="8" t="s">
        <v>2678</v>
      </c>
      <c r="I137" s="8">
        <v>543</v>
      </c>
      <c r="J137" s="13">
        <v>37183</v>
      </c>
      <c r="K137" s="8">
        <v>77</v>
      </c>
      <c r="L137" s="8" t="s">
        <v>38</v>
      </c>
      <c r="M137" s="8"/>
      <c r="N137" s="8"/>
      <c r="O137" s="13">
        <v>44498.461805555598</v>
      </c>
      <c r="P137" s="8">
        <v>108.6</v>
      </c>
      <c r="Q137" s="8" t="s">
        <v>31</v>
      </c>
      <c r="R137" s="8"/>
      <c r="S137" s="8"/>
      <c r="T137" s="6">
        <v>-31.6</v>
      </c>
      <c r="U137" s="9"/>
    </row>
    <row r="138" spans="1:21" ht="15.75" x14ac:dyDescent="0.25">
      <c r="A138" s="9"/>
      <c r="B138" s="7" t="s">
        <v>600</v>
      </c>
      <c r="C138" s="8" t="s">
        <v>782</v>
      </c>
      <c r="D138" s="8" t="s">
        <v>779</v>
      </c>
      <c r="E138" s="8" t="s">
        <v>778</v>
      </c>
      <c r="F138" s="8" t="s">
        <v>780</v>
      </c>
      <c r="G138" s="8" t="s">
        <v>2679</v>
      </c>
      <c r="H138" s="8" t="s">
        <v>2680</v>
      </c>
      <c r="I138" s="8">
        <v>623</v>
      </c>
      <c r="J138" s="13">
        <v>37182</v>
      </c>
      <c r="K138" s="8">
        <v>166.8</v>
      </c>
      <c r="L138" s="8" t="s">
        <v>38</v>
      </c>
      <c r="M138" s="8"/>
      <c r="N138" s="8"/>
      <c r="O138" s="13">
        <v>44497.513888888898</v>
      </c>
      <c r="P138" s="8">
        <v>173.8</v>
      </c>
      <c r="Q138" s="8" t="s">
        <v>38</v>
      </c>
      <c r="R138" s="8"/>
      <c r="S138" s="8"/>
      <c r="T138" s="6">
        <v>-7</v>
      </c>
      <c r="U138" s="9"/>
    </row>
    <row r="139" spans="1:21" ht="15.75" x14ac:dyDescent="0.25">
      <c r="A139" s="9"/>
      <c r="B139" s="7" t="s">
        <v>600</v>
      </c>
      <c r="C139" s="8" t="s">
        <v>782</v>
      </c>
      <c r="D139" s="8" t="s">
        <v>824</v>
      </c>
      <c r="E139" s="8" t="s">
        <v>823</v>
      </c>
      <c r="F139" s="8"/>
      <c r="G139" s="8" t="s">
        <v>2681</v>
      </c>
      <c r="H139" s="8" t="s">
        <v>2682</v>
      </c>
      <c r="I139" s="8">
        <v>335</v>
      </c>
      <c r="J139" s="13">
        <v>37180</v>
      </c>
      <c r="K139" s="8">
        <v>33.4</v>
      </c>
      <c r="L139" s="8" t="s">
        <v>38</v>
      </c>
      <c r="M139" s="8"/>
      <c r="N139" s="8"/>
      <c r="O139" s="13">
        <v>44497.625</v>
      </c>
      <c r="P139" s="8">
        <v>35.700000000000003</v>
      </c>
      <c r="Q139" s="8" t="s">
        <v>31</v>
      </c>
      <c r="R139" s="8"/>
      <c r="S139" s="8"/>
      <c r="T139" s="6">
        <v>-2.2999999999999998</v>
      </c>
      <c r="U139" s="9"/>
    </row>
    <row r="140" spans="1:21" ht="15.75" x14ac:dyDescent="0.25">
      <c r="A140" s="9"/>
      <c r="B140" s="7" t="s">
        <v>600</v>
      </c>
      <c r="C140" s="8" t="s">
        <v>782</v>
      </c>
      <c r="D140" s="8" t="s">
        <v>831</v>
      </c>
      <c r="E140" s="8" t="s">
        <v>830</v>
      </c>
      <c r="F140" s="8" t="s">
        <v>832</v>
      </c>
      <c r="G140" s="8" t="s">
        <v>2683</v>
      </c>
      <c r="H140" s="8" t="s">
        <v>2684</v>
      </c>
      <c r="I140" s="8">
        <v>419</v>
      </c>
      <c r="J140" s="13">
        <v>37181</v>
      </c>
      <c r="K140" s="8">
        <v>92.9</v>
      </c>
      <c r="L140" s="8" t="s">
        <v>38</v>
      </c>
      <c r="M140" s="8"/>
      <c r="N140" s="8"/>
      <c r="O140" s="13">
        <v>44497.586805555598</v>
      </c>
      <c r="P140" s="8">
        <v>99.3</v>
      </c>
      <c r="Q140" s="8" t="s">
        <v>38</v>
      </c>
      <c r="R140" s="8"/>
      <c r="S140" s="8"/>
      <c r="T140" s="6">
        <v>-6.4</v>
      </c>
      <c r="U140" s="9"/>
    </row>
    <row r="141" spans="1:21" ht="15.75" x14ac:dyDescent="0.25">
      <c r="A141" s="9"/>
      <c r="B141" s="7" t="s">
        <v>600</v>
      </c>
      <c r="C141" s="8" t="s">
        <v>782</v>
      </c>
      <c r="D141" s="8" t="s">
        <v>867</v>
      </c>
      <c r="E141" s="8" t="s">
        <v>866</v>
      </c>
      <c r="F141" s="8"/>
      <c r="G141" s="8" t="s">
        <v>2685</v>
      </c>
      <c r="H141" s="8" t="s">
        <v>2686</v>
      </c>
      <c r="I141" s="8">
        <v>385</v>
      </c>
      <c r="J141" s="13">
        <v>37181</v>
      </c>
      <c r="K141" s="8">
        <v>81.849999999999994</v>
      </c>
      <c r="L141" s="8" t="s">
        <v>38</v>
      </c>
      <c r="M141" s="8"/>
      <c r="N141" s="8"/>
      <c r="O141" s="13">
        <v>44497.631944444402</v>
      </c>
      <c r="P141" s="8">
        <v>81.5</v>
      </c>
      <c r="Q141" s="8" t="s">
        <v>31</v>
      </c>
      <c r="R141" s="8"/>
      <c r="S141" s="8"/>
      <c r="T141" s="6">
        <v>0.35</v>
      </c>
      <c r="U141" s="9"/>
    </row>
    <row r="142" spans="1:21" ht="15.75" x14ac:dyDescent="0.25">
      <c r="A142" s="9"/>
      <c r="B142" s="7" t="s">
        <v>600</v>
      </c>
      <c r="C142" s="8" t="s">
        <v>782</v>
      </c>
      <c r="D142" s="8" t="s">
        <v>899</v>
      </c>
      <c r="E142" s="8" t="s">
        <v>898</v>
      </c>
      <c r="F142" s="8"/>
      <c r="G142" s="8" t="s">
        <v>2687</v>
      </c>
      <c r="H142" s="8" t="s">
        <v>2688</v>
      </c>
      <c r="I142" s="8">
        <v>383</v>
      </c>
      <c r="J142" s="13">
        <v>37180</v>
      </c>
      <c r="K142" s="8">
        <v>35.200000000000003</v>
      </c>
      <c r="L142" s="8" t="s">
        <v>38</v>
      </c>
      <c r="M142" s="8"/>
      <c r="N142" s="8"/>
      <c r="O142" s="13">
        <v>44498.604166666701</v>
      </c>
      <c r="P142" s="8">
        <v>47.4</v>
      </c>
      <c r="Q142" s="8" t="s">
        <v>31</v>
      </c>
      <c r="R142" s="8"/>
      <c r="S142" s="8"/>
      <c r="T142" s="6">
        <v>-12.2</v>
      </c>
      <c r="U142" s="9"/>
    </row>
    <row r="143" spans="1:21" ht="15.75" x14ac:dyDescent="0.25">
      <c r="A143" s="9"/>
      <c r="B143" s="7" t="s">
        <v>600</v>
      </c>
      <c r="C143" s="8" t="s">
        <v>782</v>
      </c>
      <c r="D143" s="8" t="s">
        <v>904</v>
      </c>
      <c r="E143" s="8" t="s">
        <v>903</v>
      </c>
      <c r="F143" s="8"/>
      <c r="G143" s="8" t="s">
        <v>2689</v>
      </c>
      <c r="H143" s="8" t="s">
        <v>2690</v>
      </c>
      <c r="I143" s="8">
        <v>463</v>
      </c>
      <c r="J143" s="13">
        <v>37182</v>
      </c>
      <c r="K143" s="8">
        <v>58.2</v>
      </c>
      <c r="L143" s="8" t="s">
        <v>38</v>
      </c>
      <c r="M143" s="8"/>
      <c r="N143" s="8"/>
      <c r="O143" s="13">
        <v>44497.548611111102</v>
      </c>
      <c r="P143" s="8">
        <v>59.6</v>
      </c>
      <c r="Q143" s="8" t="s">
        <v>38</v>
      </c>
      <c r="R143" s="8"/>
      <c r="S143" s="8"/>
      <c r="T143" s="6">
        <v>-1.4</v>
      </c>
      <c r="U143" s="9"/>
    </row>
    <row r="144" spans="1:21" ht="15.75" x14ac:dyDescent="0.25">
      <c r="A144" s="9"/>
      <c r="B144" s="7" t="s">
        <v>600</v>
      </c>
      <c r="C144" s="8" t="s">
        <v>782</v>
      </c>
      <c r="D144" s="8" t="s">
        <v>914</v>
      </c>
      <c r="E144" s="8" t="s">
        <v>913</v>
      </c>
      <c r="F144" s="8" t="s">
        <v>915</v>
      </c>
      <c r="G144" s="8" t="s">
        <v>2691</v>
      </c>
      <c r="H144" s="8" t="s">
        <v>2692</v>
      </c>
      <c r="I144" s="8">
        <v>408</v>
      </c>
      <c r="J144" s="13">
        <v>37181</v>
      </c>
      <c r="K144" s="8">
        <v>105.9</v>
      </c>
      <c r="L144" s="8" t="s">
        <v>38</v>
      </c>
      <c r="M144" s="8"/>
      <c r="N144" s="8"/>
      <c r="O144" s="13">
        <v>44497.6875</v>
      </c>
      <c r="P144" s="8">
        <v>118.7</v>
      </c>
      <c r="Q144" s="8" t="s">
        <v>31</v>
      </c>
      <c r="R144" s="8"/>
      <c r="S144" s="8"/>
      <c r="T144" s="6">
        <v>-12.8</v>
      </c>
      <c r="U144" s="9"/>
    </row>
    <row r="145" spans="1:21" ht="15.75" x14ac:dyDescent="0.25">
      <c r="A145" s="9"/>
      <c r="B145" s="7" t="s">
        <v>600</v>
      </c>
      <c r="C145" s="8" t="s">
        <v>782</v>
      </c>
      <c r="D145" s="8" t="s">
        <v>917</v>
      </c>
      <c r="E145" s="8" t="s">
        <v>916</v>
      </c>
      <c r="F145" s="8"/>
      <c r="G145" s="8" t="s">
        <v>2693</v>
      </c>
      <c r="H145" s="8" t="s">
        <v>2694</v>
      </c>
      <c r="I145" s="8">
        <v>410</v>
      </c>
      <c r="J145" s="13">
        <v>37181</v>
      </c>
      <c r="K145" s="8">
        <v>106.6</v>
      </c>
      <c r="L145" s="8" t="s">
        <v>38</v>
      </c>
      <c r="M145" s="8"/>
      <c r="N145" s="8"/>
      <c r="O145" s="13">
        <v>44497.645833333299</v>
      </c>
      <c r="P145" s="8">
        <v>94.8</v>
      </c>
      <c r="Q145" s="8" t="s">
        <v>31</v>
      </c>
      <c r="R145" s="8"/>
      <c r="S145" s="8"/>
      <c r="T145" s="6">
        <v>11.8</v>
      </c>
      <c r="U145" s="9"/>
    </row>
    <row r="146" spans="1:21" ht="15.75" x14ac:dyDescent="0.25">
      <c r="A146" s="9"/>
      <c r="B146" s="7" t="s">
        <v>600</v>
      </c>
      <c r="C146" s="8" t="s">
        <v>782</v>
      </c>
      <c r="D146" s="8" t="s">
        <v>937</v>
      </c>
      <c r="E146" s="8" t="s">
        <v>936</v>
      </c>
      <c r="F146" s="8" t="s">
        <v>938</v>
      </c>
      <c r="G146" s="8" t="s">
        <v>2695</v>
      </c>
      <c r="H146" s="8" t="s">
        <v>2696</v>
      </c>
      <c r="I146" s="8">
        <v>708</v>
      </c>
      <c r="J146" s="13">
        <v>37182</v>
      </c>
      <c r="K146" s="8">
        <v>230.15</v>
      </c>
      <c r="L146" s="8" t="s">
        <v>38</v>
      </c>
      <c r="M146" s="8"/>
      <c r="N146" s="8"/>
      <c r="O146" s="13">
        <v>44495.5</v>
      </c>
      <c r="P146" s="8">
        <v>228.8</v>
      </c>
      <c r="Q146" s="8" t="s">
        <v>38</v>
      </c>
      <c r="R146" s="8"/>
      <c r="S146" s="8"/>
      <c r="T146" s="6">
        <v>1.35</v>
      </c>
      <c r="U146" s="9"/>
    </row>
    <row r="147" spans="1:21" ht="15.75" x14ac:dyDescent="0.25">
      <c r="A147" s="9"/>
      <c r="B147" s="7" t="s">
        <v>600</v>
      </c>
      <c r="C147" s="8" t="s">
        <v>782</v>
      </c>
      <c r="D147" s="8" t="s">
        <v>1056</v>
      </c>
      <c r="E147" s="8" t="s">
        <v>1055</v>
      </c>
      <c r="F147" s="8" t="s">
        <v>1057</v>
      </c>
      <c r="G147" s="8" t="s">
        <v>2697</v>
      </c>
      <c r="H147" s="8" t="s">
        <v>2698</v>
      </c>
      <c r="I147" s="8">
        <v>501</v>
      </c>
      <c r="J147" s="13">
        <v>37180</v>
      </c>
      <c r="K147" s="8">
        <v>48.05</v>
      </c>
      <c r="L147" s="8" t="s">
        <v>38</v>
      </c>
      <c r="M147" s="8"/>
      <c r="N147" s="8"/>
      <c r="O147" s="13">
        <v>44498.5</v>
      </c>
      <c r="P147" s="8">
        <v>53.1</v>
      </c>
      <c r="Q147" s="8" t="s">
        <v>31</v>
      </c>
      <c r="R147" s="8"/>
      <c r="S147" s="8"/>
      <c r="T147" s="6">
        <v>-5.05</v>
      </c>
      <c r="U147" s="9"/>
    </row>
    <row r="148" spans="1:21" ht="15.75" x14ac:dyDescent="0.25">
      <c r="A148" s="9"/>
      <c r="B148" s="7" t="s">
        <v>600</v>
      </c>
      <c r="C148" s="8" t="s">
        <v>782</v>
      </c>
      <c r="D148" s="8" t="s">
        <v>1068</v>
      </c>
      <c r="E148" s="8" t="s">
        <v>1067</v>
      </c>
      <c r="F148" s="8" t="s">
        <v>1069</v>
      </c>
      <c r="G148" s="8" t="s">
        <v>2699</v>
      </c>
      <c r="H148" s="8" t="s">
        <v>2700</v>
      </c>
      <c r="I148" s="8">
        <v>605</v>
      </c>
      <c r="J148" s="13">
        <v>37180</v>
      </c>
      <c r="K148" s="8">
        <v>134.25</v>
      </c>
      <c r="L148" s="8" t="s">
        <v>38</v>
      </c>
      <c r="M148" s="8"/>
      <c r="N148" s="8"/>
      <c r="O148" s="13">
        <v>44498.513888888898</v>
      </c>
      <c r="P148" s="8">
        <v>71.2</v>
      </c>
      <c r="Q148" s="8" t="s">
        <v>31</v>
      </c>
      <c r="R148" s="8"/>
      <c r="S148" s="8"/>
      <c r="T148" s="6">
        <v>63.05</v>
      </c>
      <c r="U148" s="9"/>
    </row>
    <row r="149" spans="1:21" ht="15.75" x14ac:dyDescent="0.25">
      <c r="A149" s="9"/>
      <c r="B149" s="7" t="s">
        <v>600</v>
      </c>
      <c r="C149" s="8" t="s">
        <v>782</v>
      </c>
      <c r="D149" s="8" t="s">
        <v>1106</v>
      </c>
      <c r="E149" s="8" t="s">
        <v>1105</v>
      </c>
      <c r="F149" s="8" t="s">
        <v>1107</v>
      </c>
      <c r="G149" s="8" t="s">
        <v>2701</v>
      </c>
      <c r="H149" s="8" t="s">
        <v>2702</v>
      </c>
      <c r="I149" s="8">
        <v>798</v>
      </c>
      <c r="J149" s="13">
        <v>37180</v>
      </c>
      <c r="K149" s="8">
        <v>389.9</v>
      </c>
      <c r="L149" s="8" t="s">
        <v>38</v>
      </c>
      <c r="M149" s="8"/>
      <c r="N149" s="8"/>
      <c r="O149" s="13">
        <v>44498.541666666701</v>
      </c>
      <c r="P149" s="8">
        <v>450</v>
      </c>
      <c r="Q149" s="8" t="s">
        <v>38</v>
      </c>
      <c r="R149" s="8"/>
      <c r="S149" s="8"/>
      <c r="T149" s="6">
        <v>-60.1</v>
      </c>
      <c r="U149" s="9"/>
    </row>
    <row r="150" spans="1:21" ht="15.75" x14ac:dyDescent="0.25">
      <c r="A150" s="9"/>
      <c r="B150" s="7" t="s">
        <v>600</v>
      </c>
      <c r="C150" s="8" t="s">
        <v>782</v>
      </c>
      <c r="D150" s="8" t="s">
        <v>1127</v>
      </c>
      <c r="E150" s="8" t="s">
        <v>1126</v>
      </c>
      <c r="F150" s="8" t="s">
        <v>1128</v>
      </c>
      <c r="G150" s="8" t="s">
        <v>2703</v>
      </c>
      <c r="H150" s="8" t="s">
        <v>2704</v>
      </c>
      <c r="I150" s="8">
        <v>693</v>
      </c>
      <c r="J150" s="13">
        <v>37180</v>
      </c>
      <c r="K150" s="8">
        <v>294.85000000000002</v>
      </c>
      <c r="L150" s="8" t="s">
        <v>38</v>
      </c>
      <c r="M150" s="8"/>
      <c r="N150" s="8"/>
      <c r="O150" s="13">
        <v>44498.569444444402</v>
      </c>
      <c r="P150" s="8">
        <v>328.2</v>
      </c>
      <c r="Q150" s="8" t="s">
        <v>38</v>
      </c>
      <c r="R150" s="8"/>
      <c r="S150" s="8"/>
      <c r="T150" s="6">
        <v>-33.35</v>
      </c>
      <c r="U150" s="9"/>
    </row>
    <row r="151" spans="1:21" ht="15.75" x14ac:dyDescent="0.25">
      <c r="A151" s="9"/>
      <c r="B151" s="7" t="s">
        <v>600</v>
      </c>
      <c r="C151" s="8" t="s">
        <v>782</v>
      </c>
      <c r="D151" s="8" t="s">
        <v>1145</v>
      </c>
      <c r="E151" s="8" t="s">
        <v>1144</v>
      </c>
      <c r="F151" s="8" t="s">
        <v>1146</v>
      </c>
      <c r="G151" s="8" t="s">
        <v>2705</v>
      </c>
      <c r="H151" s="8" t="s">
        <v>2706</v>
      </c>
      <c r="I151" s="8">
        <v>786.34</v>
      </c>
      <c r="J151" s="13">
        <v>37299</v>
      </c>
      <c r="K151" s="8">
        <v>385.2</v>
      </c>
      <c r="L151" s="8" t="s">
        <v>38</v>
      </c>
      <c r="M151" s="8"/>
      <c r="N151" s="8"/>
      <c r="O151" s="13">
        <v>44609.5</v>
      </c>
      <c r="P151" s="8">
        <v>411.4</v>
      </c>
      <c r="Q151" s="8" t="s">
        <v>107</v>
      </c>
      <c r="R151" s="8"/>
      <c r="S151" s="8"/>
      <c r="T151" s="6">
        <v>-26.2</v>
      </c>
      <c r="U151" s="9"/>
    </row>
    <row r="152" spans="1:21" ht="15.75" x14ac:dyDescent="0.25">
      <c r="A152" s="9"/>
      <c r="B152" s="7" t="s">
        <v>600</v>
      </c>
      <c r="C152" s="8" t="s">
        <v>782</v>
      </c>
      <c r="D152" s="8" t="s">
        <v>1241</v>
      </c>
      <c r="E152" s="8" t="s">
        <v>1240</v>
      </c>
      <c r="F152" s="8" t="s">
        <v>1242</v>
      </c>
      <c r="G152" s="8" t="s">
        <v>2707</v>
      </c>
      <c r="H152" s="8" t="s">
        <v>2708</v>
      </c>
      <c r="I152" s="8">
        <v>1270</v>
      </c>
      <c r="J152" s="13">
        <v>37202</v>
      </c>
      <c r="K152" s="8">
        <v>306</v>
      </c>
      <c r="L152" s="8" t="s">
        <v>38</v>
      </c>
      <c r="M152" s="8"/>
      <c r="N152" s="8"/>
      <c r="O152" s="13">
        <v>44494.5625</v>
      </c>
      <c r="P152" s="8">
        <v>305</v>
      </c>
      <c r="Q152" s="8" t="s">
        <v>38</v>
      </c>
      <c r="R152" s="8"/>
      <c r="S152" s="8"/>
      <c r="T152" s="6">
        <v>1</v>
      </c>
      <c r="U152" s="9"/>
    </row>
    <row r="153" spans="1:21" ht="15.75" x14ac:dyDescent="0.25">
      <c r="A153" s="9"/>
      <c r="B153" s="7" t="s">
        <v>453</v>
      </c>
      <c r="C153" s="8" t="s">
        <v>791</v>
      </c>
      <c r="D153" s="8" t="s">
        <v>788</v>
      </c>
      <c r="E153" s="8" t="s">
        <v>787</v>
      </c>
      <c r="F153" s="8" t="s">
        <v>789</v>
      </c>
      <c r="G153" s="8" t="s">
        <v>2709</v>
      </c>
      <c r="H153" s="8" t="s">
        <v>2710</v>
      </c>
      <c r="I153" s="8">
        <v>3965</v>
      </c>
      <c r="J153" s="13">
        <v>37208</v>
      </c>
      <c r="K153" s="8">
        <v>128.69999999999999</v>
      </c>
      <c r="L153" s="8" t="s">
        <v>38</v>
      </c>
      <c r="M153" s="8"/>
      <c r="N153" s="8"/>
      <c r="O153" s="13">
        <v>44523.6472222222</v>
      </c>
      <c r="P153" s="8">
        <v>77</v>
      </c>
      <c r="Q153" s="8" t="s">
        <v>31</v>
      </c>
      <c r="R153" s="8"/>
      <c r="S153" s="8"/>
      <c r="T153" s="6">
        <v>51.7</v>
      </c>
      <c r="U153" s="9"/>
    </row>
    <row r="154" spans="1:21" ht="15.75" x14ac:dyDescent="0.25">
      <c r="A154" s="9"/>
      <c r="B154" s="7" t="s">
        <v>453</v>
      </c>
      <c r="C154" s="8" t="s">
        <v>454</v>
      </c>
      <c r="D154" s="8" t="s">
        <v>449</v>
      </c>
      <c r="E154" s="8" t="s">
        <v>448</v>
      </c>
      <c r="F154" s="8" t="s">
        <v>450</v>
      </c>
      <c r="G154" s="8" t="s">
        <v>2711</v>
      </c>
      <c r="H154" s="8" t="s">
        <v>2712</v>
      </c>
      <c r="I154" s="8">
        <v>4210</v>
      </c>
      <c r="J154" s="13">
        <v>37237</v>
      </c>
      <c r="K154" s="8">
        <v>123.8</v>
      </c>
      <c r="L154" s="8" t="s">
        <v>38</v>
      </c>
      <c r="M154" s="8"/>
      <c r="N154" s="8"/>
      <c r="O154" s="13">
        <v>44531.576388888898</v>
      </c>
      <c r="P154" s="8">
        <v>79.5</v>
      </c>
      <c r="Q154" s="8" t="s">
        <v>31</v>
      </c>
      <c r="R154" s="8"/>
      <c r="S154" s="8"/>
      <c r="T154" s="6">
        <v>44.3</v>
      </c>
      <c r="U154" s="9"/>
    </row>
    <row r="155" spans="1:21" ht="15.75" x14ac:dyDescent="0.25">
      <c r="A155" s="9"/>
      <c r="B155" s="7" t="s">
        <v>453</v>
      </c>
      <c r="C155" s="8" t="s">
        <v>454</v>
      </c>
      <c r="D155" s="8" t="s">
        <v>552</v>
      </c>
      <c r="E155" s="8" t="s">
        <v>551</v>
      </c>
      <c r="F155" s="8"/>
      <c r="G155" s="8" t="s">
        <v>2713</v>
      </c>
      <c r="H155" s="8" t="s">
        <v>2714</v>
      </c>
      <c r="I155" s="8">
        <v>3230</v>
      </c>
      <c r="J155" s="13">
        <v>37209</v>
      </c>
      <c r="K155" s="8">
        <v>106.6</v>
      </c>
      <c r="L155" s="8" t="s">
        <v>38</v>
      </c>
      <c r="M155" s="8"/>
      <c r="N155" s="8"/>
      <c r="O155" s="13">
        <v>44531.425694444399</v>
      </c>
      <c r="P155" s="8">
        <v>129.5</v>
      </c>
      <c r="Q155" s="8" t="s">
        <v>38</v>
      </c>
      <c r="R155" s="8"/>
      <c r="S155" s="8"/>
      <c r="T155" s="6">
        <v>-22.9</v>
      </c>
      <c r="U155" s="9"/>
    </row>
    <row r="156" spans="1:21" ht="15.75" x14ac:dyDescent="0.25">
      <c r="A156" s="9"/>
      <c r="B156" s="7" t="s">
        <v>453</v>
      </c>
      <c r="C156" s="8" t="s">
        <v>454</v>
      </c>
      <c r="D156" s="8" t="s">
        <v>668</v>
      </c>
      <c r="E156" s="8" t="s">
        <v>667</v>
      </c>
      <c r="F156" s="8" t="s">
        <v>669</v>
      </c>
      <c r="G156" s="8" t="s">
        <v>2715</v>
      </c>
      <c r="H156" s="8" t="s">
        <v>2716</v>
      </c>
      <c r="I156" s="8">
        <v>4480</v>
      </c>
      <c r="J156" s="13">
        <v>37208</v>
      </c>
      <c r="K156" s="8">
        <v>33.6</v>
      </c>
      <c r="L156" s="8" t="s">
        <v>38</v>
      </c>
      <c r="M156" s="8"/>
      <c r="N156" s="8"/>
      <c r="O156" s="13">
        <v>44530.5847222222</v>
      </c>
      <c r="P156" s="8">
        <v>45.3</v>
      </c>
      <c r="Q156" s="8" t="s">
        <v>31</v>
      </c>
      <c r="R156" s="8"/>
      <c r="S156" s="8"/>
      <c r="T156" s="6">
        <v>-11.7</v>
      </c>
      <c r="U156" s="9"/>
    </row>
    <row r="157" spans="1:21" ht="15.75" x14ac:dyDescent="0.25">
      <c r="A157" s="9"/>
      <c r="B157" s="7" t="s">
        <v>453</v>
      </c>
      <c r="C157" s="8" t="s">
        <v>454</v>
      </c>
      <c r="D157" s="8" t="s">
        <v>741</v>
      </c>
      <c r="E157" s="8" t="s">
        <v>740</v>
      </c>
      <c r="F157" s="8"/>
      <c r="G157" s="8" t="s">
        <v>2717</v>
      </c>
      <c r="H157" s="8" t="s">
        <v>2718</v>
      </c>
      <c r="I157" s="8">
        <v>2910</v>
      </c>
      <c r="J157" s="13">
        <v>37207</v>
      </c>
      <c r="K157" s="8">
        <v>502</v>
      </c>
      <c r="L157" s="8" t="s">
        <v>38</v>
      </c>
      <c r="M157" s="8"/>
      <c r="N157" s="8"/>
      <c r="O157" s="13">
        <v>44530.538888888899</v>
      </c>
      <c r="P157" s="8">
        <v>481.5</v>
      </c>
      <c r="Q157" s="8" t="s">
        <v>38</v>
      </c>
      <c r="R157" s="8"/>
      <c r="S157" s="8"/>
      <c r="T157" s="6">
        <v>20.5</v>
      </c>
      <c r="U157" s="9"/>
    </row>
    <row r="158" spans="1:21" ht="15.75" x14ac:dyDescent="0.25">
      <c r="A158" s="9"/>
      <c r="B158" s="7" t="s">
        <v>453</v>
      </c>
      <c r="C158" s="8" t="s">
        <v>454</v>
      </c>
      <c r="D158" s="8" t="s">
        <v>747</v>
      </c>
      <c r="E158" s="8" t="s">
        <v>746</v>
      </c>
      <c r="F158" s="8"/>
      <c r="G158" s="8" t="s">
        <v>2719</v>
      </c>
      <c r="H158" s="8" t="s">
        <v>2720</v>
      </c>
      <c r="I158" s="8">
        <v>2978</v>
      </c>
      <c r="J158" s="13">
        <v>37208</v>
      </c>
      <c r="K158" s="8">
        <v>296.10000000000002</v>
      </c>
      <c r="L158" s="8" t="s">
        <v>38</v>
      </c>
      <c r="M158" s="8"/>
      <c r="N158" s="8"/>
      <c r="O158" s="13">
        <v>44530.561111111099</v>
      </c>
      <c r="P158" s="8">
        <v>294.60000000000002</v>
      </c>
      <c r="Q158" s="8" t="s">
        <v>38</v>
      </c>
      <c r="R158" s="8"/>
      <c r="S158" s="8"/>
      <c r="T158" s="6">
        <v>1.5</v>
      </c>
      <c r="U158" s="9"/>
    </row>
    <row r="159" spans="1:21" ht="15.75" x14ac:dyDescent="0.25">
      <c r="A159" s="9"/>
      <c r="B159" s="7" t="s">
        <v>453</v>
      </c>
      <c r="C159" s="8" t="s">
        <v>454</v>
      </c>
      <c r="D159" s="8" t="s">
        <v>834</v>
      </c>
      <c r="E159" s="8" t="s">
        <v>833</v>
      </c>
      <c r="F159" s="8" t="s">
        <v>835</v>
      </c>
      <c r="G159" s="8" t="s">
        <v>2721</v>
      </c>
      <c r="H159" s="8" t="s">
        <v>2722</v>
      </c>
      <c r="I159" s="8">
        <v>2206.36</v>
      </c>
      <c r="J159" s="13">
        <v>37207</v>
      </c>
      <c r="K159" s="8">
        <v>16.600000000000001</v>
      </c>
      <c r="L159" s="8" t="s">
        <v>38</v>
      </c>
      <c r="M159" s="8"/>
      <c r="N159" s="8"/>
      <c r="O159" s="13">
        <v>44523.625</v>
      </c>
      <c r="P159" s="8">
        <v>21.2</v>
      </c>
      <c r="Q159" s="8" t="s">
        <v>31</v>
      </c>
      <c r="R159" s="8"/>
      <c r="S159" s="8"/>
      <c r="T159" s="6">
        <v>-4.5999999999999996</v>
      </c>
      <c r="U159" s="9"/>
    </row>
    <row r="160" spans="1:21" ht="15.75" x14ac:dyDescent="0.25">
      <c r="A160" s="9"/>
      <c r="B160" s="7" t="s">
        <v>453</v>
      </c>
      <c r="C160" s="8" t="s">
        <v>454</v>
      </c>
      <c r="D160" s="8" t="s">
        <v>954</v>
      </c>
      <c r="E160" s="8" t="s">
        <v>953</v>
      </c>
      <c r="F160" s="8"/>
      <c r="G160" s="8" t="s">
        <v>2723</v>
      </c>
      <c r="H160" s="8" t="s">
        <v>2724</v>
      </c>
      <c r="I160" s="8">
        <v>2025</v>
      </c>
      <c r="J160" s="13">
        <v>37207</v>
      </c>
      <c r="K160" s="8">
        <v>27.8</v>
      </c>
      <c r="L160" s="8" t="s">
        <v>38</v>
      </c>
      <c r="M160" s="8"/>
      <c r="N160" s="8"/>
      <c r="O160" s="13">
        <v>44523.581250000003</v>
      </c>
      <c r="P160" s="8">
        <v>25.9</v>
      </c>
      <c r="Q160" s="8" t="s">
        <v>31</v>
      </c>
      <c r="R160" s="8"/>
      <c r="S160" s="8"/>
      <c r="T160" s="6">
        <v>1.9</v>
      </c>
      <c r="U160" s="9"/>
    </row>
    <row r="161" spans="1:21" ht="15.75" x14ac:dyDescent="0.25">
      <c r="A161" s="9"/>
      <c r="B161" s="7" t="s">
        <v>453</v>
      </c>
      <c r="C161" s="8" t="s">
        <v>454</v>
      </c>
      <c r="D161" s="8" t="s">
        <v>1011</v>
      </c>
      <c r="E161" s="8" t="s">
        <v>1010</v>
      </c>
      <c r="F161" s="8" t="s">
        <v>1012</v>
      </c>
      <c r="G161" s="8" t="s">
        <v>2725</v>
      </c>
      <c r="H161" s="8" t="s">
        <v>2726</v>
      </c>
      <c r="I161" s="8">
        <v>1925</v>
      </c>
      <c r="J161" s="13">
        <v>37207</v>
      </c>
      <c r="K161" s="8">
        <v>22.7</v>
      </c>
      <c r="L161" s="8" t="s">
        <v>38</v>
      </c>
      <c r="M161" s="8"/>
      <c r="N161" s="8"/>
      <c r="O161" s="13">
        <v>44523.565972222197</v>
      </c>
      <c r="P161" s="8">
        <v>28.2</v>
      </c>
      <c r="Q161" s="8" t="s">
        <v>31</v>
      </c>
      <c r="R161" s="8"/>
      <c r="S161" s="8"/>
      <c r="T161" s="6">
        <v>-5.5</v>
      </c>
      <c r="U161" s="9"/>
    </row>
    <row r="162" spans="1:21" ht="15.75" x14ac:dyDescent="0.25">
      <c r="A162" s="9"/>
      <c r="B162" s="7" t="s">
        <v>1521</v>
      </c>
      <c r="C162" s="8" t="s">
        <v>1522</v>
      </c>
      <c r="D162" s="8" t="s">
        <v>1518</v>
      </c>
      <c r="E162" s="8" t="s">
        <v>1517</v>
      </c>
      <c r="F162" s="8" t="s">
        <v>1519</v>
      </c>
      <c r="G162" s="8" t="s">
        <v>2727</v>
      </c>
      <c r="H162" s="8" t="s">
        <v>2728</v>
      </c>
      <c r="I162" s="8">
        <v>1918.3</v>
      </c>
      <c r="J162" s="13">
        <v>37210</v>
      </c>
      <c r="K162" s="8">
        <v>296.8</v>
      </c>
      <c r="L162" s="8" t="s">
        <v>38</v>
      </c>
      <c r="M162" s="8"/>
      <c r="N162" s="8"/>
      <c r="O162" s="13">
        <v>44494</v>
      </c>
      <c r="P162" s="8">
        <v>328.7</v>
      </c>
      <c r="Q162" s="8" t="s">
        <v>38</v>
      </c>
      <c r="R162" s="8"/>
      <c r="S162" s="8"/>
      <c r="T162" s="6">
        <v>-31.9</v>
      </c>
      <c r="U162" s="9"/>
    </row>
    <row r="163" spans="1:21" ht="15.75" x14ac:dyDescent="0.25">
      <c r="A163" s="9"/>
      <c r="B163" s="7" t="s">
        <v>1521</v>
      </c>
      <c r="C163" s="8" t="s">
        <v>1522</v>
      </c>
      <c r="D163" s="8" t="s">
        <v>1554</v>
      </c>
      <c r="E163" s="8" t="s">
        <v>1553</v>
      </c>
      <c r="F163" s="8"/>
      <c r="G163" s="8" t="s">
        <v>2729</v>
      </c>
      <c r="H163" s="8" t="s">
        <v>2730</v>
      </c>
      <c r="I163" s="8">
        <v>1697</v>
      </c>
      <c r="J163" s="13">
        <v>37210</v>
      </c>
      <c r="K163" s="8">
        <v>100</v>
      </c>
      <c r="L163" s="8" t="s">
        <v>38</v>
      </c>
      <c r="M163" s="8"/>
      <c r="N163" s="8"/>
      <c r="O163" s="13">
        <v>44494.447916666701</v>
      </c>
      <c r="P163" s="8">
        <v>132.19999999999999</v>
      </c>
      <c r="Q163" s="8" t="s">
        <v>38</v>
      </c>
      <c r="R163" s="8"/>
      <c r="S163" s="8"/>
      <c r="T163" s="6">
        <v>-32.200000000000003</v>
      </c>
      <c r="U163" s="9"/>
    </row>
    <row r="164" spans="1:21" ht="15.75" x14ac:dyDescent="0.25">
      <c r="A164" s="9"/>
      <c r="B164" s="7" t="s">
        <v>1521</v>
      </c>
      <c r="C164" s="8" t="s">
        <v>1522</v>
      </c>
      <c r="D164" s="8" t="s">
        <v>1562</v>
      </c>
      <c r="E164" s="8" t="s">
        <v>1561</v>
      </c>
      <c r="F164" s="8" t="s">
        <v>1563</v>
      </c>
      <c r="G164" s="8" t="s">
        <v>2731</v>
      </c>
      <c r="H164" s="8" t="s">
        <v>2732</v>
      </c>
      <c r="I164" s="8">
        <v>2009</v>
      </c>
      <c r="J164" s="13">
        <v>37210</v>
      </c>
      <c r="K164" s="8">
        <v>553.70000000000005</v>
      </c>
      <c r="L164" s="8" t="s">
        <v>38</v>
      </c>
      <c r="M164" s="8"/>
      <c r="N164" s="8"/>
      <c r="O164" s="13">
        <v>44494.572916666701</v>
      </c>
      <c r="P164" s="8">
        <v>644.5</v>
      </c>
      <c r="Q164" s="8" t="s">
        <v>38</v>
      </c>
      <c r="R164" s="8"/>
      <c r="S164" s="8"/>
      <c r="T164" s="6">
        <v>-90.8</v>
      </c>
      <c r="U164" s="9"/>
    </row>
    <row r="165" spans="1:21" ht="15.75" x14ac:dyDescent="0.25">
      <c r="A165" s="9"/>
      <c r="B165" s="7" t="s">
        <v>1521</v>
      </c>
      <c r="C165" s="8" t="s">
        <v>1522</v>
      </c>
      <c r="D165" s="8" t="s">
        <v>1575</v>
      </c>
      <c r="E165" s="8" t="s">
        <v>1574</v>
      </c>
      <c r="F165" s="8"/>
      <c r="G165" s="8" t="s">
        <v>2733</v>
      </c>
      <c r="H165" s="8" t="s">
        <v>2734</v>
      </c>
      <c r="I165" s="8">
        <v>1939.09</v>
      </c>
      <c r="J165" s="13">
        <v>37209</v>
      </c>
      <c r="K165" s="8">
        <v>50.2</v>
      </c>
      <c r="L165" s="8" t="s">
        <v>38</v>
      </c>
      <c r="M165" s="8"/>
      <c r="N165" s="8"/>
      <c r="O165" s="13">
        <v>44494.621527777803</v>
      </c>
      <c r="P165" s="8">
        <v>47.4</v>
      </c>
      <c r="Q165" s="8" t="s">
        <v>31</v>
      </c>
      <c r="R165" s="8"/>
      <c r="S165" s="8" t="s">
        <v>655</v>
      </c>
      <c r="T165" s="6">
        <v>2.8</v>
      </c>
      <c r="U165" s="9"/>
    </row>
    <row r="166" spans="1:21" ht="15.75" x14ac:dyDescent="0.25">
      <c r="A166" s="9"/>
      <c r="B166" s="7" t="s">
        <v>1521</v>
      </c>
      <c r="C166" s="8" t="s">
        <v>1522</v>
      </c>
      <c r="D166" s="8" t="s">
        <v>1594</v>
      </c>
      <c r="E166" s="8" t="s">
        <v>1593</v>
      </c>
      <c r="F166" s="8"/>
      <c r="G166" s="8" t="s">
        <v>2735</v>
      </c>
      <c r="H166" s="8" t="s">
        <v>2736</v>
      </c>
      <c r="I166" s="8">
        <v>1861.45</v>
      </c>
      <c r="J166" s="13">
        <v>37298</v>
      </c>
      <c r="K166" s="8">
        <v>30.15</v>
      </c>
      <c r="L166" s="8" t="s">
        <v>38</v>
      </c>
      <c r="M166" s="8"/>
      <c r="N166" s="8"/>
      <c r="O166" s="13">
        <v>44608.541666666701</v>
      </c>
      <c r="P166" s="8">
        <v>33.340000000000003</v>
      </c>
      <c r="Q166" s="8" t="s">
        <v>107</v>
      </c>
      <c r="R166" s="8"/>
      <c r="S166" s="8"/>
      <c r="T166" s="6">
        <v>-3.19</v>
      </c>
      <c r="U166" s="9"/>
    </row>
    <row r="167" spans="1:21" ht="15.75" x14ac:dyDescent="0.25">
      <c r="A167" s="9"/>
      <c r="B167" s="7" t="s">
        <v>1521</v>
      </c>
      <c r="C167" s="8" t="s">
        <v>1522</v>
      </c>
      <c r="D167" s="8" t="s">
        <v>1596</v>
      </c>
      <c r="E167" s="8" t="s">
        <v>1595</v>
      </c>
      <c r="F167" s="8" t="s">
        <v>1597</v>
      </c>
      <c r="G167" s="8" t="s">
        <v>2737</v>
      </c>
      <c r="H167" s="8" t="s">
        <v>2738</v>
      </c>
      <c r="I167" s="8">
        <v>1859</v>
      </c>
      <c r="J167" s="13">
        <v>37210</v>
      </c>
      <c r="K167" s="8">
        <v>409.4</v>
      </c>
      <c r="L167" s="8" t="s">
        <v>38</v>
      </c>
      <c r="M167" s="8"/>
      <c r="N167" s="8"/>
      <c r="O167" s="13">
        <v>44490.586805555598</v>
      </c>
      <c r="P167" s="8">
        <v>547.79999999999995</v>
      </c>
      <c r="Q167" s="8" t="s">
        <v>38</v>
      </c>
      <c r="R167" s="8"/>
      <c r="S167" s="8"/>
      <c r="T167" s="6">
        <v>-138.4</v>
      </c>
      <c r="U167" s="9"/>
    </row>
    <row r="168" spans="1:21" ht="15.75" x14ac:dyDescent="0.25">
      <c r="A168" s="9"/>
      <c r="B168" s="7" t="s">
        <v>1521</v>
      </c>
      <c r="C168" s="8" t="s">
        <v>1522</v>
      </c>
      <c r="D168" s="8" t="s">
        <v>1614</v>
      </c>
      <c r="E168" s="8" t="s">
        <v>1613</v>
      </c>
      <c r="F168" s="8" t="s">
        <v>1615</v>
      </c>
      <c r="G168" s="8" t="s">
        <v>2739</v>
      </c>
      <c r="H168" s="8" t="s">
        <v>2740</v>
      </c>
      <c r="I168" s="8">
        <v>1991.42</v>
      </c>
      <c r="J168" s="13">
        <v>37209</v>
      </c>
      <c r="K168" s="8">
        <v>237.9</v>
      </c>
      <c r="L168" s="8" t="s">
        <v>38</v>
      </c>
      <c r="M168" s="8"/>
      <c r="N168" s="8"/>
      <c r="O168" s="13">
        <v>44497.4375</v>
      </c>
      <c r="P168" s="8">
        <v>253.8</v>
      </c>
      <c r="Q168" s="8" t="s">
        <v>38</v>
      </c>
      <c r="R168" s="8"/>
      <c r="S168" s="8"/>
      <c r="T168" s="6">
        <v>-15.9</v>
      </c>
      <c r="U168" s="9"/>
    </row>
    <row r="169" spans="1:21" ht="15.75" x14ac:dyDescent="0.25">
      <c r="A169" s="9"/>
      <c r="B169" s="7" t="s">
        <v>1521</v>
      </c>
      <c r="C169" s="8" t="s">
        <v>1522</v>
      </c>
      <c r="D169" s="8" t="s">
        <v>1617</v>
      </c>
      <c r="E169" s="8" t="s">
        <v>1616</v>
      </c>
      <c r="F169" s="8" t="s">
        <v>1618</v>
      </c>
      <c r="G169" s="8" t="s">
        <v>2741</v>
      </c>
      <c r="H169" s="8" t="s">
        <v>2742</v>
      </c>
      <c r="I169" s="8">
        <v>2235</v>
      </c>
      <c r="J169" s="13">
        <v>37209</v>
      </c>
      <c r="K169" s="8">
        <v>635.20000000000005</v>
      </c>
      <c r="L169" s="8" t="s">
        <v>38</v>
      </c>
      <c r="M169" s="8"/>
      <c r="N169" s="8"/>
      <c r="O169" s="13">
        <v>44495.5847222222</v>
      </c>
      <c r="P169" s="8">
        <v>650</v>
      </c>
      <c r="Q169" s="8" t="s">
        <v>38</v>
      </c>
      <c r="R169" s="8"/>
      <c r="S169" s="8"/>
      <c r="T169" s="6">
        <v>-14.8</v>
      </c>
      <c r="U169" s="9"/>
    </row>
    <row r="170" spans="1:21" ht="15.75" x14ac:dyDescent="0.25">
      <c r="A170" s="9"/>
      <c r="B170" s="7" t="s">
        <v>1521</v>
      </c>
      <c r="C170" s="8" t="s">
        <v>1522</v>
      </c>
      <c r="D170" s="8" t="s">
        <v>1626</v>
      </c>
      <c r="E170" s="8" t="s">
        <v>1625</v>
      </c>
      <c r="F170" s="8" t="s">
        <v>1627</v>
      </c>
      <c r="G170" s="8" t="s">
        <v>2743</v>
      </c>
      <c r="H170" s="8" t="s">
        <v>2744</v>
      </c>
      <c r="I170" s="8">
        <v>1955</v>
      </c>
      <c r="J170" s="13">
        <v>37210</v>
      </c>
      <c r="K170" s="8">
        <v>395.8</v>
      </c>
      <c r="L170" s="8" t="s">
        <v>38</v>
      </c>
      <c r="M170" s="8"/>
      <c r="N170" s="8"/>
      <c r="O170" s="13">
        <v>44497.529861111099</v>
      </c>
      <c r="P170" s="8">
        <v>374.8</v>
      </c>
      <c r="Q170" s="8" t="s">
        <v>38</v>
      </c>
      <c r="R170" s="8"/>
      <c r="S170" s="8"/>
      <c r="T170" s="6">
        <v>21</v>
      </c>
      <c r="U170" s="9"/>
    </row>
    <row r="171" spans="1:21" ht="15.75" x14ac:dyDescent="0.25">
      <c r="A171" s="9"/>
      <c r="B171" s="7" t="s">
        <v>1521</v>
      </c>
      <c r="C171" s="8" t="s">
        <v>1522</v>
      </c>
      <c r="D171" s="8" t="s">
        <v>1635</v>
      </c>
      <c r="E171" s="8" t="s">
        <v>1634</v>
      </c>
      <c r="F171" s="8" t="s">
        <v>1636</v>
      </c>
      <c r="G171" s="8" t="s">
        <v>2745</v>
      </c>
      <c r="H171" s="8" t="s">
        <v>2746</v>
      </c>
      <c r="I171" s="8">
        <v>2257</v>
      </c>
      <c r="J171" s="13">
        <v>37208</v>
      </c>
      <c r="K171" s="8">
        <v>615.1</v>
      </c>
      <c r="L171" s="8" t="s">
        <v>38</v>
      </c>
      <c r="M171" s="8"/>
      <c r="N171" s="8"/>
      <c r="O171" s="13">
        <v>44495.524305555598</v>
      </c>
      <c r="P171" s="8">
        <v>650.9</v>
      </c>
      <c r="Q171" s="8" t="s">
        <v>38</v>
      </c>
      <c r="R171" s="8"/>
      <c r="S171" s="8"/>
      <c r="T171" s="6">
        <v>-35.799999999999997</v>
      </c>
      <c r="U171" s="9"/>
    </row>
    <row r="172" spans="1:21" ht="15.75" x14ac:dyDescent="0.25">
      <c r="A172" s="9"/>
      <c r="B172" s="7" t="s">
        <v>1521</v>
      </c>
      <c r="C172" s="8" t="s">
        <v>1522</v>
      </c>
      <c r="D172" s="8" t="s">
        <v>1638</v>
      </c>
      <c r="E172" s="8" t="s">
        <v>1637</v>
      </c>
      <c r="F172" s="8" t="s">
        <v>1639</v>
      </c>
      <c r="G172" s="8" t="s">
        <v>2747</v>
      </c>
      <c r="H172" s="8" t="s">
        <v>2748</v>
      </c>
      <c r="I172" s="8">
        <v>2175</v>
      </c>
      <c r="J172" s="13">
        <v>37209</v>
      </c>
      <c r="K172" s="8">
        <v>504.2</v>
      </c>
      <c r="L172" s="8" t="s">
        <v>38</v>
      </c>
      <c r="M172" s="8"/>
      <c r="N172" s="8"/>
      <c r="O172" s="13">
        <v>44497.484027777798</v>
      </c>
      <c r="P172" s="8">
        <v>550.1</v>
      </c>
      <c r="Q172" s="8" t="s">
        <v>38</v>
      </c>
      <c r="R172" s="8"/>
      <c r="S172" s="8"/>
      <c r="T172" s="6">
        <v>-45.9</v>
      </c>
      <c r="U172" s="9"/>
    </row>
    <row r="173" spans="1:21" ht="15.75" x14ac:dyDescent="0.25">
      <c r="A173" s="9"/>
      <c r="B173" s="7" t="s">
        <v>1521</v>
      </c>
      <c r="C173" s="8" t="s">
        <v>1522</v>
      </c>
      <c r="D173" s="8" t="s">
        <v>1641</v>
      </c>
      <c r="E173" s="8" t="s">
        <v>1640</v>
      </c>
      <c r="F173" s="8" t="s">
        <v>1642</v>
      </c>
      <c r="G173" s="8" t="s">
        <v>2749</v>
      </c>
      <c r="H173" s="8" t="s">
        <v>2750</v>
      </c>
      <c r="I173" s="8">
        <v>2198</v>
      </c>
      <c r="J173" s="13">
        <v>37209</v>
      </c>
      <c r="K173" s="8">
        <v>518</v>
      </c>
      <c r="L173" s="8" t="s">
        <v>38</v>
      </c>
      <c r="M173" s="8"/>
      <c r="N173" s="8"/>
      <c r="O173" s="13">
        <v>44495.682638888902</v>
      </c>
      <c r="P173" s="8">
        <v>561.5</v>
      </c>
      <c r="Q173" s="8" t="s">
        <v>38</v>
      </c>
      <c r="R173" s="8"/>
      <c r="S173" s="8"/>
      <c r="T173" s="6">
        <v>-43.5</v>
      </c>
      <c r="U173" s="9"/>
    </row>
    <row r="174" spans="1:21" ht="15.75" x14ac:dyDescent="0.25">
      <c r="A174" s="9"/>
      <c r="B174" s="7" t="s">
        <v>1521</v>
      </c>
      <c r="C174" s="8" t="s">
        <v>1522</v>
      </c>
      <c r="D174" s="8" t="s">
        <v>1644</v>
      </c>
      <c r="E174" s="8" t="s">
        <v>1643</v>
      </c>
      <c r="F174" s="8" t="s">
        <v>1645</v>
      </c>
      <c r="G174" s="8" t="s">
        <v>2751</v>
      </c>
      <c r="H174" s="8" t="s">
        <v>2752</v>
      </c>
      <c r="I174" s="8">
        <v>2028</v>
      </c>
      <c r="J174" s="13">
        <v>37209</v>
      </c>
      <c r="K174" s="8">
        <v>246.3</v>
      </c>
      <c r="L174" s="8" t="s">
        <v>38</v>
      </c>
      <c r="M174" s="8"/>
      <c r="N174" s="8"/>
      <c r="O174" s="13">
        <v>44497.466666666704</v>
      </c>
      <c r="P174" s="8">
        <v>273.3</v>
      </c>
      <c r="Q174" s="8" t="s">
        <v>38</v>
      </c>
      <c r="R174" s="8"/>
      <c r="S174" s="8"/>
      <c r="T174" s="6">
        <v>-27</v>
      </c>
      <c r="U174" s="9"/>
    </row>
    <row r="175" spans="1:21" ht="15.75" x14ac:dyDescent="0.25">
      <c r="A175" s="9"/>
      <c r="B175" s="7" t="s">
        <v>1521</v>
      </c>
      <c r="C175" s="8" t="s">
        <v>1522</v>
      </c>
      <c r="D175" s="8" t="s">
        <v>1647</v>
      </c>
      <c r="E175" s="8" t="s">
        <v>1646</v>
      </c>
      <c r="F175" s="8" t="s">
        <v>1648</v>
      </c>
      <c r="G175" s="8" t="s">
        <v>2753</v>
      </c>
      <c r="H175" s="8" t="s">
        <v>2754</v>
      </c>
      <c r="I175" s="8">
        <v>2224</v>
      </c>
      <c r="J175" s="13">
        <v>37208</v>
      </c>
      <c r="K175" s="8">
        <v>649.6</v>
      </c>
      <c r="L175" s="8" t="s">
        <v>38</v>
      </c>
      <c r="M175" s="8"/>
      <c r="N175" s="8"/>
      <c r="O175" s="13">
        <v>44495.540972222203</v>
      </c>
      <c r="P175" s="8">
        <v>694</v>
      </c>
      <c r="Q175" s="8" t="s">
        <v>38</v>
      </c>
      <c r="R175" s="8"/>
      <c r="S175" s="8"/>
      <c r="T175" s="6">
        <v>-44.4</v>
      </c>
      <c r="U175" s="9"/>
    </row>
    <row r="176" spans="1:21" ht="15.75" x14ac:dyDescent="0.25">
      <c r="A176" s="9"/>
      <c r="B176" s="7" t="s">
        <v>1521</v>
      </c>
      <c r="C176" s="8" t="s">
        <v>1522</v>
      </c>
      <c r="D176" s="8" t="s">
        <v>1656</v>
      </c>
      <c r="E176" s="8" t="s">
        <v>1655</v>
      </c>
      <c r="F176" s="8" t="s">
        <v>1657</v>
      </c>
      <c r="G176" s="8" t="s">
        <v>2755</v>
      </c>
      <c r="H176" s="8" t="s">
        <v>2756</v>
      </c>
      <c r="I176" s="8">
        <v>2056</v>
      </c>
      <c r="J176" s="13">
        <v>37209</v>
      </c>
      <c r="K176" s="8">
        <v>363.9</v>
      </c>
      <c r="L176" s="8" t="s">
        <v>38</v>
      </c>
      <c r="M176" s="8"/>
      <c r="N176" s="8"/>
      <c r="O176" s="13">
        <v>44495</v>
      </c>
      <c r="P176" s="8">
        <v>381.1</v>
      </c>
      <c r="Q176" s="8" t="s">
        <v>38</v>
      </c>
      <c r="R176" s="8"/>
      <c r="S176" s="8" t="s">
        <v>1658</v>
      </c>
      <c r="T176" s="6">
        <v>-17.2</v>
      </c>
      <c r="U176" s="9"/>
    </row>
    <row r="177" spans="1:21" ht="15.75" x14ac:dyDescent="0.25">
      <c r="A177" s="9"/>
      <c r="B177" s="7" t="s">
        <v>1521</v>
      </c>
      <c r="C177" s="8" t="s">
        <v>1522</v>
      </c>
      <c r="D177" s="8" t="s">
        <v>1665</v>
      </c>
      <c r="E177" s="8" t="s">
        <v>1664</v>
      </c>
      <c r="F177" s="8" t="s">
        <v>1666</v>
      </c>
      <c r="G177" s="8" t="s">
        <v>2757</v>
      </c>
      <c r="H177" s="8" t="s">
        <v>2758</v>
      </c>
      <c r="I177" s="8">
        <v>2409</v>
      </c>
      <c r="J177" s="13">
        <v>37208</v>
      </c>
      <c r="K177" s="8">
        <v>491.6</v>
      </c>
      <c r="L177" s="8" t="s">
        <v>38</v>
      </c>
      <c r="M177" s="8"/>
      <c r="N177" s="8"/>
      <c r="O177" s="13">
        <v>44495.429166666698</v>
      </c>
      <c r="P177" s="8">
        <v>488.9</v>
      </c>
      <c r="Q177" s="8" t="s">
        <v>38</v>
      </c>
      <c r="R177" s="8"/>
      <c r="S177" s="8"/>
      <c r="T177" s="6">
        <v>2.7</v>
      </c>
      <c r="U177" s="9"/>
    </row>
    <row r="178" spans="1:21" ht="15.75" x14ac:dyDescent="0.25">
      <c r="A178" s="9"/>
      <c r="B178" s="7" t="s">
        <v>1521</v>
      </c>
      <c r="C178" s="8" t="s">
        <v>1522</v>
      </c>
      <c r="D178" s="8" t="s">
        <v>1683</v>
      </c>
      <c r="E178" s="8" t="s">
        <v>1682</v>
      </c>
      <c r="F178" s="8" t="s">
        <v>1684</v>
      </c>
      <c r="G178" s="8" t="s">
        <v>2759</v>
      </c>
      <c r="H178" s="8" t="s">
        <v>2760</v>
      </c>
      <c r="I178" s="8">
        <v>2191</v>
      </c>
      <c r="J178" s="13">
        <v>37208</v>
      </c>
      <c r="K178" s="8">
        <v>551.70000000000005</v>
      </c>
      <c r="L178" s="8" t="s">
        <v>38</v>
      </c>
      <c r="M178" s="8"/>
      <c r="N178" s="8"/>
      <c r="O178" s="13">
        <v>44495.646527777797</v>
      </c>
      <c r="P178" s="8">
        <v>569.5</v>
      </c>
      <c r="Q178" s="8" t="s">
        <v>38</v>
      </c>
      <c r="R178" s="8"/>
      <c r="S178" s="8"/>
      <c r="T178" s="6">
        <v>-17.8</v>
      </c>
      <c r="U178" s="9"/>
    </row>
    <row r="179" spans="1:21" ht="15.75" x14ac:dyDescent="0.25">
      <c r="A179" s="9"/>
      <c r="B179" s="7" t="s">
        <v>1521</v>
      </c>
      <c r="C179" s="8" t="s">
        <v>1522</v>
      </c>
      <c r="D179" s="8" t="s">
        <v>2298</v>
      </c>
      <c r="E179" s="8" t="s">
        <v>2297</v>
      </c>
      <c r="F179" s="8" t="s">
        <v>2299</v>
      </c>
      <c r="G179" s="8" t="s">
        <v>2761</v>
      </c>
      <c r="H179" s="8" t="s">
        <v>2762</v>
      </c>
      <c r="I179" s="8">
        <v>2205</v>
      </c>
      <c r="J179" s="13">
        <v>37209</v>
      </c>
      <c r="K179" s="8">
        <v>536.1</v>
      </c>
      <c r="L179" s="8" t="s">
        <v>38</v>
      </c>
      <c r="M179" s="8"/>
      <c r="N179" s="8"/>
      <c r="O179" s="13">
        <v>44495.6027777778</v>
      </c>
      <c r="P179" s="8">
        <v>553.20000000000005</v>
      </c>
      <c r="Q179" s="8" t="s">
        <v>38</v>
      </c>
      <c r="R179" s="8"/>
      <c r="S179" s="8"/>
      <c r="T179" s="6">
        <v>-17.100000000000001</v>
      </c>
      <c r="U179" s="9"/>
    </row>
    <row r="180" spans="1:21" ht="15.75" x14ac:dyDescent="0.25">
      <c r="A180" s="9"/>
      <c r="B180" s="7" t="s">
        <v>2222</v>
      </c>
      <c r="C180" s="8" t="s">
        <v>2223</v>
      </c>
      <c r="D180" s="8" t="s">
        <v>2219</v>
      </c>
      <c r="E180" s="8" t="s">
        <v>2218</v>
      </c>
      <c r="F180" s="8" t="s">
        <v>2220</v>
      </c>
      <c r="G180" s="8" t="s">
        <v>2763</v>
      </c>
      <c r="H180" s="8" t="s">
        <v>2764</v>
      </c>
      <c r="I180" s="8">
        <v>3187.04</v>
      </c>
      <c r="J180" s="13">
        <v>37299</v>
      </c>
      <c r="K180" s="8">
        <v>403.48</v>
      </c>
      <c r="L180" s="8" t="s">
        <v>38</v>
      </c>
      <c r="M180" s="8"/>
      <c r="N180" s="8"/>
      <c r="O180" s="13">
        <v>44593.541666666701</v>
      </c>
      <c r="P180" s="8">
        <v>432.15</v>
      </c>
      <c r="Q180" s="8" t="s">
        <v>107</v>
      </c>
      <c r="R180" s="8"/>
      <c r="S180" s="8"/>
      <c r="T180" s="6">
        <v>-28.67</v>
      </c>
      <c r="U180" s="9"/>
    </row>
    <row r="181" spans="1:21" ht="15.75" x14ac:dyDescent="0.25">
      <c r="A181" s="9"/>
      <c r="B181" s="7" t="s">
        <v>1608</v>
      </c>
      <c r="C181" s="8" t="s">
        <v>1609</v>
      </c>
      <c r="D181" s="8" t="s">
        <v>1605</v>
      </c>
      <c r="E181" s="8" t="s">
        <v>1604</v>
      </c>
      <c r="F181" s="8" t="s">
        <v>1606</v>
      </c>
      <c r="G181" s="8" t="s">
        <v>2765</v>
      </c>
      <c r="H181" s="8" t="s">
        <v>2766</v>
      </c>
      <c r="I181" s="8">
        <v>7907</v>
      </c>
      <c r="J181" s="13">
        <v>37182</v>
      </c>
      <c r="K181" s="8">
        <v>7.11</v>
      </c>
      <c r="L181" s="8" t="s">
        <v>31</v>
      </c>
      <c r="M181" s="8"/>
      <c r="N181" s="8"/>
      <c r="O181" s="13">
        <v>44489</v>
      </c>
      <c r="P181" s="8">
        <v>7.3</v>
      </c>
      <c r="Q181" s="8" t="s">
        <v>31</v>
      </c>
      <c r="R181" s="8"/>
      <c r="S181" s="8"/>
      <c r="T181" s="6">
        <v>-0.19</v>
      </c>
      <c r="U181" s="9"/>
    </row>
    <row r="182" spans="1:21" ht="15.75" x14ac:dyDescent="0.25">
      <c r="A182" s="9"/>
      <c r="B182" s="7" t="s">
        <v>2237</v>
      </c>
      <c r="C182" s="8" t="s">
        <v>2238</v>
      </c>
      <c r="D182" s="8" t="s">
        <v>2234</v>
      </c>
      <c r="E182" s="8" t="s">
        <v>2233</v>
      </c>
      <c r="F182" s="8" t="s">
        <v>2235</v>
      </c>
      <c r="G182" s="8" t="s">
        <v>2767</v>
      </c>
      <c r="H182" s="8" t="s">
        <v>2768</v>
      </c>
      <c r="I182" s="8">
        <v>4112</v>
      </c>
      <c r="J182" s="13">
        <v>37182</v>
      </c>
      <c r="K182" s="8">
        <v>468.5</v>
      </c>
      <c r="L182" s="8" t="s">
        <v>38</v>
      </c>
      <c r="M182" s="8"/>
      <c r="N182" s="8"/>
      <c r="O182" s="13">
        <v>44487.576388888898</v>
      </c>
      <c r="P182" s="8">
        <v>536.79999999999995</v>
      </c>
      <c r="Q182" s="8" t="s">
        <v>38</v>
      </c>
      <c r="R182" s="8"/>
      <c r="S182" s="8"/>
      <c r="T182" s="6">
        <v>-68.3</v>
      </c>
      <c r="U182" s="9"/>
    </row>
    <row r="183" spans="1:21" ht="15.75" x14ac:dyDescent="0.25">
      <c r="A183" s="9"/>
      <c r="B183" s="7" t="s">
        <v>1464</v>
      </c>
      <c r="C183" s="8" t="s">
        <v>1496</v>
      </c>
      <c r="D183" s="8" t="s">
        <v>1493</v>
      </c>
      <c r="E183" s="8" t="s">
        <v>1492</v>
      </c>
      <c r="F183" s="8" t="s">
        <v>1494</v>
      </c>
      <c r="G183" s="8" t="s">
        <v>2769</v>
      </c>
      <c r="H183" s="8" t="s">
        <v>2770</v>
      </c>
      <c r="I183" s="8">
        <v>558</v>
      </c>
      <c r="J183" s="13">
        <v>37292</v>
      </c>
      <c r="K183" s="8">
        <v>322.3</v>
      </c>
      <c r="L183" s="8" t="s">
        <v>38</v>
      </c>
      <c r="M183" s="8"/>
      <c r="N183" s="8"/>
      <c r="O183" s="13">
        <v>44496.489583333299</v>
      </c>
      <c r="P183" s="8">
        <v>314.8</v>
      </c>
      <c r="Q183" s="8" t="s">
        <v>38</v>
      </c>
      <c r="R183" s="8"/>
      <c r="S183" s="8"/>
      <c r="T183" s="6">
        <v>7.5</v>
      </c>
      <c r="U183" s="9"/>
    </row>
    <row r="184" spans="1:21" ht="15.75" x14ac:dyDescent="0.25">
      <c r="A184" s="9"/>
      <c r="B184" s="7" t="s">
        <v>1464</v>
      </c>
      <c r="C184" s="8" t="s">
        <v>1465</v>
      </c>
      <c r="D184" s="8" t="s">
        <v>1461</v>
      </c>
      <c r="E184" s="8" t="s">
        <v>1460</v>
      </c>
      <c r="F184" s="8"/>
      <c r="G184" s="8" t="s">
        <v>2771</v>
      </c>
      <c r="H184" s="8" t="s">
        <v>2772</v>
      </c>
      <c r="I184" s="8">
        <v>1495</v>
      </c>
      <c r="J184" s="13">
        <v>37291</v>
      </c>
      <c r="K184" s="8">
        <v>65.900000000000006</v>
      </c>
      <c r="L184" s="8" t="s">
        <v>38</v>
      </c>
      <c r="M184" s="8"/>
      <c r="N184" s="8"/>
      <c r="O184" s="13">
        <v>44496.392361111102</v>
      </c>
      <c r="P184" s="8">
        <v>68.3</v>
      </c>
      <c r="Q184" s="8" t="s">
        <v>31</v>
      </c>
      <c r="R184" s="8"/>
      <c r="S184" s="8"/>
      <c r="T184" s="6">
        <v>-2.4</v>
      </c>
      <c r="U184" s="9"/>
    </row>
    <row r="185" spans="1:21" ht="15.75" x14ac:dyDescent="0.25">
      <c r="A185" s="9"/>
      <c r="B185" s="7" t="s">
        <v>2201</v>
      </c>
      <c r="C185" s="8" t="s">
        <v>2202</v>
      </c>
      <c r="D185" s="8" t="s">
        <v>2198</v>
      </c>
      <c r="E185" s="8" t="s">
        <v>2197</v>
      </c>
      <c r="F185" s="8" t="s">
        <v>2199</v>
      </c>
      <c r="G185" s="8" t="s">
        <v>2773</v>
      </c>
      <c r="H185" s="8" t="s">
        <v>2774</v>
      </c>
      <c r="I185" s="8">
        <v>4250</v>
      </c>
      <c r="J185" s="13">
        <v>37179</v>
      </c>
      <c r="K185" s="8">
        <v>147.19999999999999</v>
      </c>
      <c r="L185" s="8" t="s">
        <v>38</v>
      </c>
      <c r="M185" s="8"/>
      <c r="N185" s="8"/>
      <c r="O185" s="13">
        <v>44502.739583333299</v>
      </c>
      <c r="P185" s="8">
        <v>169.7</v>
      </c>
      <c r="Q185" s="8" t="s">
        <v>38</v>
      </c>
      <c r="R185" s="8"/>
      <c r="S185" s="8"/>
      <c r="T185" s="6">
        <v>-22.5</v>
      </c>
      <c r="U185" s="9"/>
    </row>
    <row r="186" spans="1:21" ht="15.75" x14ac:dyDescent="0.25">
      <c r="A186" s="9"/>
      <c r="B186" s="7" t="s">
        <v>1047</v>
      </c>
      <c r="C186" s="8" t="s">
        <v>1573</v>
      </c>
      <c r="D186" s="8" t="s">
        <v>1571</v>
      </c>
      <c r="E186" s="8" t="s">
        <v>1570</v>
      </c>
      <c r="F186" s="8"/>
      <c r="G186" s="8" t="s">
        <v>2775</v>
      </c>
      <c r="H186" s="8" t="s">
        <v>2776</v>
      </c>
      <c r="I186" s="8">
        <v>2170</v>
      </c>
      <c r="J186" s="13">
        <v>37200</v>
      </c>
      <c r="K186" s="8">
        <v>136.1</v>
      </c>
      <c r="L186" s="8" t="s">
        <v>38</v>
      </c>
      <c r="M186" s="8"/>
      <c r="N186" s="8"/>
      <c r="O186" s="13">
        <v>44540</v>
      </c>
      <c r="P186" s="8">
        <v>114.9</v>
      </c>
      <c r="Q186" s="8" t="s">
        <v>31</v>
      </c>
      <c r="R186" s="8"/>
      <c r="S186" s="8"/>
      <c r="T186" s="6">
        <v>21.2</v>
      </c>
      <c r="U186" s="9"/>
    </row>
    <row r="187" spans="1:21" ht="15.75" x14ac:dyDescent="0.25">
      <c r="A187" s="9"/>
      <c r="B187" s="7" t="s">
        <v>1047</v>
      </c>
      <c r="C187" s="8" t="s">
        <v>1573</v>
      </c>
      <c r="D187" s="8" t="s">
        <v>1599</v>
      </c>
      <c r="E187" s="8" t="s">
        <v>1598</v>
      </c>
      <c r="F187" s="8" t="s">
        <v>1600</v>
      </c>
      <c r="G187" s="8" t="s">
        <v>2777</v>
      </c>
      <c r="H187" s="8" t="s">
        <v>2778</v>
      </c>
      <c r="I187" s="8">
        <v>2558</v>
      </c>
      <c r="J187" s="13">
        <v>37201</v>
      </c>
      <c r="K187" s="8">
        <v>354.3</v>
      </c>
      <c r="L187" s="8" t="s">
        <v>38</v>
      </c>
      <c r="M187" s="8"/>
      <c r="N187" s="8"/>
      <c r="O187" s="13">
        <v>44545.385416666701</v>
      </c>
      <c r="P187" s="8">
        <v>206.5</v>
      </c>
      <c r="Q187" s="8" t="s">
        <v>38</v>
      </c>
      <c r="R187" s="8"/>
      <c r="S187" s="8"/>
      <c r="T187" s="6">
        <v>147.80000000000001</v>
      </c>
      <c r="U187" s="9"/>
    </row>
    <row r="188" spans="1:21" ht="15.75" x14ac:dyDescent="0.25">
      <c r="A188" s="9"/>
      <c r="B188" s="7" t="s">
        <v>1047</v>
      </c>
      <c r="C188" s="8" t="s">
        <v>1573</v>
      </c>
      <c r="D188" s="8" t="s">
        <v>1602</v>
      </c>
      <c r="E188" s="8" t="s">
        <v>1601</v>
      </c>
      <c r="F188" s="8" t="s">
        <v>1603</v>
      </c>
      <c r="G188" s="8" t="s">
        <v>2779</v>
      </c>
      <c r="H188" s="8" t="s">
        <v>2780</v>
      </c>
      <c r="I188" s="8">
        <v>2670</v>
      </c>
      <c r="J188" s="13">
        <v>37208</v>
      </c>
      <c r="K188" s="8">
        <v>421.1</v>
      </c>
      <c r="L188" s="8" t="s">
        <v>38</v>
      </c>
      <c r="M188" s="8"/>
      <c r="N188" s="8"/>
      <c r="O188" s="13">
        <v>44545.385416666701</v>
      </c>
      <c r="P188" s="8">
        <v>300.2</v>
      </c>
      <c r="Q188" s="8" t="s">
        <v>38</v>
      </c>
      <c r="R188" s="8"/>
      <c r="S188" s="8"/>
      <c r="T188" s="6">
        <v>120.9</v>
      </c>
      <c r="U188" s="9"/>
    </row>
    <row r="189" spans="1:21" ht="15.75" x14ac:dyDescent="0.25">
      <c r="A189" s="9"/>
      <c r="B189" s="7" t="s">
        <v>1047</v>
      </c>
      <c r="C189" s="8" t="s">
        <v>1573</v>
      </c>
      <c r="D189" s="8" t="s">
        <v>1623</v>
      </c>
      <c r="E189" s="8" t="s">
        <v>1622</v>
      </c>
      <c r="F189" s="8" t="s">
        <v>1624</v>
      </c>
      <c r="G189" s="8" t="s">
        <v>2781</v>
      </c>
      <c r="H189" s="8" t="s">
        <v>2782</v>
      </c>
      <c r="I189" s="8">
        <v>2396</v>
      </c>
      <c r="J189" s="13">
        <v>37200</v>
      </c>
      <c r="K189" s="8">
        <v>141.6</v>
      </c>
      <c r="L189" s="8" t="s">
        <v>38</v>
      </c>
      <c r="M189" s="8"/>
      <c r="N189" s="8"/>
      <c r="O189" s="13">
        <v>44540.444444444402</v>
      </c>
      <c r="P189" s="8">
        <v>177</v>
      </c>
      <c r="Q189" s="8" t="s">
        <v>38</v>
      </c>
      <c r="R189" s="8"/>
      <c r="S189" s="8"/>
      <c r="T189" s="6">
        <v>-35.4</v>
      </c>
      <c r="U189" s="9"/>
    </row>
    <row r="190" spans="1:21" ht="15.75" x14ac:dyDescent="0.25">
      <c r="A190" s="9"/>
      <c r="B190" s="7" t="s">
        <v>1047</v>
      </c>
      <c r="C190" s="8" t="s">
        <v>1573</v>
      </c>
      <c r="D190" s="8" t="s">
        <v>2375</v>
      </c>
      <c r="E190" s="8" t="s">
        <v>2374</v>
      </c>
      <c r="F190" s="8" t="s">
        <v>2376</v>
      </c>
      <c r="G190" s="8" t="s">
        <v>2783</v>
      </c>
      <c r="H190" s="8" t="s">
        <v>2784</v>
      </c>
      <c r="I190" s="8">
        <v>2670.16</v>
      </c>
      <c r="J190" s="13">
        <v>37201</v>
      </c>
      <c r="K190" s="8">
        <v>394.6</v>
      </c>
      <c r="L190" s="8" t="s">
        <v>38</v>
      </c>
      <c r="M190" s="8"/>
      <c r="N190" s="8"/>
      <c r="O190" s="13">
        <v>44495.529861111099</v>
      </c>
      <c r="P190" s="8">
        <v>294.39</v>
      </c>
      <c r="Q190" s="8" t="s">
        <v>107</v>
      </c>
      <c r="R190" s="8"/>
      <c r="S190" s="8"/>
      <c r="T190" s="6">
        <v>100.21</v>
      </c>
      <c r="U190" s="9"/>
    </row>
    <row r="191" spans="1:21" ht="15.75" x14ac:dyDescent="0.25">
      <c r="A191" s="9"/>
      <c r="B191" s="7" t="s">
        <v>1047</v>
      </c>
      <c r="C191" s="8" t="s">
        <v>1099</v>
      </c>
      <c r="D191" s="8" t="s">
        <v>1096</v>
      </c>
      <c r="E191" s="8" t="s">
        <v>1095</v>
      </c>
      <c r="F191" s="8" t="s">
        <v>1097</v>
      </c>
      <c r="G191" s="8" t="s">
        <v>2785</v>
      </c>
      <c r="H191" s="8" t="s">
        <v>2786</v>
      </c>
      <c r="I191" s="8">
        <v>1612</v>
      </c>
      <c r="J191" s="13">
        <v>37194</v>
      </c>
      <c r="K191" s="8">
        <v>409.2</v>
      </c>
      <c r="L191" s="8" t="s">
        <v>38</v>
      </c>
      <c r="M191" s="8"/>
      <c r="N191" s="8"/>
      <c r="O191" s="13">
        <v>44540.492361111101</v>
      </c>
      <c r="P191" s="8">
        <v>378.8</v>
      </c>
      <c r="Q191" s="8" t="s">
        <v>38</v>
      </c>
      <c r="R191" s="8"/>
      <c r="S191" s="8"/>
      <c r="T191" s="6">
        <v>30.4</v>
      </c>
      <c r="U191" s="9"/>
    </row>
    <row r="192" spans="1:21" ht="15.75" x14ac:dyDescent="0.25">
      <c r="A192" s="9"/>
      <c r="B192" s="7" t="s">
        <v>1047</v>
      </c>
      <c r="C192" s="8" t="s">
        <v>1099</v>
      </c>
      <c r="D192" s="8" t="s">
        <v>1101</v>
      </c>
      <c r="E192" s="8" t="s">
        <v>1100</v>
      </c>
      <c r="F192" s="8"/>
      <c r="G192" s="8" t="s">
        <v>2787</v>
      </c>
      <c r="H192" s="8" t="s">
        <v>2788</v>
      </c>
      <c r="I192" s="8">
        <v>1566</v>
      </c>
      <c r="J192" s="13">
        <v>37194</v>
      </c>
      <c r="K192" s="8">
        <v>371.3</v>
      </c>
      <c r="L192" s="8" t="s">
        <v>38</v>
      </c>
      <c r="M192" s="8"/>
      <c r="N192" s="8"/>
      <c r="O192" s="13">
        <v>44530.665972222203</v>
      </c>
      <c r="P192" s="8">
        <v>336.8</v>
      </c>
      <c r="Q192" s="8" t="s">
        <v>38</v>
      </c>
      <c r="R192" s="8"/>
      <c r="S192" s="8"/>
      <c r="T192" s="6">
        <v>34.5</v>
      </c>
      <c r="U192" s="9"/>
    </row>
    <row r="193" spans="1:21" ht="15.75" x14ac:dyDescent="0.25">
      <c r="A193" s="9"/>
      <c r="B193" s="7" t="s">
        <v>1047</v>
      </c>
      <c r="C193" s="8" t="s">
        <v>1099</v>
      </c>
      <c r="D193" s="8" t="s">
        <v>1103</v>
      </c>
      <c r="E193" s="8" t="s">
        <v>1102</v>
      </c>
      <c r="F193" s="8" t="s">
        <v>1104</v>
      </c>
      <c r="G193" s="8" t="s">
        <v>2789</v>
      </c>
      <c r="H193" s="8" t="s">
        <v>2790</v>
      </c>
      <c r="I193" s="8">
        <v>1518</v>
      </c>
      <c r="J193" s="13">
        <v>37194</v>
      </c>
      <c r="K193" s="8">
        <v>328.2</v>
      </c>
      <c r="L193" s="8" t="s">
        <v>38</v>
      </c>
      <c r="M193" s="8" t="s">
        <v>458</v>
      </c>
      <c r="N193" s="8"/>
      <c r="O193" s="13">
        <v>44530.71875</v>
      </c>
      <c r="P193" s="8">
        <v>284</v>
      </c>
      <c r="Q193" s="8" t="s">
        <v>38</v>
      </c>
      <c r="R193" s="8" t="s">
        <v>458</v>
      </c>
      <c r="S193" s="8"/>
      <c r="T193" s="6">
        <v>44.2</v>
      </c>
      <c r="U193" s="9"/>
    </row>
    <row r="194" spans="1:21" ht="15.75" x14ac:dyDescent="0.25">
      <c r="A194" s="9"/>
      <c r="B194" s="7" t="s">
        <v>1047</v>
      </c>
      <c r="C194" s="8" t="s">
        <v>1099</v>
      </c>
      <c r="D194" s="8" t="s">
        <v>1137</v>
      </c>
      <c r="E194" s="8" t="s">
        <v>1136</v>
      </c>
      <c r="F194" s="8" t="s">
        <v>1138</v>
      </c>
      <c r="G194" s="8" t="s">
        <v>2791</v>
      </c>
      <c r="H194" s="8" t="s">
        <v>2792</v>
      </c>
      <c r="I194" s="8">
        <v>1532</v>
      </c>
      <c r="J194" s="13">
        <v>37194</v>
      </c>
      <c r="K194" s="8">
        <v>240.6</v>
      </c>
      <c r="L194" s="8" t="s">
        <v>38</v>
      </c>
      <c r="M194" s="8"/>
      <c r="N194" s="8"/>
      <c r="O194" s="13">
        <v>44530.706944444399</v>
      </c>
      <c r="P194" s="8">
        <v>239</v>
      </c>
      <c r="Q194" s="8" t="s">
        <v>38</v>
      </c>
      <c r="R194" s="8"/>
      <c r="S194" s="8"/>
      <c r="T194" s="6">
        <v>1.6</v>
      </c>
      <c r="U194" s="9"/>
    </row>
    <row r="195" spans="1:21" ht="15.75" x14ac:dyDescent="0.25">
      <c r="A195" s="9"/>
      <c r="B195" s="7" t="s">
        <v>1047</v>
      </c>
      <c r="C195" s="8" t="s">
        <v>1099</v>
      </c>
      <c r="D195" s="8" t="s">
        <v>1142</v>
      </c>
      <c r="E195" s="8" t="s">
        <v>1141</v>
      </c>
      <c r="F195" s="8" t="s">
        <v>1143</v>
      </c>
      <c r="G195" s="8" t="s">
        <v>2793</v>
      </c>
      <c r="H195" s="8" t="s">
        <v>2794</v>
      </c>
      <c r="I195" s="8">
        <v>1556</v>
      </c>
      <c r="J195" s="13">
        <v>37194</v>
      </c>
      <c r="K195" s="8">
        <v>339.1</v>
      </c>
      <c r="L195" s="8" t="s">
        <v>38</v>
      </c>
      <c r="M195" s="8"/>
      <c r="N195" s="8"/>
      <c r="O195" s="13">
        <v>44530.675694444399</v>
      </c>
      <c r="P195" s="8">
        <v>317.89999999999998</v>
      </c>
      <c r="Q195" s="8" t="s">
        <v>38</v>
      </c>
      <c r="R195" s="8"/>
      <c r="S195" s="8"/>
      <c r="T195" s="6">
        <v>21.2</v>
      </c>
      <c r="U195" s="9"/>
    </row>
    <row r="196" spans="1:21" ht="15.75" x14ac:dyDescent="0.25">
      <c r="A196" s="9"/>
      <c r="B196" s="7" t="s">
        <v>1047</v>
      </c>
      <c r="C196" s="8" t="s">
        <v>1099</v>
      </c>
      <c r="D196" s="8" t="s">
        <v>1148</v>
      </c>
      <c r="E196" s="8" t="s">
        <v>1147</v>
      </c>
      <c r="F196" s="8" t="s">
        <v>1149</v>
      </c>
      <c r="G196" s="8" t="s">
        <v>2795</v>
      </c>
      <c r="H196" s="8" t="s">
        <v>2796</v>
      </c>
      <c r="I196" s="8">
        <v>1464</v>
      </c>
      <c r="J196" s="13">
        <v>37196</v>
      </c>
      <c r="K196" s="8">
        <v>313.89999999999998</v>
      </c>
      <c r="L196" s="8" t="s">
        <v>38</v>
      </c>
      <c r="M196" s="8"/>
      <c r="N196" s="8"/>
      <c r="O196" s="13">
        <v>44530.436111111099</v>
      </c>
      <c r="P196" s="8">
        <v>302.3</v>
      </c>
      <c r="Q196" s="8" t="s">
        <v>38</v>
      </c>
      <c r="R196" s="8"/>
      <c r="S196" s="8"/>
      <c r="T196" s="6">
        <v>11.6</v>
      </c>
      <c r="U196" s="9"/>
    </row>
    <row r="197" spans="1:21" ht="15.75" x14ac:dyDescent="0.25">
      <c r="A197" s="9"/>
      <c r="B197" s="7" t="s">
        <v>1047</v>
      </c>
      <c r="C197" s="8" t="s">
        <v>1099</v>
      </c>
      <c r="D197" s="8" t="s">
        <v>1151</v>
      </c>
      <c r="E197" s="8" t="s">
        <v>1150</v>
      </c>
      <c r="F197" s="8"/>
      <c r="G197" s="8" t="s">
        <v>2797</v>
      </c>
      <c r="H197" s="8" t="s">
        <v>2798</v>
      </c>
      <c r="I197" s="8">
        <v>1427</v>
      </c>
      <c r="J197" s="13">
        <v>37193</v>
      </c>
      <c r="K197" s="8">
        <v>286.2</v>
      </c>
      <c r="L197" s="8" t="s">
        <v>38</v>
      </c>
      <c r="M197" s="8"/>
      <c r="N197" s="8"/>
      <c r="O197" s="13">
        <v>44530.413194444402</v>
      </c>
      <c r="P197" s="8">
        <v>256.2</v>
      </c>
      <c r="Q197" s="8" t="s">
        <v>38</v>
      </c>
      <c r="R197" s="8"/>
      <c r="S197" s="8"/>
      <c r="T197" s="6">
        <v>30</v>
      </c>
      <c r="U197" s="9"/>
    </row>
    <row r="198" spans="1:21" ht="15.75" x14ac:dyDescent="0.25">
      <c r="A198" s="9"/>
      <c r="B198" s="7" t="s">
        <v>1047</v>
      </c>
      <c r="C198" s="8" t="s">
        <v>1099</v>
      </c>
      <c r="D198" s="8" t="s">
        <v>1153</v>
      </c>
      <c r="E198" s="8" t="s">
        <v>1152</v>
      </c>
      <c r="F198" s="8"/>
      <c r="G198" s="8" t="s">
        <v>2799</v>
      </c>
      <c r="H198" s="8" t="s">
        <v>2800</v>
      </c>
      <c r="I198" s="8">
        <v>1569</v>
      </c>
      <c r="J198" s="13">
        <v>37214</v>
      </c>
      <c r="K198" s="8">
        <v>400.25</v>
      </c>
      <c r="L198" s="8" t="s">
        <v>38</v>
      </c>
      <c r="M198" s="8"/>
      <c r="N198" s="8"/>
      <c r="O198" s="13">
        <v>44523.46875</v>
      </c>
      <c r="P198" s="8">
        <v>375</v>
      </c>
      <c r="Q198" s="8" t="s">
        <v>38</v>
      </c>
      <c r="R198" s="8"/>
      <c r="S198" s="8"/>
      <c r="T198" s="6">
        <v>25.25</v>
      </c>
      <c r="U198" s="9"/>
    </row>
    <row r="199" spans="1:21" ht="15.75" x14ac:dyDescent="0.25">
      <c r="A199" s="9"/>
      <c r="B199" s="7" t="s">
        <v>1047</v>
      </c>
      <c r="C199" s="8" t="s">
        <v>1099</v>
      </c>
      <c r="D199" s="8" t="s">
        <v>1155</v>
      </c>
      <c r="E199" s="8" t="s">
        <v>1154</v>
      </c>
      <c r="F199" s="8"/>
      <c r="G199" s="8" t="s">
        <v>2799</v>
      </c>
      <c r="H199" s="8" t="s">
        <v>2800</v>
      </c>
      <c r="I199" s="8">
        <v>1569</v>
      </c>
      <c r="J199" s="13">
        <v>37214</v>
      </c>
      <c r="K199" s="8">
        <v>420.3</v>
      </c>
      <c r="L199" s="8" t="s">
        <v>38</v>
      </c>
      <c r="M199" s="8"/>
      <c r="N199" s="8"/>
      <c r="O199" s="13">
        <v>44523.472222222197</v>
      </c>
      <c r="P199" s="8">
        <v>378.9</v>
      </c>
      <c r="Q199" s="8" t="s">
        <v>38</v>
      </c>
      <c r="R199" s="8"/>
      <c r="S199" s="8"/>
      <c r="T199" s="6">
        <v>41.4</v>
      </c>
      <c r="U199" s="9"/>
    </row>
    <row r="200" spans="1:21" ht="15.75" x14ac:dyDescent="0.25">
      <c r="A200" s="9"/>
      <c r="B200" s="7" t="s">
        <v>1047</v>
      </c>
      <c r="C200" s="8" t="s">
        <v>1099</v>
      </c>
      <c r="D200" s="8" t="s">
        <v>1159</v>
      </c>
      <c r="E200" s="8" t="s">
        <v>1158</v>
      </c>
      <c r="F200" s="8" t="s">
        <v>1160</v>
      </c>
      <c r="G200" s="8" t="s">
        <v>2801</v>
      </c>
      <c r="H200" s="8" t="s">
        <v>2802</v>
      </c>
      <c r="I200" s="8">
        <v>1507</v>
      </c>
      <c r="J200" s="13">
        <v>37193</v>
      </c>
      <c r="K200" s="8">
        <v>354.9</v>
      </c>
      <c r="L200" s="8" t="s">
        <v>38</v>
      </c>
      <c r="M200" s="8"/>
      <c r="N200" s="8"/>
      <c r="O200" s="13">
        <v>44531.3972222222</v>
      </c>
      <c r="P200" s="8">
        <v>301.39999999999998</v>
      </c>
      <c r="Q200" s="8" t="s">
        <v>38</v>
      </c>
      <c r="R200" s="8"/>
      <c r="S200" s="8"/>
      <c r="T200" s="6">
        <v>53.5</v>
      </c>
      <c r="U200" s="9"/>
    </row>
    <row r="201" spans="1:21" ht="15.75" x14ac:dyDescent="0.25">
      <c r="A201" s="9"/>
      <c r="B201" s="7" t="s">
        <v>1047</v>
      </c>
      <c r="C201" s="8" t="s">
        <v>1099</v>
      </c>
      <c r="D201" s="8" t="s">
        <v>1162</v>
      </c>
      <c r="E201" s="8" t="s">
        <v>1161</v>
      </c>
      <c r="F201" s="8" t="s">
        <v>1163</v>
      </c>
      <c r="G201" s="8" t="s">
        <v>2803</v>
      </c>
      <c r="H201" s="8" t="s">
        <v>2804</v>
      </c>
      <c r="I201" s="8">
        <v>1568</v>
      </c>
      <c r="J201" s="13">
        <v>37194</v>
      </c>
      <c r="K201" s="8">
        <v>397.1</v>
      </c>
      <c r="L201" s="8" t="s">
        <v>38</v>
      </c>
      <c r="M201" s="8"/>
      <c r="N201" s="8"/>
      <c r="O201" s="13">
        <v>44540.529861111099</v>
      </c>
      <c r="P201" s="8">
        <v>354.3</v>
      </c>
      <c r="Q201" s="8" t="s">
        <v>38</v>
      </c>
      <c r="R201" s="8"/>
      <c r="S201" s="8"/>
      <c r="T201" s="6">
        <v>42.8</v>
      </c>
      <c r="U201" s="9"/>
    </row>
    <row r="202" spans="1:21" ht="15.75" x14ac:dyDescent="0.25">
      <c r="A202" s="9"/>
      <c r="B202" s="7" t="s">
        <v>1047</v>
      </c>
      <c r="C202" s="8" t="s">
        <v>1099</v>
      </c>
      <c r="D202" s="8" t="s">
        <v>1165</v>
      </c>
      <c r="E202" s="8" t="s">
        <v>1164</v>
      </c>
      <c r="F202" s="8" t="s">
        <v>1166</v>
      </c>
      <c r="G202" s="8" t="s">
        <v>2805</v>
      </c>
      <c r="H202" s="8" t="s">
        <v>2806</v>
      </c>
      <c r="I202" s="8">
        <v>1552</v>
      </c>
      <c r="J202" s="13">
        <v>37269</v>
      </c>
      <c r="K202" s="8">
        <v>370</v>
      </c>
      <c r="L202" s="8" t="s">
        <v>38</v>
      </c>
      <c r="M202" s="8"/>
      <c r="N202" s="8"/>
      <c r="O202" s="13">
        <v>44530.636805555601</v>
      </c>
      <c r="P202" s="8">
        <v>332.7</v>
      </c>
      <c r="Q202" s="8" t="s">
        <v>38</v>
      </c>
      <c r="R202" s="8"/>
      <c r="S202" s="8"/>
      <c r="T202" s="6">
        <v>37.299999999999997</v>
      </c>
      <c r="U202" s="9"/>
    </row>
    <row r="203" spans="1:21" ht="15.75" x14ac:dyDescent="0.25">
      <c r="A203" s="9"/>
      <c r="B203" s="7" t="s">
        <v>1047</v>
      </c>
      <c r="C203" s="8" t="s">
        <v>1099</v>
      </c>
      <c r="D203" s="8" t="s">
        <v>1168</v>
      </c>
      <c r="E203" s="8" t="s">
        <v>1167</v>
      </c>
      <c r="F203" s="8" t="s">
        <v>1169</v>
      </c>
      <c r="G203" s="8" t="s">
        <v>2807</v>
      </c>
      <c r="H203" s="8" t="s">
        <v>2808</v>
      </c>
      <c r="I203" s="8">
        <v>1491</v>
      </c>
      <c r="J203" s="13">
        <v>37196</v>
      </c>
      <c r="K203" s="8">
        <v>338.2</v>
      </c>
      <c r="L203" s="8" t="s">
        <v>38</v>
      </c>
      <c r="M203" s="8"/>
      <c r="N203" s="8"/>
      <c r="O203" s="13">
        <v>44530.6</v>
      </c>
      <c r="P203" s="8">
        <v>308.10000000000002</v>
      </c>
      <c r="Q203" s="8" t="s">
        <v>38</v>
      </c>
      <c r="R203" s="8"/>
      <c r="S203" s="8"/>
      <c r="T203" s="6">
        <v>30.1</v>
      </c>
      <c r="U203" s="9"/>
    </row>
    <row r="204" spans="1:21" ht="15.75" x14ac:dyDescent="0.25">
      <c r="A204" s="9"/>
      <c r="B204" s="7" t="s">
        <v>1047</v>
      </c>
      <c r="C204" s="8" t="s">
        <v>1099</v>
      </c>
      <c r="D204" s="8" t="s">
        <v>1171</v>
      </c>
      <c r="E204" s="8" t="s">
        <v>1170</v>
      </c>
      <c r="F204" s="8"/>
      <c r="G204" s="8" t="s">
        <v>2809</v>
      </c>
      <c r="H204" s="8" t="s">
        <v>2810</v>
      </c>
      <c r="I204" s="8">
        <v>1628</v>
      </c>
      <c r="J204" s="13">
        <v>37194</v>
      </c>
      <c r="K204" s="8">
        <v>446.3</v>
      </c>
      <c r="L204" s="8" t="s">
        <v>38</v>
      </c>
      <c r="M204" s="8"/>
      <c r="N204" s="8"/>
      <c r="O204" s="13">
        <v>44530.530555555597</v>
      </c>
      <c r="P204" s="8">
        <v>411.2</v>
      </c>
      <c r="Q204" s="8" t="s">
        <v>38</v>
      </c>
      <c r="R204" s="8"/>
      <c r="S204" s="8"/>
      <c r="T204" s="6">
        <v>35.1</v>
      </c>
      <c r="U204" s="9"/>
    </row>
    <row r="205" spans="1:21" ht="15.75" x14ac:dyDescent="0.25">
      <c r="A205" s="9"/>
      <c r="B205" s="7" t="s">
        <v>1047</v>
      </c>
      <c r="C205" s="8" t="s">
        <v>1099</v>
      </c>
      <c r="D205" s="8" t="s">
        <v>1173</v>
      </c>
      <c r="E205" s="8" t="s">
        <v>1172</v>
      </c>
      <c r="F205" s="8"/>
      <c r="G205" s="8" t="s">
        <v>2809</v>
      </c>
      <c r="H205" s="8" t="s">
        <v>2810</v>
      </c>
      <c r="I205" s="8">
        <v>1628</v>
      </c>
      <c r="J205" s="13">
        <v>37194</v>
      </c>
      <c r="K205" s="8">
        <v>449.6</v>
      </c>
      <c r="L205" s="8" t="s">
        <v>38</v>
      </c>
      <c r="M205" s="8"/>
      <c r="N205" s="8"/>
      <c r="O205" s="13">
        <v>44530.536111111098</v>
      </c>
      <c r="P205" s="8">
        <v>409.7</v>
      </c>
      <c r="Q205" s="8" t="s">
        <v>38</v>
      </c>
      <c r="R205" s="8"/>
      <c r="S205" s="8"/>
      <c r="T205" s="6">
        <v>39.9</v>
      </c>
      <c r="U205" s="9"/>
    </row>
    <row r="206" spans="1:21" ht="15.75" x14ac:dyDescent="0.25">
      <c r="A206" s="9"/>
      <c r="B206" s="7" t="s">
        <v>1047</v>
      </c>
      <c r="C206" s="8" t="s">
        <v>1099</v>
      </c>
      <c r="D206" s="8" t="s">
        <v>1188</v>
      </c>
      <c r="E206" s="8" t="s">
        <v>1187</v>
      </c>
      <c r="F206" s="8" t="s">
        <v>1189</v>
      </c>
      <c r="G206" s="8" t="s">
        <v>2811</v>
      </c>
      <c r="H206" s="8" t="s">
        <v>2812</v>
      </c>
      <c r="I206" s="8">
        <v>1442</v>
      </c>
      <c r="J206" s="13">
        <v>37196</v>
      </c>
      <c r="K206" s="8">
        <v>396.7</v>
      </c>
      <c r="L206" s="8" t="s">
        <v>38</v>
      </c>
      <c r="M206" s="8"/>
      <c r="N206" s="8"/>
      <c r="O206" s="13">
        <v>44539</v>
      </c>
      <c r="P206" s="8">
        <v>337.6</v>
      </c>
      <c r="Q206" s="8" t="s">
        <v>38</v>
      </c>
      <c r="R206" s="8"/>
      <c r="S206" s="8"/>
      <c r="T206" s="6">
        <v>59.1</v>
      </c>
      <c r="U206" s="9"/>
    </row>
    <row r="207" spans="1:21" ht="15.75" x14ac:dyDescent="0.25">
      <c r="A207" s="9"/>
      <c r="B207" s="7" t="s">
        <v>1047</v>
      </c>
      <c r="C207" s="8" t="s">
        <v>1099</v>
      </c>
      <c r="D207" s="8" t="s">
        <v>1191</v>
      </c>
      <c r="E207" s="8" t="s">
        <v>1190</v>
      </c>
      <c r="F207" s="8" t="s">
        <v>1192</v>
      </c>
      <c r="G207" s="8" t="s">
        <v>2813</v>
      </c>
      <c r="H207" s="8" t="s">
        <v>2814</v>
      </c>
      <c r="I207" s="8">
        <v>1752</v>
      </c>
      <c r="J207" s="13">
        <v>37195</v>
      </c>
      <c r="K207" s="8">
        <v>564.9</v>
      </c>
      <c r="L207" s="8" t="s">
        <v>38</v>
      </c>
      <c r="M207" s="8"/>
      <c r="N207" s="8"/>
      <c r="O207" s="13">
        <v>44530.560416666704</v>
      </c>
      <c r="P207" s="8">
        <v>530.1</v>
      </c>
      <c r="Q207" s="8" t="s">
        <v>38</v>
      </c>
      <c r="R207" s="8"/>
      <c r="S207" s="8"/>
      <c r="T207" s="6">
        <v>34.799999999999997</v>
      </c>
      <c r="U207" s="9"/>
    </row>
    <row r="208" spans="1:21" ht="15.75" x14ac:dyDescent="0.25">
      <c r="A208" s="9"/>
      <c r="B208" s="7" t="s">
        <v>1047</v>
      </c>
      <c r="C208" s="8" t="s">
        <v>1099</v>
      </c>
      <c r="D208" s="8" t="s">
        <v>1200</v>
      </c>
      <c r="E208" s="8" t="s">
        <v>1199</v>
      </c>
      <c r="F208" s="8" t="s">
        <v>1201</v>
      </c>
      <c r="G208" s="8" t="s">
        <v>2815</v>
      </c>
      <c r="H208" s="8" t="s">
        <v>2816</v>
      </c>
      <c r="I208" s="8">
        <v>2460</v>
      </c>
      <c r="J208" s="13">
        <v>37194</v>
      </c>
      <c r="K208" s="8">
        <v>28.9</v>
      </c>
      <c r="L208" s="8" t="s">
        <v>38</v>
      </c>
      <c r="M208" s="8"/>
      <c r="N208" s="8"/>
      <c r="O208" s="13">
        <v>44529.591666666704</v>
      </c>
      <c r="P208" s="8">
        <v>10.8</v>
      </c>
      <c r="Q208" s="8" t="s">
        <v>31</v>
      </c>
      <c r="R208" s="8"/>
      <c r="S208" s="8"/>
      <c r="T208" s="6">
        <v>18.100000000000001</v>
      </c>
      <c r="U208" s="9"/>
    </row>
    <row r="209" spans="1:21" ht="15.75" x14ac:dyDescent="0.25">
      <c r="A209" s="9"/>
      <c r="B209" s="7" t="s">
        <v>1047</v>
      </c>
      <c r="C209" s="8" t="s">
        <v>1099</v>
      </c>
      <c r="D209" s="8" t="s">
        <v>1203</v>
      </c>
      <c r="E209" s="8" t="s">
        <v>1202</v>
      </c>
      <c r="F209" s="8" t="s">
        <v>1204</v>
      </c>
      <c r="G209" s="8" t="s">
        <v>2817</v>
      </c>
      <c r="H209" s="8" t="s">
        <v>2818</v>
      </c>
      <c r="I209" s="8">
        <v>1395</v>
      </c>
      <c r="J209" s="13">
        <v>37196</v>
      </c>
      <c r="K209" s="8">
        <v>255.3</v>
      </c>
      <c r="L209" s="8" t="s">
        <v>38</v>
      </c>
      <c r="M209" s="8"/>
      <c r="N209" s="8"/>
      <c r="O209" s="13">
        <v>44622.458333333299</v>
      </c>
      <c r="P209" s="8">
        <v>193.5</v>
      </c>
      <c r="Q209" s="8" t="s">
        <v>38</v>
      </c>
      <c r="R209" s="8"/>
      <c r="S209" s="8"/>
      <c r="T209" s="6">
        <v>61.8</v>
      </c>
      <c r="U209" s="9"/>
    </row>
    <row r="210" spans="1:21" ht="15.75" x14ac:dyDescent="0.25">
      <c r="A210" s="9"/>
      <c r="B210" s="7" t="s">
        <v>1047</v>
      </c>
      <c r="C210" s="8" t="s">
        <v>1099</v>
      </c>
      <c r="D210" s="8" t="s">
        <v>1208</v>
      </c>
      <c r="E210" s="8" t="s">
        <v>1207</v>
      </c>
      <c r="F210" s="8" t="s">
        <v>1209</v>
      </c>
      <c r="G210" s="8" t="s">
        <v>2819</v>
      </c>
      <c r="H210" s="8" t="s">
        <v>2820</v>
      </c>
      <c r="I210" s="8">
        <v>1903</v>
      </c>
      <c r="J210" s="13">
        <v>37194</v>
      </c>
      <c r="K210" s="8">
        <v>554.9</v>
      </c>
      <c r="L210" s="8" t="s">
        <v>38</v>
      </c>
      <c r="M210" s="8"/>
      <c r="N210" s="8"/>
      <c r="O210" s="13">
        <v>44529.6784722222</v>
      </c>
      <c r="P210" s="8">
        <v>568.6</v>
      </c>
      <c r="Q210" s="8" t="s">
        <v>38</v>
      </c>
      <c r="R210" s="8"/>
      <c r="S210" s="8"/>
      <c r="T210" s="6">
        <v>-13.7</v>
      </c>
      <c r="U210" s="9"/>
    </row>
    <row r="211" spans="1:21" ht="15.75" x14ac:dyDescent="0.25">
      <c r="A211" s="9"/>
      <c r="B211" s="7" t="s">
        <v>1047</v>
      </c>
      <c r="C211" s="8" t="s">
        <v>1099</v>
      </c>
      <c r="D211" s="8" t="s">
        <v>1211</v>
      </c>
      <c r="E211" s="8" t="s">
        <v>1210</v>
      </c>
      <c r="F211" s="8" t="s">
        <v>1212</v>
      </c>
      <c r="G211" s="8" t="s">
        <v>2821</v>
      </c>
      <c r="H211" s="8" t="s">
        <v>2822</v>
      </c>
      <c r="I211" s="8">
        <v>1402.3</v>
      </c>
      <c r="J211" s="13">
        <v>37363</v>
      </c>
      <c r="K211" s="8">
        <v>256.55</v>
      </c>
      <c r="L211" s="8" t="s">
        <v>38</v>
      </c>
      <c r="M211" s="8"/>
      <c r="N211" s="8"/>
      <c r="O211" s="13">
        <v>44712.527777777803</v>
      </c>
      <c r="P211" s="8">
        <v>189.52</v>
      </c>
      <c r="Q211" s="8" t="s">
        <v>107</v>
      </c>
      <c r="R211" s="8"/>
      <c r="S211" s="8"/>
      <c r="T211" s="6">
        <v>67.03</v>
      </c>
      <c r="U211" s="9"/>
    </row>
    <row r="212" spans="1:21" ht="15.75" x14ac:dyDescent="0.25">
      <c r="A212" s="9"/>
      <c r="B212" s="7" t="s">
        <v>1047</v>
      </c>
      <c r="C212" s="8" t="s">
        <v>1099</v>
      </c>
      <c r="D212" s="8" t="s">
        <v>1219</v>
      </c>
      <c r="E212" s="8" t="s">
        <v>1218</v>
      </c>
      <c r="F212" s="8" t="s">
        <v>1220</v>
      </c>
      <c r="G212" s="8" t="s">
        <v>2823</v>
      </c>
      <c r="H212" s="8" t="s">
        <v>2824</v>
      </c>
      <c r="I212" s="8">
        <v>1884</v>
      </c>
      <c r="J212" s="13">
        <v>37194</v>
      </c>
      <c r="K212" s="8">
        <v>348.6</v>
      </c>
      <c r="L212" s="8" t="s">
        <v>38</v>
      </c>
      <c r="M212" s="8"/>
      <c r="N212" s="8"/>
      <c r="O212" s="13">
        <v>44529.569444444402</v>
      </c>
      <c r="P212" s="8">
        <v>380.5</v>
      </c>
      <c r="Q212" s="8" t="s">
        <v>38</v>
      </c>
      <c r="R212" s="8"/>
      <c r="S212" s="8"/>
      <c r="T212" s="6">
        <v>-31.9</v>
      </c>
      <c r="U212" s="9"/>
    </row>
    <row r="213" spans="1:21" ht="15.75" x14ac:dyDescent="0.25">
      <c r="A213" s="9"/>
      <c r="B213" s="7" t="s">
        <v>1047</v>
      </c>
      <c r="C213" s="8" t="s">
        <v>1099</v>
      </c>
      <c r="D213" s="8" t="s">
        <v>1226</v>
      </c>
      <c r="E213" s="8" t="s">
        <v>1225</v>
      </c>
      <c r="F213" s="8" t="s">
        <v>1227</v>
      </c>
      <c r="G213" s="8" t="s">
        <v>2825</v>
      </c>
      <c r="H213" s="8" t="s">
        <v>2826</v>
      </c>
      <c r="I213" s="8">
        <v>1480</v>
      </c>
      <c r="J213" s="13">
        <v>37193</v>
      </c>
      <c r="K213" s="8">
        <v>306.2</v>
      </c>
      <c r="L213" s="8" t="s">
        <v>38</v>
      </c>
      <c r="M213" s="8"/>
      <c r="N213" s="8"/>
      <c r="O213" s="13">
        <v>44530.368750000001</v>
      </c>
      <c r="P213" s="8">
        <v>220.5</v>
      </c>
      <c r="Q213" s="8" t="s">
        <v>31</v>
      </c>
      <c r="R213" s="8"/>
      <c r="S213" s="8"/>
      <c r="T213" s="6">
        <v>85.7</v>
      </c>
      <c r="U213" s="9"/>
    </row>
    <row r="214" spans="1:21" ht="15.75" x14ac:dyDescent="0.25">
      <c r="A214" s="9"/>
      <c r="B214" s="7" t="s">
        <v>1047</v>
      </c>
      <c r="C214" s="8" t="s">
        <v>1099</v>
      </c>
      <c r="D214" s="8" t="s">
        <v>1229</v>
      </c>
      <c r="E214" s="8" t="s">
        <v>1228</v>
      </c>
      <c r="F214" s="8"/>
      <c r="G214" s="8" t="s">
        <v>2827</v>
      </c>
      <c r="H214" s="8" t="s">
        <v>2828</v>
      </c>
      <c r="I214" s="8">
        <v>1565</v>
      </c>
      <c r="J214" s="13">
        <v>37200</v>
      </c>
      <c r="K214" s="8">
        <v>442.9</v>
      </c>
      <c r="L214" s="8" t="s">
        <v>38</v>
      </c>
      <c r="M214" s="8"/>
      <c r="N214" s="8"/>
      <c r="O214" s="13">
        <v>44515.479166666701</v>
      </c>
      <c r="P214" s="8">
        <v>335</v>
      </c>
      <c r="Q214" s="8" t="s">
        <v>38</v>
      </c>
      <c r="R214" s="8"/>
      <c r="S214" s="8"/>
      <c r="T214" s="6">
        <v>107.9</v>
      </c>
      <c r="U214" s="9"/>
    </row>
    <row r="215" spans="1:21" ht="15.75" x14ac:dyDescent="0.25">
      <c r="A215" s="9"/>
      <c r="B215" s="7" t="s">
        <v>1047</v>
      </c>
      <c r="C215" s="8" t="s">
        <v>1099</v>
      </c>
      <c r="D215" s="8" t="s">
        <v>1231</v>
      </c>
      <c r="E215" s="8" t="s">
        <v>1230</v>
      </c>
      <c r="F215" s="8"/>
      <c r="G215" s="8" t="s">
        <v>2827</v>
      </c>
      <c r="H215" s="8" t="s">
        <v>2828</v>
      </c>
      <c r="I215" s="8">
        <v>1565</v>
      </c>
      <c r="J215" s="13">
        <v>37200</v>
      </c>
      <c r="K215" s="8">
        <v>332</v>
      </c>
      <c r="L215" s="8" t="s">
        <v>38</v>
      </c>
      <c r="M215" s="8"/>
      <c r="N215" s="8"/>
      <c r="O215" s="13">
        <v>44515.486111111102</v>
      </c>
      <c r="P215" s="8">
        <v>337.2</v>
      </c>
      <c r="Q215" s="8" t="s">
        <v>38</v>
      </c>
      <c r="R215" s="8"/>
      <c r="S215" s="8"/>
      <c r="T215" s="6">
        <v>-5.2</v>
      </c>
      <c r="U215" s="9"/>
    </row>
    <row r="216" spans="1:21" ht="15.75" x14ac:dyDescent="0.25">
      <c r="A216" s="9"/>
      <c r="B216" s="7" t="s">
        <v>1047</v>
      </c>
      <c r="C216" s="8" t="s">
        <v>1099</v>
      </c>
      <c r="D216" s="8" t="s">
        <v>1247</v>
      </c>
      <c r="E216" s="8" t="s">
        <v>1246</v>
      </c>
      <c r="F216" s="8" t="s">
        <v>1248</v>
      </c>
      <c r="G216" s="8" t="s">
        <v>2829</v>
      </c>
      <c r="H216" s="8" t="s">
        <v>2830</v>
      </c>
      <c r="I216" s="8">
        <v>2040</v>
      </c>
      <c r="J216" s="13">
        <v>37195</v>
      </c>
      <c r="K216" s="8">
        <v>39.700000000000003</v>
      </c>
      <c r="L216" s="8" t="s">
        <v>38</v>
      </c>
      <c r="M216" s="8"/>
      <c r="N216" s="8"/>
      <c r="O216" s="13">
        <v>44529.637499999997</v>
      </c>
      <c r="P216" s="8">
        <v>56.1</v>
      </c>
      <c r="Q216" s="8" t="s">
        <v>31</v>
      </c>
      <c r="R216" s="8"/>
      <c r="S216" s="8"/>
      <c r="T216" s="6">
        <v>-16.399999999999999</v>
      </c>
      <c r="U216" s="9"/>
    </row>
    <row r="217" spans="1:21" ht="15.75" x14ac:dyDescent="0.25">
      <c r="A217" s="9"/>
      <c r="B217" s="7" t="s">
        <v>1047</v>
      </c>
      <c r="C217" s="8" t="s">
        <v>1099</v>
      </c>
      <c r="D217" s="8" t="s">
        <v>1250</v>
      </c>
      <c r="E217" s="8" t="s">
        <v>1249</v>
      </c>
      <c r="F217" s="8" t="s">
        <v>1251</v>
      </c>
      <c r="G217" s="8" t="s">
        <v>2831</v>
      </c>
      <c r="H217" s="8" t="s">
        <v>2832</v>
      </c>
      <c r="I217" s="8">
        <v>1489</v>
      </c>
      <c r="J217" s="13">
        <v>37193</v>
      </c>
      <c r="K217" s="8">
        <v>349.2</v>
      </c>
      <c r="L217" s="8" t="s">
        <v>38</v>
      </c>
      <c r="M217" s="8"/>
      <c r="N217" s="8"/>
      <c r="O217" s="13">
        <v>44496.458333333299</v>
      </c>
      <c r="P217" s="8">
        <v>299.89999999999998</v>
      </c>
      <c r="Q217" s="8" t="s">
        <v>38</v>
      </c>
      <c r="R217" s="8"/>
      <c r="S217" s="8"/>
      <c r="T217" s="6">
        <v>49.3</v>
      </c>
      <c r="U217" s="9"/>
    </row>
    <row r="218" spans="1:21" ht="15.75" x14ac:dyDescent="0.25">
      <c r="A218" s="9"/>
      <c r="B218" s="7" t="s">
        <v>1047</v>
      </c>
      <c r="C218" s="8" t="s">
        <v>1099</v>
      </c>
      <c r="D218" s="8" t="s">
        <v>1253</v>
      </c>
      <c r="E218" s="8" t="s">
        <v>1252</v>
      </c>
      <c r="F218" s="8" t="s">
        <v>1251</v>
      </c>
      <c r="G218" s="8" t="s">
        <v>2831</v>
      </c>
      <c r="H218" s="8" t="s">
        <v>2832</v>
      </c>
      <c r="I218" s="8">
        <v>1489</v>
      </c>
      <c r="J218" s="13">
        <v>37193</v>
      </c>
      <c r="K218" s="8">
        <v>325</v>
      </c>
      <c r="L218" s="8" t="s">
        <v>38</v>
      </c>
      <c r="M218" s="8"/>
      <c r="N218" s="8"/>
      <c r="O218" s="13">
        <v>44496.465277777803</v>
      </c>
      <c r="P218" s="8">
        <v>299.8</v>
      </c>
      <c r="Q218" s="8" t="s">
        <v>38</v>
      </c>
      <c r="R218" s="8"/>
      <c r="S218" s="8"/>
      <c r="T218" s="6">
        <v>25.2</v>
      </c>
      <c r="U218" s="9"/>
    </row>
    <row r="219" spans="1:21" ht="15.75" x14ac:dyDescent="0.25">
      <c r="A219" s="9"/>
      <c r="B219" s="7" t="s">
        <v>1047</v>
      </c>
      <c r="C219" s="8" t="s">
        <v>1099</v>
      </c>
      <c r="D219" s="8" t="s">
        <v>1255</v>
      </c>
      <c r="E219" s="8" t="s">
        <v>1254</v>
      </c>
      <c r="F219" s="8" t="s">
        <v>1256</v>
      </c>
      <c r="G219" s="8" t="s">
        <v>2833</v>
      </c>
      <c r="H219" s="8" t="s">
        <v>2834</v>
      </c>
      <c r="I219" s="8">
        <v>1458</v>
      </c>
      <c r="J219" s="13">
        <v>37193</v>
      </c>
      <c r="K219" s="8">
        <v>322.3</v>
      </c>
      <c r="L219" s="8" t="s">
        <v>38</v>
      </c>
      <c r="M219" s="8"/>
      <c r="N219" s="8"/>
      <c r="O219" s="13">
        <v>44531.433333333298</v>
      </c>
      <c r="P219" s="8">
        <v>283.5</v>
      </c>
      <c r="Q219" s="8" t="s">
        <v>38</v>
      </c>
      <c r="R219" s="8"/>
      <c r="S219" s="8"/>
      <c r="T219" s="6">
        <v>38.799999999999997</v>
      </c>
      <c r="U219" s="9"/>
    </row>
    <row r="220" spans="1:21" ht="15.75" x14ac:dyDescent="0.25">
      <c r="A220" s="9"/>
      <c r="B220" s="7" t="s">
        <v>1047</v>
      </c>
      <c r="C220" s="8" t="s">
        <v>1099</v>
      </c>
      <c r="D220" s="8" t="s">
        <v>1271</v>
      </c>
      <c r="E220" s="8" t="s">
        <v>1270</v>
      </c>
      <c r="F220" s="8" t="s">
        <v>1272</v>
      </c>
      <c r="G220" s="8" t="s">
        <v>2835</v>
      </c>
      <c r="H220" s="8" t="s">
        <v>2836</v>
      </c>
      <c r="I220" s="8">
        <v>1224</v>
      </c>
      <c r="J220" s="13">
        <v>37193</v>
      </c>
      <c r="K220" s="8">
        <v>163.1</v>
      </c>
      <c r="L220" s="8" t="s">
        <v>38</v>
      </c>
      <c r="M220" s="8"/>
      <c r="N220" s="8"/>
      <c r="O220" s="13">
        <v>44546.628472222197</v>
      </c>
      <c r="P220" s="8">
        <v>139.80000000000001</v>
      </c>
      <c r="Q220" s="8" t="s">
        <v>31</v>
      </c>
      <c r="R220" s="8"/>
      <c r="S220" s="8"/>
      <c r="T220" s="6">
        <v>23.3</v>
      </c>
      <c r="U220" s="9"/>
    </row>
    <row r="221" spans="1:21" ht="15.75" x14ac:dyDescent="0.25">
      <c r="A221" s="9"/>
      <c r="B221" s="7" t="s">
        <v>1047</v>
      </c>
      <c r="C221" s="8" t="s">
        <v>1099</v>
      </c>
      <c r="D221" s="8" t="s">
        <v>1276</v>
      </c>
      <c r="E221" s="8" t="s">
        <v>1275</v>
      </c>
      <c r="F221" s="8" t="s">
        <v>1277</v>
      </c>
      <c r="G221" s="8" t="s">
        <v>2837</v>
      </c>
      <c r="H221" s="8" t="s">
        <v>2838</v>
      </c>
      <c r="I221" s="8">
        <v>1625</v>
      </c>
      <c r="J221" s="13">
        <v>37193</v>
      </c>
      <c r="K221" s="8">
        <v>589.5</v>
      </c>
      <c r="L221" s="8" t="s">
        <v>38</v>
      </c>
      <c r="M221" s="8"/>
      <c r="N221" s="8"/>
      <c r="O221" s="13">
        <v>44530.34375</v>
      </c>
      <c r="P221" s="8">
        <v>607.29999999999995</v>
      </c>
      <c r="Q221" s="8" t="s">
        <v>38</v>
      </c>
      <c r="R221" s="8"/>
      <c r="S221" s="8"/>
      <c r="T221" s="6">
        <v>-17.8</v>
      </c>
      <c r="U221" s="9"/>
    </row>
    <row r="222" spans="1:21" ht="15.75" x14ac:dyDescent="0.25">
      <c r="A222" s="9"/>
      <c r="B222" s="7" t="s">
        <v>1047</v>
      </c>
      <c r="C222" s="8" t="s">
        <v>1099</v>
      </c>
      <c r="D222" s="8" t="s">
        <v>1279</v>
      </c>
      <c r="E222" s="8" t="s">
        <v>1278</v>
      </c>
      <c r="F222" s="8" t="s">
        <v>1280</v>
      </c>
      <c r="G222" s="8" t="s">
        <v>2839</v>
      </c>
      <c r="H222" s="8" t="s">
        <v>2840</v>
      </c>
      <c r="I222" s="8">
        <v>1224</v>
      </c>
      <c r="J222" s="13">
        <v>37194</v>
      </c>
      <c r="K222" s="8">
        <v>137.69999999999999</v>
      </c>
      <c r="L222" s="8" t="s">
        <v>38</v>
      </c>
      <c r="M222" s="8"/>
      <c r="N222" s="8"/>
      <c r="O222" s="13">
        <v>44512.385416666701</v>
      </c>
      <c r="P222" s="8">
        <v>108.5</v>
      </c>
      <c r="Q222" s="8" t="s">
        <v>38</v>
      </c>
      <c r="R222" s="8"/>
      <c r="S222" s="8"/>
      <c r="T222" s="6">
        <v>29.2</v>
      </c>
      <c r="U222" s="9"/>
    </row>
    <row r="223" spans="1:21" ht="15.75" x14ac:dyDescent="0.25">
      <c r="A223" s="9"/>
      <c r="B223" s="7" t="s">
        <v>1047</v>
      </c>
      <c r="C223" s="8" t="s">
        <v>1099</v>
      </c>
      <c r="D223" s="8" t="s">
        <v>1282</v>
      </c>
      <c r="E223" s="8" t="s">
        <v>1281</v>
      </c>
      <c r="F223" s="8" t="s">
        <v>1283</v>
      </c>
      <c r="G223" s="8" t="s">
        <v>2841</v>
      </c>
      <c r="H223" s="8" t="s">
        <v>2842</v>
      </c>
      <c r="I223" s="8">
        <v>1199</v>
      </c>
      <c r="J223" s="13">
        <v>37194</v>
      </c>
      <c r="K223" s="8">
        <v>110.1</v>
      </c>
      <c r="L223" s="8" t="s">
        <v>38</v>
      </c>
      <c r="M223" s="8"/>
      <c r="N223" s="8"/>
      <c r="O223" s="13">
        <v>44512.5</v>
      </c>
      <c r="P223" s="8">
        <v>91.1</v>
      </c>
      <c r="Q223" s="8" t="s">
        <v>38</v>
      </c>
      <c r="R223" s="8"/>
      <c r="S223" s="8"/>
      <c r="T223" s="6">
        <v>19</v>
      </c>
      <c r="U223" s="9"/>
    </row>
    <row r="224" spans="1:21" ht="15.75" x14ac:dyDescent="0.25">
      <c r="A224" s="9"/>
      <c r="B224" s="7" t="s">
        <v>1047</v>
      </c>
      <c r="C224" s="8" t="s">
        <v>1099</v>
      </c>
      <c r="D224" s="8" t="s">
        <v>1298</v>
      </c>
      <c r="E224" s="8" t="s">
        <v>1297</v>
      </c>
      <c r="F224" s="8"/>
      <c r="G224" s="8" t="s">
        <v>2843</v>
      </c>
      <c r="H224" s="8" t="s">
        <v>2844</v>
      </c>
      <c r="I224" s="8">
        <v>1561.35</v>
      </c>
      <c r="J224" s="13">
        <v>37200</v>
      </c>
      <c r="K224" s="8">
        <v>531.79999999999995</v>
      </c>
      <c r="L224" s="8" t="s">
        <v>38</v>
      </c>
      <c r="M224" s="8"/>
      <c r="N224" s="8"/>
      <c r="O224" s="13">
        <v>44495.631944444402</v>
      </c>
      <c r="P224" s="8">
        <v>557.29999999999995</v>
      </c>
      <c r="Q224" s="8" t="s">
        <v>38</v>
      </c>
      <c r="R224" s="8"/>
      <c r="S224" s="8"/>
      <c r="T224" s="6">
        <v>-25.5</v>
      </c>
      <c r="U224" s="9"/>
    </row>
    <row r="225" spans="1:21" ht="15.75" x14ac:dyDescent="0.25">
      <c r="A225" s="9"/>
      <c r="B225" s="7" t="s">
        <v>1047</v>
      </c>
      <c r="C225" s="8" t="s">
        <v>1099</v>
      </c>
      <c r="D225" s="8" t="s">
        <v>1300</v>
      </c>
      <c r="E225" s="8" t="s">
        <v>1299</v>
      </c>
      <c r="F225" s="8"/>
      <c r="G225" s="8" t="s">
        <v>2843</v>
      </c>
      <c r="H225" s="8" t="s">
        <v>2844</v>
      </c>
      <c r="I225" s="8">
        <v>1561.35</v>
      </c>
      <c r="J225" s="13">
        <v>37200</v>
      </c>
      <c r="K225" s="8">
        <v>535.5</v>
      </c>
      <c r="L225" s="8" t="s">
        <v>38</v>
      </c>
      <c r="M225" s="8"/>
      <c r="N225" s="8"/>
      <c r="O225" s="13">
        <v>44495.635416666701</v>
      </c>
      <c r="P225" s="8">
        <v>564.15</v>
      </c>
      <c r="Q225" s="8" t="s">
        <v>38</v>
      </c>
      <c r="R225" s="8"/>
      <c r="S225" s="8"/>
      <c r="T225" s="6">
        <v>-28.65</v>
      </c>
      <c r="U225" s="9"/>
    </row>
    <row r="226" spans="1:21" ht="15.75" x14ac:dyDescent="0.25">
      <c r="A226" s="9"/>
      <c r="B226" s="7" t="s">
        <v>1047</v>
      </c>
      <c r="C226" s="8" t="s">
        <v>1099</v>
      </c>
      <c r="D226" s="8" t="s">
        <v>1302</v>
      </c>
      <c r="E226" s="8" t="s">
        <v>1301</v>
      </c>
      <c r="F226" s="8"/>
      <c r="G226" s="8" t="s">
        <v>2843</v>
      </c>
      <c r="H226" s="8" t="s">
        <v>2844</v>
      </c>
      <c r="I226" s="8">
        <v>1561.35</v>
      </c>
      <c r="J226" s="13">
        <v>37200</v>
      </c>
      <c r="K226" s="8">
        <v>509.7</v>
      </c>
      <c r="L226" s="8" t="s">
        <v>38</v>
      </c>
      <c r="M226" s="8"/>
      <c r="N226" s="8"/>
      <c r="O226" s="13">
        <v>44495.642361111102</v>
      </c>
      <c r="P226" s="8">
        <v>520.5</v>
      </c>
      <c r="Q226" s="8" t="s">
        <v>38</v>
      </c>
      <c r="R226" s="8"/>
      <c r="S226" s="8"/>
      <c r="T226" s="6">
        <v>-10.8</v>
      </c>
      <c r="U226" s="9"/>
    </row>
    <row r="227" spans="1:21" ht="15.75" x14ac:dyDescent="0.25">
      <c r="A227" s="9"/>
      <c r="B227" s="7" t="s">
        <v>1047</v>
      </c>
      <c r="C227" s="8" t="s">
        <v>1099</v>
      </c>
      <c r="D227" s="8" t="s">
        <v>1335</v>
      </c>
      <c r="E227" s="8" t="s">
        <v>1334</v>
      </c>
      <c r="F227" s="8" t="s">
        <v>1336</v>
      </c>
      <c r="G227" s="8" t="s">
        <v>2845</v>
      </c>
      <c r="H227" s="8" t="s">
        <v>2846</v>
      </c>
      <c r="I227" s="8">
        <v>1861</v>
      </c>
      <c r="J227" s="13">
        <v>37193</v>
      </c>
      <c r="K227" s="8">
        <v>89.7</v>
      </c>
      <c r="L227" s="8" t="s">
        <v>38</v>
      </c>
      <c r="M227" s="8"/>
      <c r="N227" s="8"/>
      <c r="O227" s="13">
        <v>44529.511805555601</v>
      </c>
      <c r="P227" s="8">
        <v>95.4</v>
      </c>
      <c r="Q227" s="8" t="s">
        <v>38</v>
      </c>
      <c r="R227" s="8"/>
      <c r="S227" s="8"/>
      <c r="T227" s="6">
        <v>-5.7</v>
      </c>
      <c r="U227" s="9"/>
    </row>
    <row r="228" spans="1:21" ht="15.75" x14ac:dyDescent="0.25">
      <c r="A228" s="9"/>
      <c r="B228" s="7" t="s">
        <v>1047</v>
      </c>
      <c r="C228" s="8" t="s">
        <v>1099</v>
      </c>
      <c r="D228" s="8" t="s">
        <v>1338</v>
      </c>
      <c r="E228" s="8" t="s">
        <v>1337</v>
      </c>
      <c r="F228" s="8" t="s">
        <v>1339</v>
      </c>
      <c r="G228" s="8" t="s">
        <v>2847</v>
      </c>
      <c r="H228" s="8" t="s">
        <v>2848</v>
      </c>
      <c r="I228" s="8">
        <v>1245</v>
      </c>
      <c r="J228" s="13">
        <v>37194</v>
      </c>
      <c r="K228" s="8">
        <v>153.19999999999999</v>
      </c>
      <c r="L228" s="8" t="s">
        <v>38</v>
      </c>
      <c r="M228" s="8"/>
      <c r="N228" s="8"/>
      <c r="O228" s="13">
        <v>44512.479166666701</v>
      </c>
      <c r="P228" s="8">
        <v>147.80000000000001</v>
      </c>
      <c r="Q228" s="8" t="s">
        <v>38</v>
      </c>
      <c r="R228" s="8"/>
      <c r="S228" s="8"/>
      <c r="T228" s="6">
        <v>5.4</v>
      </c>
      <c r="U228" s="9"/>
    </row>
    <row r="229" spans="1:21" ht="15.75" x14ac:dyDescent="0.25">
      <c r="A229" s="9"/>
      <c r="B229" s="7" t="s">
        <v>1047</v>
      </c>
      <c r="C229" s="8" t="s">
        <v>1099</v>
      </c>
      <c r="D229" s="8" t="s">
        <v>1353</v>
      </c>
      <c r="E229" s="8" t="s">
        <v>1352</v>
      </c>
      <c r="F229" s="8" t="s">
        <v>1354</v>
      </c>
      <c r="G229" s="8" t="s">
        <v>2849</v>
      </c>
      <c r="H229" s="8" t="s">
        <v>2850</v>
      </c>
      <c r="I229" s="8">
        <v>1479</v>
      </c>
      <c r="J229" s="13">
        <v>37194</v>
      </c>
      <c r="K229" s="8">
        <v>435.95</v>
      </c>
      <c r="L229" s="8" t="s">
        <v>38</v>
      </c>
      <c r="M229" s="8"/>
      <c r="N229" s="8"/>
      <c r="O229" s="13">
        <v>44538.375</v>
      </c>
      <c r="P229" s="8">
        <v>375.2</v>
      </c>
      <c r="Q229" s="8" t="s">
        <v>38</v>
      </c>
      <c r="R229" s="8"/>
      <c r="S229" s="8"/>
      <c r="T229" s="6">
        <v>60.75</v>
      </c>
      <c r="U229" s="9"/>
    </row>
    <row r="230" spans="1:21" ht="15.75" x14ac:dyDescent="0.25">
      <c r="A230" s="9"/>
      <c r="B230" s="7" t="s">
        <v>1047</v>
      </c>
      <c r="C230" s="8" t="s">
        <v>1099</v>
      </c>
      <c r="D230" s="8" t="s">
        <v>1392</v>
      </c>
      <c r="E230" s="8" t="s">
        <v>1391</v>
      </c>
      <c r="F230" s="8" t="s">
        <v>1393</v>
      </c>
      <c r="G230" s="8" t="s">
        <v>2851</v>
      </c>
      <c r="H230" s="8" t="s">
        <v>2852</v>
      </c>
      <c r="I230" s="8">
        <v>1400</v>
      </c>
      <c r="J230" s="13">
        <v>37194</v>
      </c>
      <c r="K230" s="8">
        <v>332.7</v>
      </c>
      <c r="L230" s="8" t="s">
        <v>38</v>
      </c>
      <c r="M230" s="8"/>
      <c r="N230" s="8"/>
      <c r="O230" s="13">
        <v>44538.402777777803</v>
      </c>
      <c r="P230" s="8">
        <v>291.3</v>
      </c>
      <c r="Q230" s="8" t="s">
        <v>38</v>
      </c>
      <c r="R230" s="8"/>
      <c r="S230" s="8"/>
      <c r="T230" s="6">
        <v>41.4</v>
      </c>
      <c r="U230" s="9"/>
    </row>
    <row r="231" spans="1:21" ht="15.75" x14ac:dyDescent="0.25">
      <c r="A231" s="9"/>
      <c r="B231" s="7" t="s">
        <v>1047</v>
      </c>
      <c r="C231" s="8" t="s">
        <v>1099</v>
      </c>
      <c r="D231" s="8" t="s">
        <v>1395</v>
      </c>
      <c r="E231" s="8" t="s">
        <v>1394</v>
      </c>
      <c r="F231" s="8"/>
      <c r="G231" s="8" t="s">
        <v>2853</v>
      </c>
      <c r="H231" s="8" t="s">
        <v>2854</v>
      </c>
      <c r="I231" s="8">
        <v>1290</v>
      </c>
      <c r="J231" s="13">
        <v>37203</v>
      </c>
      <c r="K231" s="8">
        <v>274</v>
      </c>
      <c r="L231" s="8" t="s">
        <v>38</v>
      </c>
      <c r="M231" s="8"/>
      <c r="N231" s="8"/>
      <c r="O231" s="13">
        <v>44537.423611111102</v>
      </c>
      <c r="P231" s="8">
        <v>155.19999999999999</v>
      </c>
      <c r="Q231" s="8" t="s">
        <v>38</v>
      </c>
      <c r="R231" s="8"/>
      <c r="S231" s="8"/>
      <c r="T231" s="6">
        <v>118.8</v>
      </c>
      <c r="U231" s="9"/>
    </row>
    <row r="232" spans="1:21" ht="15.75" x14ac:dyDescent="0.25">
      <c r="A232" s="9"/>
      <c r="B232" s="7" t="s">
        <v>1047</v>
      </c>
      <c r="C232" s="8" t="s">
        <v>1099</v>
      </c>
      <c r="D232" s="8" t="s">
        <v>1467</v>
      </c>
      <c r="E232" s="8" t="s">
        <v>1466</v>
      </c>
      <c r="F232" s="8" t="s">
        <v>1468</v>
      </c>
      <c r="G232" s="8" t="s">
        <v>2855</v>
      </c>
      <c r="H232" s="8" t="s">
        <v>2856</v>
      </c>
      <c r="I232" s="8">
        <v>1296.92</v>
      </c>
      <c r="J232" s="13">
        <v>37461</v>
      </c>
      <c r="K232" s="8">
        <v>310.75</v>
      </c>
      <c r="L232" s="8" t="s">
        <v>38</v>
      </c>
      <c r="M232" s="8"/>
      <c r="N232" s="8"/>
      <c r="O232" s="13">
        <v>44714.40625</v>
      </c>
      <c r="P232" s="8">
        <v>175.64</v>
      </c>
      <c r="Q232" s="8" t="s">
        <v>107</v>
      </c>
      <c r="R232" s="8"/>
      <c r="S232" s="8" t="s">
        <v>1469</v>
      </c>
      <c r="T232" s="6">
        <v>135.11000000000001</v>
      </c>
      <c r="U232" s="9"/>
    </row>
    <row r="233" spans="1:21" ht="15.75" x14ac:dyDescent="0.25">
      <c r="A233" s="9"/>
      <c r="B233" s="7" t="s">
        <v>1047</v>
      </c>
      <c r="C233" s="8" t="s">
        <v>1099</v>
      </c>
      <c r="D233" s="8" t="s">
        <v>1474</v>
      </c>
      <c r="E233" s="8" t="s">
        <v>1473</v>
      </c>
      <c r="F233" s="8" t="s">
        <v>1475</v>
      </c>
      <c r="G233" s="8" t="s">
        <v>2857</v>
      </c>
      <c r="H233" s="8" t="s">
        <v>2858</v>
      </c>
      <c r="I233" s="8">
        <v>1552</v>
      </c>
      <c r="J233" s="13">
        <v>37203</v>
      </c>
      <c r="K233" s="8">
        <v>460.5</v>
      </c>
      <c r="L233" s="8" t="s">
        <v>38</v>
      </c>
      <c r="M233" s="8"/>
      <c r="N233" s="8"/>
      <c r="O233" s="13">
        <v>44537.510416666701</v>
      </c>
      <c r="P233" s="8">
        <v>401.2</v>
      </c>
      <c r="Q233" s="8" t="s">
        <v>38</v>
      </c>
      <c r="R233" s="8"/>
      <c r="S233" s="8"/>
      <c r="T233" s="6">
        <v>59.3</v>
      </c>
      <c r="U233" s="9"/>
    </row>
    <row r="234" spans="1:21" ht="15.75" x14ac:dyDescent="0.25">
      <c r="A234" s="9"/>
      <c r="B234" s="7" t="s">
        <v>1047</v>
      </c>
      <c r="C234" s="8" t="s">
        <v>1099</v>
      </c>
      <c r="D234" s="8" t="s">
        <v>1490</v>
      </c>
      <c r="E234" s="8" t="s">
        <v>1489</v>
      </c>
      <c r="F234" s="8" t="s">
        <v>1491</v>
      </c>
      <c r="G234" s="8" t="s">
        <v>2859</v>
      </c>
      <c r="H234" s="8" t="s">
        <v>2860</v>
      </c>
      <c r="I234" s="8">
        <v>1449.03</v>
      </c>
      <c r="J234" s="13">
        <v>37460</v>
      </c>
      <c r="K234" s="8">
        <v>264.39999999999998</v>
      </c>
      <c r="L234" s="8" t="s">
        <v>38</v>
      </c>
      <c r="M234" s="8"/>
      <c r="N234" s="8"/>
      <c r="O234" s="13">
        <v>44713.4375</v>
      </c>
      <c r="P234" s="8">
        <v>266.66000000000003</v>
      </c>
      <c r="Q234" s="8" t="s">
        <v>107</v>
      </c>
      <c r="R234" s="8"/>
      <c r="S234" s="8"/>
      <c r="T234" s="6">
        <v>-2.2599999999999998</v>
      </c>
      <c r="U234" s="9"/>
    </row>
    <row r="235" spans="1:21" ht="15.75" x14ac:dyDescent="0.25">
      <c r="A235" s="9"/>
      <c r="B235" s="7" t="s">
        <v>1047</v>
      </c>
      <c r="C235" s="8" t="s">
        <v>1099</v>
      </c>
      <c r="D235" s="8" t="s">
        <v>1551</v>
      </c>
      <c r="E235" s="8" t="s">
        <v>1550</v>
      </c>
      <c r="F235" s="8" t="s">
        <v>1552</v>
      </c>
      <c r="G235" s="8" t="s">
        <v>2861</v>
      </c>
      <c r="H235" s="8" t="s">
        <v>2862</v>
      </c>
      <c r="I235" s="8">
        <v>1976.25</v>
      </c>
      <c r="J235" s="13">
        <v>37300</v>
      </c>
      <c r="K235" s="8">
        <v>843.1</v>
      </c>
      <c r="L235" s="8" t="s">
        <v>38</v>
      </c>
      <c r="M235" s="8"/>
      <c r="N235" s="8"/>
      <c r="O235" s="13">
        <v>44592.493055555598</v>
      </c>
      <c r="P235" s="8">
        <v>838.89</v>
      </c>
      <c r="Q235" s="8" t="s">
        <v>107</v>
      </c>
      <c r="R235" s="8"/>
      <c r="S235" s="8"/>
      <c r="T235" s="6">
        <v>4.21</v>
      </c>
      <c r="U235" s="9"/>
    </row>
    <row r="236" spans="1:21" ht="15.75" x14ac:dyDescent="0.25">
      <c r="A236" s="9"/>
      <c r="B236" s="7" t="s">
        <v>1047</v>
      </c>
      <c r="C236" s="8" t="s">
        <v>1099</v>
      </c>
      <c r="D236" s="8" t="s">
        <v>1565</v>
      </c>
      <c r="E236" s="8" t="s">
        <v>1564</v>
      </c>
      <c r="F236" s="8" t="s">
        <v>1566</v>
      </c>
      <c r="G236" s="8" t="s">
        <v>2863</v>
      </c>
      <c r="H236" s="8" t="s">
        <v>2864</v>
      </c>
      <c r="I236" s="8">
        <v>1822</v>
      </c>
      <c r="J236" s="13">
        <v>37200</v>
      </c>
      <c r="K236" s="8">
        <v>290.2</v>
      </c>
      <c r="L236" s="8" t="s">
        <v>38</v>
      </c>
      <c r="M236" s="8"/>
      <c r="N236" s="8"/>
      <c r="O236" s="13">
        <v>44536.4375</v>
      </c>
      <c r="P236" s="8">
        <v>301.39999999999998</v>
      </c>
      <c r="Q236" s="8" t="s">
        <v>38</v>
      </c>
      <c r="R236" s="8"/>
      <c r="S236" s="8"/>
      <c r="T236" s="6">
        <v>-11.2</v>
      </c>
      <c r="U236" s="9"/>
    </row>
    <row r="237" spans="1:21" ht="15.75" x14ac:dyDescent="0.25">
      <c r="A237" s="9"/>
      <c r="B237" s="7" t="s">
        <v>1047</v>
      </c>
      <c r="C237" s="8" t="s">
        <v>1099</v>
      </c>
      <c r="D237" s="8" t="s">
        <v>1611</v>
      </c>
      <c r="E237" s="8" t="s">
        <v>1610</v>
      </c>
      <c r="F237" s="8"/>
      <c r="G237" s="8" t="s">
        <v>2865</v>
      </c>
      <c r="H237" s="8" t="s">
        <v>2866</v>
      </c>
      <c r="I237" s="8">
        <v>2058</v>
      </c>
      <c r="J237" s="13">
        <v>37194</v>
      </c>
      <c r="K237" s="8">
        <v>282.60000000000002</v>
      </c>
      <c r="L237" s="8" t="s">
        <v>38</v>
      </c>
      <c r="M237" s="8"/>
      <c r="N237" s="8"/>
      <c r="O237" s="13">
        <v>44545.458333333299</v>
      </c>
      <c r="P237" s="8">
        <v>222.2</v>
      </c>
      <c r="Q237" s="8" t="s">
        <v>38</v>
      </c>
      <c r="R237" s="8"/>
      <c r="S237" s="8" t="s">
        <v>1612</v>
      </c>
      <c r="T237" s="6">
        <v>60.4</v>
      </c>
      <c r="U237" s="9"/>
    </row>
    <row r="238" spans="1:21" ht="15.75" x14ac:dyDescent="0.25">
      <c r="A238" s="9"/>
      <c r="B238" s="7" t="s">
        <v>1047</v>
      </c>
      <c r="C238" s="8" t="s">
        <v>1482</v>
      </c>
      <c r="D238" s="8" t="s">
        <v>1480</v>
      </c>
      <c r="E238" s="8" t="s">
        <v>1479</v>
      </c>
      <c r="F238" s="8"/>
      <c r="G238" s="8" t="s">
        <v>2867</v>
      </c>
      <c r="H238" s="8" t="s">
        <v>2868</v>
      </c>
      <c r="I238" s="8">
        <v>1415</v>
      </c>
      <c r="J238" s="13">
        <v>37203</v>
      </c>
      <c r="K238" s="8">
        <v>26.8</v>
      </c>
      <c r="L238" s="8" t="s">
        <v>38</v>
      </c>
      <c r="M238" s="8"/>
      <c r="N238" s="8"/>
      <c r="O238" s="13">
        <v>44539.486111111102</v>
      </c>
      <c r="P238" s="8">
        <v>31.2</v>
      </c>
      <c r="Q238" s="8" t="s">
        <v>31</v>
      </c>
      <c r="R238" s="8"/>
      <c r="S238" s="8"/>
      <c r="T238" s="6">
        <v>-4.4000000000000004</v>
      </c>
      <c r="U238" s="9"/>
    </row>
    <row r="239" spans="1:21" ht="15.75" x14ac:dyDescent="0.25">
      <c r="A239" s="9"/>
      <c r="B239" s="7" t="s">
        <v>1047</v>
      </c>
      <c r="C239" s="8" t="s">
        <v>1482</v>
      </c>
      <c r="D239" s="8" t="s">
        <v>1487</v>
      </c>
      <c r="E239" s="8" t="s">
        <v>1486</v>
      </c>
      <c r="F239" s="8" t="s">
        <v>1488</v>
      </c>
      <c r="G239" s="8" t="s">
        <v>2869</v>
      </c>
      <c r="H239" s="8" t="s">
        <v>2870</v>
      </c>
      <c r="I239" s="8">
        <v>1674</v>
      </c>
      <c r="J239" s="13">
        <v>37214</v>
      </c>
      <c r="K239" s="8">
        <v>341.2</v>
      </c>
      <c r="L239" s="8" t="s">
        <v>38</v>
      </c>
      <c r="M239" s="8"/>
      <c r="N239" s="8"/>
      <c r="O239" s="13">
        <v>44574.416666666701</v>
      </c>
      <c r="P239" s="8">
        <v>342.5</v>
      </c>
      <c r="Q239" s="8" t="s">
        <v>38</v>
      </c>
      <c r="R239" s="8"/>
      <c r="S239" s="8"/>
      <c r="T239" s="6">
        <v>-1.3</v>
      </c>
      <c r="U239" s="9"/>
    </row>
    <row r="240" spans="1:21" ht="15.75" x14ac:dyDescent="0.25">
      <c r="A240" s="9"/>
      <c r="B240" s="7" t="s">
        <v>1047</v>
      </c>
      <c r="C240" s="8" t="s">
        <v>1482</v>
      </c>
      <c r="D240" s="8" t="s">
        <v>1545</v>
      </c>
      <c r="E240" s="8" t="s">
        <v>1544</v>
      </c>
      <c r="F240" s="8" t="s">
        <v>1546</v>
      </c>
      <c r="G240" s="8" t="s">
        <v>2871</v>
      </c>
      <c r="H240" s="8" t="s">
        <v>2872</v>
      </c>
      <c r="I240" s="8">
        <v>2342</v>
      </c>
      <c r="J240" s="13">
        <v>37201</v>
      </c>
      <c r="K240" s="8">
        <v>518.4</v>
      </c>
      <c r="L240" s="8" t="s">
        <v>38</v>
      </c>
      <c r="M240" s="8"/>
      <c r="N240" s="8"/>
      <c r="O240" s="13">
        <v>44539.572916666701</v>
      </c>
      <c r="P240" s="8">
        <v>643.9</v>
      </c>
      <c r="Q240" s="8" t="s">
        <v>38</v>
      </c>
      <c r="R240" s="8"/>
      <c r="S240" s="8"/>
      <c r="T240" s="6">
        <v>-125.5</v>
      </c>
      <c r="U240" s="9"/>
    </row>
    <row r="241" spans="1:21" ht="15.75" x14ac:dyDescent="0.25">
      <c r="A241" s="9"/>
      <c r="B241" s="7" t="s">
        <v>1047</v>
      </c>
      <c r="C241" s="8" t="s">
        <v>1217</v>
      </c>
      <c r="D241" s="8" t="s">
        <v>1214</v>
      </c>
      <c r="E241" s="8" t="s">
        <v>1213</v>
      </c>
      <c r="F241" s="8" t="s">
        <v>1215</v>
      </c>
      <c r="G241" s="8" t="s">
        <v>2873</v>
      </c>
      <c r="H241" s="8" t="s">
        <v>2874</v>
      </c>
      <c r="I241" s="8">
        <v>762</v>
      </c>
      <c r="J241" s="13">
        <v>37197</v>
      </c>
      <c r="K241" s="8">
        <v>22.6</v>
      </c>
      <c r="L241" s="8" t="s">
        <v>38</v>
      </c>
      <c r="M241" s="8"/>
      <c r="N241" s="8"/>
      <c r="O241" s="13">
        <v>44567.627777777801</v>
      </c>
      <c r="P241" s="8">
        <v>63.9</v>
      </c>
      <c r="Q241" s="8" t="s">
        <v>38</v>
      </c>
      <c r="R241" s="8"/>
      <c r="S241" s="8"/>
      <c r="T241" s="6">
        <v>-41.3</v>
      </c>
      <c r="U241" s="9"/>
    </row>
    <row r="242" spans="1:21" ht="15.75" x14ac:dyDescent="0.25">
      <c r="A242" s="9"/>
      <c r="B242" s="7" t="s">
        <v>1047</v>
      </c>
      <c r="C242" s="8" t="s">
        <v>1217</v>
      </c>
      <c r="D242" s="8" t="s">
        <v>1233</v>
      </c>
      <c r="E242" s="8" t="s">
        <v>1232</v>
      </c>
      <c r="F242" s="8" t="s">
        <v>1234</v>
      </c>
      <c r="G242" s="8" t="s">
        <v>2875</v>
      </c>
      <c r="H242" s="8" t="s">
        <v>2876</v>
      </c>
      <c r="I242" s="8">
        <v>890</v>
      </c>
      <c r="J242" s="13">
        <v>37196</v>
      </c>
      <c r="K242" s="8">
        <v>189.5</v>
      </c>
      <c r="L242" s="8" t="s">
        <v>38</v>
      </c>
      <c r="M242" s="8"/>
      <c r="N242" s="8"/>
      <c r="O242" s="13">
        <v>44568.483333333301</v>
      </c>
      <c r="P242" s="8">
        <v>231.4</v>
      </c>
      <c r="Q242" s="8" t="s">
        <v>38</v>
      </c>
      <c r="R242" s="8"/>
      <c r="S242" s="8"/>
      <c r="T242" s="6">
        <v>-41.9</v>
      </c>
      <c r="U242" s="9"/>
    </row>
    <row r="243" spans="1:21" ht="15.75" x14ac:dyDescent="0.25">
      <c r="A243" s="9"/>
      <c r="B243" s="7" t="s">
        <v>1047</v>
      </c>
      <c r="C243" s="8" t="s">
        <v>1217</v>
      </c>
      <c r="D243" s="8" t="s">
        <v>1268</v>
      </c>
      <c r="E243" s="8" t="s">
        <v>1267</v>
      </c>
      <c r="F243" s="8" t="s">
        <v>1269</v>
      </c>
      <c r="G243" s="8" t="s">
        <v>2877</v>
      </c>
      <c r="H243" s="8" t="s">
        <v>2878</v>
      </c>
      <c r="I243" s="8">
        <v>938</v>
      </c>
      <c r="J243" s="13">
        <v>37196</v>
      </c>
      <c r="K243" s="8">
        <v>237.9</v>
      </c>
      <c r="L243" s="8" t="s">
        <v>38</v>
      </c>
      <c r="M243" s="8"/>
      <c r="N243" s="8"/>
      <c r="O243" s="13">
        <v>44568.533333333296</v>
      </c>
      <c r="P243" s="8">
        <v>272.89999999999998</v>
      </c>
      <c r="Q243" s="8" t="s">
        <v>38</v>
      </c>
      <c r="R243" s="8"/>
      <c r="S243" s="8"/>
      <c r="T243" s="6">
        <v>-35</v>
      </c>
      <c r="U243" s="9"/>
    </row>
    <row r="244" spans="1:21" ht="15.75" x14ac:dyDescent="0.25">
      <c r="A244" s="9"/>
      <c r="B244" s="7" t="s">
        <v>1047</v>
      </c>
      <c r="C244" s="8" t="s">
        <v>1217</v>
      </c>
      <c r="D244" s="8" t="s">
        <v>1285</v>
      </c>
      <c r="E244" s="8" t="s">
        <v>1284</v>
      </c>
      <c r="F244" s="8"/>
      <c r="G244" s="8" t="s">
        <v>2879</v>
      </c>
      <c r="H244" s="8" t="s">
        <v>2880</v>
      </c>
      <c r="I244" s="8">
        <v>928</v>
      </c>
      <c r="J244" s="13">
        <v>37196</v>
      </c>
      <c r="K244" s="8">
        <v>94.2</v>
      </c>
      <c r="L244" s="8" t="s">
        <v>38</v>
      </c>
      <c r="M244" s="8"/>
      <c r="N244" s="8"/>
      <c r="O244" s="13">
        <v>44558.445138888899</v>
      </c>
      <c r="P244" s="8">
        <v>96.7</v>
      </c>
      <c r="Q244" s="8" t="s">
        <v>38</v>
      </c>
      <c r="R244" s="8"/>
      <c r="S244" s="8"/>
      <c r="T244" s="6">
        <v>-2.5</v>
      </c>
      <c r="U244" s="9"/>
    </row>
    <row r="245" spans="1:21" ht="15.75" x14ac:dyDescent="0.25">
      <c r="A245" s="9"/>
      <c r="B245" s="7" t="s">
        <v>1047</v>
      </c>
      <c r="C245" s="8" t="s">
        <v>1217</v>
      </c>
      <c r="D245" s="8" t="s">
        <v>1321</v>
      </c>
      <c r="E245" s="8" t="s">
        <v>1320</v>
      </c>
      <c r="F245" s="8" t="s">
        <v>1322</v>
      </c>
      <c r="G245" s="8" t="s">
        <v>2881</v>
      </c>
      <c r="H245" s="8" t="s">
        <v>2882</v>
      </c>
      <c r="I245" s="8">
        <v>978</v>
      </c>
      <c r="J245" s="13">
        <v>37196</v>
      </c>
      <c r="K245" s="8">
        <v>72</v>
      </c>
      <c r="L245" s="8" t="s">
        <v>38</v>
      </c>
      <c r="M245" s="8"/>
      <c r="N245" s="8"/>
      <c r="O245" s="13">
        <v>44546.537499999999</v>
      </c>
      <c r="P245" s="8">
        <v>77.400000000000006</v>
      </c>
      <c r="Q245" s="8" t="s">
        <v>38</v>
      </c>
      <c r="R245" s="8"/>
      <c r="S245" s="8"/>
      <c r="T245" s="6">
        <v>-5.4</v>
      </c>
      <c r="U245" s="9"/>
    </row>
    <row r="246" spans="1:21" ht="15.75" x14ac:dyDescent="0.25">
      <c r="A246" s="9"/>
      <c r="B246" s="7" t="s">
        <v>1047</v>
      </c>
      <c r="C246" s="8" t="s">
        <v>1217</v>
      </c>
      <c r="D246" s="8" t="s">
        <v>1329</v>
      </c>
      <c r="E246" s="8" t="s">
        <v>1328</v>
      </c>
      <c r="F246" s="8" t="s">
        <v>1330</v>
      </c>
      <c r="G246" s="8" t="s">
        <v>2883</v>
      </c>
      <c r="H246" s="8" t="s">
        <v>2884</v>
      </c>
      <c r="I246" s="8">
        <v>987</v>
      </c>
      <c r="J246" s="13">
        <v>37197</v>
      </c>
      <c r="K246" s="8">
        <v>156.4</v>
      </c>
      <c r="L246" s="8" t="s">
        <v>38</v>
      </c>
      <c r="M246" s="8"/>
      <c r="N246" s="8"/>
      <c r="O246" s="13">
        <v>44547.504861111098</v>
      </c>
      <c r="P246" s="8">
        <v>148.19999999999999</v>
      </c>
      <c r="Q246" s="8" t="s">
        <v>38</v>
      </c>
      <c r="R246" s="8"/>
      <c r="S246" s="8"/>
      <c r="T246" s="6">
        <v>8.1999999999999993</v>
      </c>
      <c r="U246" s="9"/>
    </row>
    <row r="247" spans="1:21" ht="15.75" x14ac:dyDescent="0.25">
      <c r="A247" s="9"/>
      <c r="B247" s="7" t="s">
        <v>1047</v>
      </c>
      <c r="C247" s="8" t="s">
        <v>1217</v>
      </c>
      <c r="D247" s="8" t="s">
        <v>1341</v>
      </c>
      <c r="E247" s="8" t="s">
        <v>1340</v>
      </c>
      <c r="F247" s="8" t="s">
        <v>1342</v>
      </c>
      <c r="G247" s="8" t="s">
        <v>2885</v>
      </c>
      <c r="H247" s="8" t="s">
        <v>2886</v>
      </c>
      <c r="I247" s="8">
        <v>1055</v>
      </c>
      <c r="J247" s="13">
        <v>37197</v>
      </c>
      <c r="K247" s="8">
        <v>93.4</v>
      </c>
      <c r="L247" s="8" t="s">
        <v>38</v>
      </c>
      <c r="M247" s="8"/>
      <c r="N247" s="8"/>
      <c r="O247" s="13">
        <v>44546.4909722222</v>
      </c>
      <c r="P247" s="8">
        <v>97.7</v>
      </c>
      <c r="Q247" s="8" t="s">
        <v>38</v>
      </c>
      <c r="R247" s="8"/>
      <c r="S247" s="8"/>
      <c r="T247" s="6">
        <v>-4.3</v>
      </c>
      <c r="U247" s="9"/>
    </row>
    <row r="248" spans="1:21" ht="15.75" x14ac:dyDescent="0.25">
      <c r="A248" s="9"/>
      <c r="B248" s="7" t="s">
        <v>1047</v>
      </c>
      <c r="C248" s="8" t="s">
        <v>1217</v>
      </c>
      <c r="D248" s="8" t="s">
        <v>1344</v>
      </c>
      <c r="E248" s="8" t="s">
        <v>1343</v>
      </c>
      <c r="F248" s="8" t="s">
        <v>1345</v>
      </c>
      <c r="G248" s="8" t="s">
        <v>2887</v>
      </c>
      <c r="H248" s="8" t="s">
        <v>2888</v>
      </c>
      <c r="I248" s="8">
        <v>1041</v>
      </c>
      <c r="J248" s="13">
        <v>37195</v>
      </c>
      <c r="K248" s="8">
        <v>89.1</v>
      </c>
      <c r="L248" s="8" t="s">
        <v>38</v>
      </c>
      <c r="M248" s="8"/>
      <c r="N248" s="8"/>
      <c r="O248" s="13">
        <v>44547.486111111102</v>
      </c>
      <c r="P248" s="8">
        <v>93.4</v>
      </c>
      <c r="Q248" s="8" t="s">
        <v>38</v>
      </c>
      <c r="R248" s="8"/>
      <c r="S248" s="8"/>
      <c r="T248" s="6">
        <v>-4.3</v>
      </c>
      <c r="U248" s="9"/>
    </row>
    <row r="249" spans="1:21" ht="15.75" x14ac:dyDescent="0.25">
      <c r="A249" s="9"/>
      <c r="B249" s="7" t="s">
        <v>1047</v>
      </c>
      <c r="C249" s="8" t="s">
        <v>1217</v>
      </c>
      <c r="D249" s="8" t="s">
        <v>1350</v>
      </c>
      <c r="E249" s="8" t="s">
        <v>1349</v>
      </c>
      <c r="F249" s="8" t="s">
        <v>1351</v>
      </c>
      <c r="G249" s="8" t="s">
        <v>2889</v>
      </c>
      <c r="H249" s="8" t="s">
        <v>2890</v>
      </c>
      <c r="I249" s="8">
        <v>980</v>
      </c>
      <c r="J249" s="13">
        <v>37196</v>
      </c>
      <c r="K249" s="8">
        <v>44.3</v>
      </c>
      <c r="L249" s="8" t="s">
        <v>38</v>
      </c>
      <c r="M249" s="8"/>
      <c r="N249" s="8"/>
      <c r="O249" s="13">
        <v>44546.517361111102</v>
      </c>
      <c r="P249" s="8">
        <v>47.4</v>
      </c>
      <c r="Q249" s="8" t="s">
        <v>38</v>
      </c>
      <c r="R249" s="8"/>
      <c r="S249" s="8"/>
      <c r="T249" s="6">
        <v>-3.1</v>
      </c>
      <c r="U249" s="9"/>
    </row>
    <row r="250" spans="1:21" ht="15.75" x14ac:dyDescent="0.25">
      <c r="A250" s="9"/>
      <c r="B250" s="7" t="s">
        <v>1047</v>
      </c>
      <c r="C250" s="8" t="s">
        <v>1217</v>
      </c>
      <c r="D250" s="8" t="s">
        <v>1365</v>
      </c>
      <c r="E250" s="8" t="s">
        <v>1364</v>
      </c>
      <c r="F250" s="8" t="s">
        <v>1366</v>
      </c>
      <c r="G250" s="8" t="s">
        <v>2581</v>
      </c>
      <c r="H250" s="8" t="s">
        <v>2891</v>
      </c>
      <c r="I250" s="8">
        <v>1075</v>
      </c>
      <c r="J250" s="13">
        <v>37195</v>
      </c>
      <c r="K250" s="8">
        <v>211.8</v>
      </c>
      <c r="L250" s="8" t="s">
        <v>38</v>
      </c>
      <c r="M250" s="8"/>
      <c r="N250" s="8"/>
      <c r="O250" s="13">
        <v>44551.560416666704</v>
      </c>
      <c r="P250" s="8">
        <v>71.7</v>
      </c>
      <c r="Q250" s="8" t="s">
        <v>31</v>
      </c>
      <c r="R250" s="8"/>
      <c r="S250" s="8"/>
      <c r="T250" s="6">
        <v>140.1</v>
      </c>
      <c r="U250" s="9"/>
    </row>
    <row r="251" spans="1:21" ht="15.75" x14ac:dyDescent="0.25">
      <c r="A251" s="9"/>
      <c r="B251" s="7" t="s">
        <v>1047</v>
      </c>
      <c r="C251" s="8" t="s">
        <v>1217</v>
      </c>
      <c r="D251" s="8" t="s">
        <v>1386</v>
      </c>
      <c r="E251" s="8" t="s">
        <v>1385</v>
      </c>
      <c r="F251" s="8" t="s">
        <v>1387</v>
      </c>
      <c r="G251" s="8" t="s">
        <v>2892</v>
      </c>
      <c r="H251" s="8" t="s">
        <v>2893</v>
      </c>
      <c r="I251" s="8">
        <v>1069</v>
      </c>
      <c r="J251" s="13">
        <v>37195</v>
      </c>
      <c r="K251" s="8">
        <v>103.1</v>
      </c>
      <c r="L251" s="8" t="s">
        <v>38</v>
      </c>
      <c r="M251" s="8"/>
      <c r="N251" s="8"/>
      <c r="O251" s="13">
        <v>44546.579861111102</v>
      </c>
      <c r="P251" s="8">
        <v>94.1</v>
      </c>
      <c r="Q251" s="8" t="s">
        <v>38</v>
      </c>
      <c r="R251" s="8"/>
      <c r="S251" s="8"/>
      <c r="T251" s="6">
        <v>9</v>
      </c>
      <c r="U251" s="9"/>
    </row>
    <row r="252" spans="1:21" ht="15.75" x14ac:dyDescent="0.25">
      <c r="A252" s="9"/>
      <c r="B252" s="7" t="s">
        <v>1047</v>
      </c>
      <c r="C252" s="8" t="s">
        <v>1217</v>
      </c>
      <c r="D252" s="8" t="s">
        <v>1406</v>
      </c>
      <c r="E252" s="8" t="s">
        <v>1405</v>
      </c>
      <c r="F252" s="8" t="s">
        <v>1407</v>
      </c>
      <c r="G252" s="8" t="s">
        <v>2894</v>
      </c>
      <c r="H252" s="8" t="s">
        <v>2895</v>
      </c>
      <c r="I252" s="8">
        <v>1125</v>
      </c>
      <c r="J252" s="13">
        <v>37197</v>
      </c>
      <c r="K252" s="8">
        <v>144.1</v>
      </c>
      <c r="L252" s="8" t="s">
        <v>38</v>
      </c>
      <c r="M252" s="8"/>
      <c r="N252" s="8"/>
      <c r="O252" s="13">
        <v>44551.470138888901</v>
      </c>
      <c r="P252" s="8">
        <v>146</v>
      </c>
      <c r="Q252" s="8" t="s">
        <v>38</v>
      </c>
      <c r="R252" s="8"/>
      <c r="S252" s="8"/>
      <c r="T252" s="6">
        <v>-1.9</v>
      </c>
      <c r="U252" s="9"/>
    </row>
    <row r="253" spans="1:21" ht="15.75" x14ac:dyDescent="0.25">
      <c r="A253" s="9"/>
      <c r="B253" s="7" t="s">
        <v>1047</v>
      </c>
      <c r="C253" s="8" t="s">
        <v>1217</v>
      </c>
      <c r="D253" s="8" t="s">
        <v>1415</v>
      </c>
      <c r="E253" s="8" t="s">
        <v>1414</v>
      </c>
      <c r="F253" s="8" t="s">
        <v>1416</v>
      </c>
      <c r="G253" s="8" t="s">
        <v>2896</v>
      </c>
      <c r="H253" s="8" t="s">
        <v>2897</v>
      </c>
      <c r="I253" s="8">
        <v>1149</v>
      </c>
      <c r="J253" s="13">
        <v>37197</v>
      </c>
      <c r="K253" s="8">
        <v>150.69999999999999</v>
      </c>
      <c r="L253" s="8" t="s">
        <v>38</v>
      </c>
      <c r="M253" s="8"/>
      <c r="N253" s="8"/>
      <c r="O253" s="13">
        <v>44547.591666666704</v>
      </c>
      <c r="P253" s="8">
        <v>152.5</v>
      </c>
      <c r="Q253" s="8" t="s">
        <v>38</v>
      </c>
      <c r="R253" s="8"/>
      <c r="S253" s="8"/>
      <c r="T253" s="6">
        <v>-1.8</v>
      </c>
      <c r="U253" s="9"/>
    </row>
    <row r="254" spans="1:21" ht="15.75" x14ac:dyDescent="0.25">
      <c r="A254" s="9"/>
      <c r="B254" s="7" t="s">
        <v>1047</v>
      </c>
      <c r="C254" s="8" t="s">
        <v>1217</v>
      </c>
      <c r="D254" s="8" t="s">
        <v>1421</v>
      </c>
      <c r="E254" s="8" t="s">
        <v>1420</v>
      </c>
      <c r="F254" s="8" t="s">
        <v>1422</v>
      </c>
      <c r="G254" s="8" t="s">
        <v>2898</v>
      </c>
      <c r="H254" s="8" t="s">
        <v>2899</v>
      </c>
      <c r="I254" s="8">
        <v>1194</v>
      </c>
      <c r="J254" s="13">
        <v>37195</v>
      </c>
      <c r="K254" s="8">
        <v>331.2</v>
      </c>
      <c r="L254" s="8" t="s">
        <v>38</v>
      </c>
      <c r="M254" s="8"/>
      <c r="N254" s="8"/>
      <c r="O254" s="13">
        <v>44551</v>
      </c>
      <c r="P254" s="8">
        <v>176</v>
      </c>
      <c r="Q254" s="8" t="s">
        <v>38</v>
      </c>
      <c r="R254" s="8"/>
      <c r="S254" s="8"/>
      <c r="T254" s="6">
        <v>155.19999999999999</v>
      </c>
      <c r="U254" s="9"/>
    </row>
    <row r="255" spans="1:21" ht="15.75" x14ac:dyDescent="0.25">
      <c r="A255" s="9"/>
      <c r="B255" s="7" t="s">
        <v>1047</v>
      </c>
      <c r="C255" s="8" t="s">
        <v>1217</v>
      </c>
      <c r="D255" s="8" t="s">
        <v>1427</v>
      </c>
      <c r="E255" s="8" t="s">
        <v>1426</v>
      </c>
      <c r="F255" s="8" t="s">
        <v>1428</v>
      </c>
      <c r="G255" s="8" t="s">
        <v>2900</v>
      </c>
      <c r="H255" s="8" t="s">
        <v>2901</v>
      </c>
      <c r="I255" s="8">
        <v>1232</v>
      </c>
      <c r="J255" s="13">
        <v>37197</v>
      </c>
      <c r="K255" s="8">
        <v>286.5</v>
      </c>
      <c r="L255" s="8" t="s">
        <v>38</v>
      </c>
      <c r="M255" s="8"/>
      <c r="N255" s="8"/>
      <c r="O255" s="13">
        <v>44547.566666666702</v>
      </c>
      <c r="P255" s="8">
        <v>247.8</v>
      </c>
      <c r="Q255" s="8" t="s">
        <v>38</v>
      </c>
      <c r="R255" s="8"/>
      <c r="S255" s="8"/>
      <c r="T255" s="6">
        <v>38.700000000000003</v>
      </c>
      <c r="U255" s="9"/>
    </row>
    <row r="256" spans="1:21" ht="15.75" x14ac:dyDescent="0.25">
      <c r="A256" s="9"/>
      <c r="B256" s="7" t="s">
        <v>1047</v>
      </c>
      <c r="C256" s="8" t="s">
        <v>1217</v>
      </c>
      <c r="D256" s="8" t="s">
        <v>1438</v>
      </c>
      <c r="E256" s="8" t="s">
        <v>1437</v>
      </c>
      <c r="F256" s="8" t="s">
        <v>1439</v>
      </c>
      <c r="G256" s="8" t="s">
        <v>2902</v>
      </c>
      <c r="H256" s="8" t="s">
        <v>2903</v>
      </c>
      <c r="I256" s="8">
        <v>1133</v>
      </c>
      <c r="J256" s="13">
        <v>37195</v>
      </c>
      <c r="K256" s="8">
        <v>242.5</v>
      </c>
      <c r="L256" s="8" t="s">
        <v>38</v>
      </c>
      <c r="M256" s="8"/>
      <c r="N256" s="8"/>
      <c r="O256" s="13">
        <v>44551.5222222222</v>
      </c>
      <c r="P256" s="8">
        <v>160</v>
      </c>
      <c r="Q256" s="8" t="s">
        <v>38</v>
      </c>
      <c r="R256" s="8"/>
      <c r="S256" s="8"/>
      <c r="T256" s="6">
        <v>82.5</v>
      </c>
      <c r="U256" s="9"/>
    </row>
    <row r="257" spans="1:21" ht="15.75" x14ac:dyDescent="0.25">
      <c r="A257" s="9"/>
      <c r="B257" s="7" t="s">
        <v>1047</v>
      </c>
      <c r="C257" s="8" t="s">
        <v>1217</v>
      </c>
      <c r="D257" s="8" t="s">
        <v>1498</v>
      </c>
      <c r="E257" s="8" t="s">
        <v>1497</v>
      </c>
      <c r="F257" s="8" t="s">
        <v>1499</v>
      </c>
      <c r="G257" s="8" t="s">
        <v>2904</v>
      </c>
      <c r="H257" s="8" t="s">
        <v>2905</v>
      </c>
      <c r="I257" s="8">
        <v>1402</v>
      </c>
      <c r="J257" s="13">
        <v>37194</v>
      </c>
      <c r="K257" s="8">
        <v>194</v>
      </c>
      <c r="L257" s="8" t="s">
        <v>38</v>
      </c>
      <c r="M257" s="8"/>
      <c r="N257" s="8"/>
      <c r="O257" s="13">
        <v>44567.690972222197</v>
      </c>
      <c r="P257" s="8">
        <v>184.4</v>
      </c>
      <c r="Q257" s="8" t="s">
        <v>38</v>
      </c>
      <c r="R257" s="8"/>
      <c r="S257" s="8"/>
      <c r="T257" s="6">
        <v>9.6</v>
      </c>
      <c r="U257" s="9"/>
    </row>
    <row r="258" spans="1:21" ht="15.75" x14ac:dyDescent="0.25">
      <c r="A258" s="9"/>
      <c r="B258" s="7" t="s">
        <v>1047</v>
      </c>
      <c r="C258" s="8" t="s">
        <v>1217</v>
      </c>
      <c r="D258" s="8" t="s">
        <v>1504</v>
      </c>
      <c r="E258" s="8" t="s">
        <v>1503</v>
      </c>
      <c r="F258" s="8" t="s">
        <v>1505</v>
      </c>
      <c r="G258" s="8" t="s">
        <v>2906</v>
      </c>
      <c r="H258" s="8" t="s">
        <v>2907</v>
      </c>
      <c r="I258" s="8">
        <v>1415</v>
      </c>
      <c r="J258" s="13">
        <v>37194</v>
      </c>
      <c r="K258" s="8">
        <v>174.9</v>
      </c>
      <c r="L258" s="8" t="s">
        <v>38</v>
      </c>
      <c r="M258" s="8"/>
      <c r="N258" s="8"/>
      <c r="O258" s="13">
        <v>44557.606249999997</v>
      </c>
      <c r="P258" s="8">
        <v>171.1</v>
      </c>
      <c r="Q258" s="8" t="s">
        <v>38</v>
      </c>
      <c r="R258" s="8"/>
      <c r="S258" s="8"/>
      <c r="T258" s="6">
        <v>3.8</v>
      </c>
      <c r="U258" s="9"/>
    </row>
    <row r="259" spans="1:21" ht="15.75" x14ac:dyDescent="0.25">
      <c r="A259" s="9"/>
      <c r="B259" s="7" t="s">
        <v>1047</v>
      </c>
      <c r="C259" s="8" t="s">
        <v>1217</v>
      </c>
      <c r="D259" s="8" t="s">
        <v>1507</v>
      </c>
      <c r="E259" s="8" t="s">
        <v>1506</v>
      </c>
      <c r="F259" s="8" t="s">
        <v>1508</v>
      </c>
      <c r="G259" s="8" t="s">
        <v>2908</v>
      </c>
      <c r="H259" s="8" t="s">
        <v>2909</v>
      </c>
      <c r="I259" s="8">
        <v>1530</v>
      </c>
      <c r="J259" s="13">
        <v>37194</v>
      </c>
      <c r="K259" s="8">
        <v>288.10000000000002</v>
      </c>
      <c r="L259" s="8" t="s">
        <v>38</v>
      </c>
      <c r="M259" s="8"/>
      <c r="N259" s="8"/>
      <c r="O259" s="13">
        <v>44559.560416666704</v>
      </c>
      <c r="P259" s="8">
        <v>282.8</v>
      </c>
      <c r="Q259" s="8" t="s">
        <v>38</v>
      </c>
      <c r="R259" s="8"/>
      <c r="S259" s="8"/>
      <c r="T259" s="6">
        <v>5.3</v>
      </c>
      <c r="U259" s="9"/>
    </row>
    <row r="260" spans="1:21" ht="15.75" x14ac:dyDescent="0.25">
      <c r="A260" s="9"/>
      <c r="B260" s="7" t="s">
        <v>1047</v>
      </c>
      <c r="C260" s="8" t="s">
        <v>1217</v>
      </c>
      <c r="D260" s="8" t="s">
        <v>1510</v>
      </c>
      <c r="E260" s="8" t="s">
        <v>1509</v>
      </c>
      <c r="F260" s="8"/>
      <c r="G260" s="8" t="s">
        <v>2910</v>
      </c>
      <c r="H260" s="8" t="s">
        <v>2911</v>
      </c>
      <c r="I260" s="8">
        <v>1570</v>
      </c>
      <c r="J260" s="13">
        <v>37193</v>
      </c>
      <c r="K260" s="8">
        <v>326.60000000000002</v>
      </c>
      <c r="L260" s="8" t="s">
        <v>38</v>
      </c>
      <c r="M260" s="8"/>
      <c r="N260" s="8"/>
      <c r="O260" s="13">
        <v>44557.568749999999</v>
      </c>
      <c r="P260" s="8">
        <v>337.8</v>
      </c>
      <c r="Q260" s="8" t="s">
        <v>38</v>
      </c>
      <c r="R260" s="8"/>
      <c r="S260" s="8"/>
      <c r="T260" s="6">
        <v>-11.2</v>
      </c>
      <c r="U260" s="9"/>
    </row>
    <row r="261" spans="1:21" ht="15.75" x14ac:dyDescent="0.25">
      <c r="A261" s="9"/>
      <c r="B261" s="7" t="s">
        <v>1047</v>
      </c>
      <c r="C261" s="8" t="s">
        <v>1217</v>
      </c>
      <c r="D261" s="8" t="s">
        <v>1524</v>
      </c>
      <c r="E261" s="8" t="s">
        <v>1523</v>
      </c>
      <c r="F261" s="8" t="s">
        <v>1525</v>
      </c>
      <c r="G261" s="8" t="s">
        <v>2912</v>
      </c>
      <c r="H261" s="8" t="s">
        <v>2913</v>
      </c>
      <c r="I261" s="8">
        <v>1718</v>
      </c>
      <c r="J261" s="13">
        <v>37193</v>
      </c>
      <c r="K261" s="8">
        <v>414.9</v>
      </c>
      <c r="L261" s="8" t="s">
        <v>38</v>
      </c>
      <c r="M261" s="8"/>
      <c r="N261" s="8"/>
      <c r="O261" s="13">
        <v>44566.494444444397</v>
      </c>
      <c r="P261" s="8">
        <v>439.4</v>
      </c>
      <c r="Q261" s="8" t="s">
        <v>38</v>
      </c>
      <c r="R261" s="8"/>
      <c r="S261" s="8"/>
      <c r="T261" s="6">
        <v>-24.5</v>
      </c>
      <c r="U261" s="9"/>
    </row>
    <row r="262" spans="1:21" ht="15.75" x14ac:dyDescent="0.25">
      <c r="A262" s="9"/>
      <c r="B262" s="7" t="s">
        <v>1047</v>
      </c>
      <c r="C262" s="8" t="s">
        <v>1217</v>
      </c>
      <c r="D262" s="8" t="s">
        <v>1527</v>
      </c>
      <c r="E262" s="8" t="s">
        <v>1526</v>
      </c>
      <c r="F262" s="8" t="s">
        <v>1528</v>
      </c>
      <c r="G262" s="8" t="s">
        <v>2914</v>
      </c>
      <c r="H262" s="8" t="s">
        <v>2915</v>
      </c>
      <c r="I262" s="8">
        <v>1700</v>
      </c>
      <c r="J262" s="13">
        <v>37193</v>
      </c>
      <c r="K262" s="8">
        <v>389.4</v>
      </c>
      <c r="L262" s="8" t="s">
        <v>38</v>
      </c>
      <c r="M262" s="8"/>
      <c r="N262" s="8"/>
      <c r="O262" s="13">
        <v>44566.469444444403</v>
      </c>
      <c r="P262" s="8">
        <v>413.7</v>
      </c>
      <c r="Q262" s="8" t="s">
        <v>38</v>
      </c>
      <c r="R262" s="8"/>
      <c r="S262" s="8"/>
      <c r="T262" s="6">
        <v>-24.3</v>
      </c>
      <c r="U262" s="9"/>
    </row>
    <row r="263" spans="1:21" ht="15.75" x14ac:dyDescent="0.25">
      <c r="A263" s="9"/>
      <c r="B263" s="7" t="s">
        <v>1047</v>
      </c>
      <c r="C263" s="8" t="s">
        <v>1217</v>
      </c>
      <c r="D263" s="8" t="s">
        <v>1537</v>
      </c>
      <c r="E263" s="8" t="s">
        <v>1536</v>
      </c>
      <c r="F263" s="8" t="s">
        <v>1538</v>
      </c>
      <c r="G263" s="8" t="s">
        <v>2916</v>
      </c>
      <c r="H263" s="8" t="s">
        <v>2917</v>
      </c>
      <c r="I263" s="8">
        <v>1795</v>
      </c>
      <c r="J263" s="13">
        <v>37193</v>
      </c>
      <c r="K263" s="8">
        <v>487.6</v>
      </c>
      <c r="L263" s="8" t="s">
        <v>38</v>
      </c>
      <c r="M263" s="8"/>
      <c r="N263" s="8"/>
      <c r="O263" s="13">
        <v>44566.5625</v>
      </c>
      <c r="P263" s="8">
        <v>509.2</v>
      </c>
      <c r="Q263" s="8" t="s">
        <v>38</v>
      </c>
      <c r="R263" s="8"/>
      <c r="S263" s="8"/>
      <c r="T263" s="6">
        <v>-21.6</v>
      </c>
      <c r="U263" s="9"/>
    </row>
    <row r="264" spans="1:21" ht="15.75" x14ac:dyDescent="0.25">
      <c r="A264" s="9"/>
      <c r="B264" s="7" t="s">
        <v>1047</v>
      </c>
      <c r="C264" s="8" t="s">
        <v>1217</v>
      </c>
      <c r="D264" s="8" t="s">
        <v>1540</v>
      </c>
      <c r="E264" s="8" t="s">
        <v>1539</v>
      </c>
      <c r="F264" s="8" t="s">
        <v>1541</v>
      </c>
      <c r="G264" s="8" t="s">
        <v>2918</v>
      </c>
      <c r="H264" s="8" t="s">
        <v>2919</v>
      </c>
      <c r="I264" s="8">
        <v>1700</v>
      </c>
      <c r="J264" s="13">
        <v>37194</v>
      </c>
      <c r="K264" s="8">
        <v>468</v>
      </c>
      <c r="L264" s="8" t="s">
        <v>38</v>
      </c>
      <c r="M264" s="8"/>
      <c r="N264" s="8"/>
      <c r="O264" s="13">
        <v>44559.604166666701</v>
      </c>
      <c r="P264" s="8">
        <v>462.7</v>
      </c>
      <c r="Q264" s="8" t="s">
        <v>38</v>
      </c>
      <c r="R264" s="8"/>
      <c r="S264" s="8"/>
      <c r="T264" s="6">
        <v>5.3</v>
      </c>
      <c r="U264" s="9"/>
    </row>
    <row r="265" spans="1:21" ht="15.75" x14ac:dyDescent="0.25">
      <c r="A265" s="9"/>
      <c r="B265" s="7" t="s">
        <v>1047</v>
      </c>
      <c r="C265" s="8" t="s">
        <v>1217</v>
      </c>
      <c r="D265" s="8" t="s">
        <v>1580</v>
      </c>
      <c r="E265" s="8" t="s">
        <v>1579</v>
      </c>
      <c r="F265" s="8" t="s">
        <v>1581</v>
      </c>
      <c r="G265" s="8" t="s">
        <v>2920</v>
      </c>
      <c r="H265" s="8" t="s">
        <v>2921</v>
      </c>
      <c r="I265" s="8">
        <v>1916</v>
      </c>
      <c r="J265" s="13">
        <v>37194</v>
      </c>
      <c r="K265" s="8">
        <v>655.6</v>
      </c>
      <c r="L265" s="8" t="s">
        <v>38</v>
      </c>
      <c r="M265" s="8"/>
      <c r="N265" s="8"/>
      <c r="O265" s="13">
        <v>44566.604861111096</v>
      </c>
      <c r="P265" s="8">
        <v>656.2</v>
      </c>
      <c r="Q265" s="8" t="s">
        <v>38</v>
      </c>
      <c r="R265" s="8"/>
      <c r="S265" s="8"/>
      <c r="T265" s="6">
        <v>-0.6</v>
      </c>
      <c r="U265" s="9"/>
    </row>
    <row r="266" spans="1:21" ht="15.75" x14ac:dyDescent="0.25">
      <c r="A266" s="9"/>
      <c r="B266" s="7" t="s">
        <v>1047</v>
      </c>
      <c r="C266" s="8" t="s">
        <v>1589</v>
      </c>
      <c r="D266" s="8" t="s">
        <v>1586</v>
      </c>
      <c r="E266" s="8" t="s">
        <v>1585</v>
      </c>
      <c r="F266" s="8" t="s">
        <v>1587</v>
      </c>
      <c r="G266" s="8" t="s">
        <v>2922</v>
      </c>
      <c r="H266" s="8" t="s">
        <v>2923</v>
      </c>
      <c r="I266" s="8">
        <v>1655</v>
      </c>
      <c r="J266" s="13">
        <v>37193</v>
      </c>
      <c r="K266" s="8">
        <v>282.60000000000002</v>
      </c>
      <c r="L266" s="8" t="s">
        <v>38</v>
      </c>
      <c r="M266" s="8"/>
      <c r="N266" s="8"/>
      <c r="O266" s="13">
        <v>44544.541666666701</v>
      </c>
      <c r="P266" s="8">
        <v>273.10000000000002</v>
      </c>
      <c r="Q266" s="8" t="s">
        <v>38</v>
      </c>
      <c r="R266" s="8"/>
      <c r="S266" s="8"/>
      <c r="T266" s="6">
        <v>9.5</v>
      </c>
      <c r="U266" s="9"/>
    </row>
    <row r="267" spans="1:21" ht="15.75" x14ac:dyDescent="0.25">
      <c r="A267" s="9"/>
      <c r="B267" s="7" t="s">
        <v>1047</v>
      </c>
      <c r="C267" s="8" t="s">
        <v>1589</v>
      </c>
      <c r="D267" s="8" t="s">
        <v>1591</v>
      </c>
      <c r="E267" s="8" t="s">
        <v>1590</v>
      </c>
      <c r="F267" s="8" t="s">
        <v>1592</v>
      </c>
      <c r="G267" s="8" t="s">
        <v>2924</v>
      </c>
      <c r="H267" s="8" t="s">
        <v>2925</v>
      </c>
      <c r="I267" s="8">
        <v>1570</v>
      </c>
      <c r="J267" s="13">
        <v>37194</v>
      </c>
      <c r="K267" s="8">
        <v>213.8</v>
      </c>
      <c r="L267" s="8" t="s">
        <v>38</v>
      </c>
      <c r="M267" s="8"/>
      <c r="N267" s="8"/>
      <c r="O267" s="13">
        <v>44544.493055555598</v>
      </c>
      <c r="P267" s="8">
        <v>204.7</v>
      </c>
      <c r="Q267" s="8" t="s">
        <v>38</v>
      </c>
      <c r="R267" s="8"/>
      <c r="S267" s="8"/>
      <c r="T267" s="6">
        <v>9.1</v>
      </c>
      <c r="U267" s="9"/>
    </row>
    <row r="268" spans="1:21" ht="15.75" x14ac:dyDescent="0.25">
      <c r="A268" s="9"/>
      <c r="B268" s="7" t="s">
        <v>1047</v>
      </c>
      <c r="C268" s="8" t="s">
        <v>1589</v>
      </c>
      <c r="D268" s="8" t="s">
        <v>1653</v>
      </c>
      <c r="E268" s="8" t="s">
        <v>1652</v>
      </c>
      <c r="F268" s="8" t="s">
        <v>1654</v>
      </c>
      <c r="G268" s="8" t="s">
        <v>2926</v>
      </c>
      <c r="H268" s="8" t="s">
        <v>2927</v>
      </c>
      <c r="I268" s="8">
        <v>2160</v>
      </c>
      <c r="J268" s="13">
        <v>37193</v>
      </c>
      <c r="K268" s="8">
        <v>49.2</v>
      </c>
      <c r="L268" s="8" t="s">
        <v>38</v>
      </c>
      <c r="M268" s="8"/>
      <c r="N268" s="8"/>
      <c r="O268" s="13">
        <v>44545.513888888898</v>
      </c>
      <c r="P268" s="8">
        <v>77.599999999999994</v>
      </c>
      <c r="Q268" s="8" t="s">
        <v>31</v>
      </c>
      <c r="R268" s="8"/>
      <c r="S268" s="8"/>
      <c r="T268" s="6">
        <v>-28.4</v>
      </c>
      <c r="U268" s="9"/>
    </row>
    <row r="269" spans="1:21" ht="15.75" x14ac:dyDescent="0.25">
      <c r="A269" s="9"/>
      <c r="B269" s="7" t="s">
        <v>1047</v>
      </c>
      <c r="C269" s="8" t="s">
        <v>1048</v>
      </c>
      <c r="D269" s="8" t="s">
        <v>1043</v>
      </c>
      <c r="E269" s="8" t="s">
        <v>1042</v>
      </c>
      <c r="F269" s="8" t="s">
        <v>1044</v>
      </c>
      <c r="G269" s="8" t="s">
        <v>2928</v>
      </c>
      <c r="H269" s="8" t="s">
        <v>2929</v>
      </c>
      <c r="I269" s="8">
        <v>1338</v>
      </c>
      <c r="J269" s="13">
        <v>37203</v>
      </c>
      <c r="K269" s="8">
        <v>429.6</v>
      </c>
      <c r="L269" s="8" t="s">
        <v>38</v>
      </c>
      <c r="M269" s="8"/>
      <c r="N269" s="8"/>
      <c r="O269" s="13">
        <v>44543.663194444402</v>
      </c>
      <c r="P269" s="8">
        <v>442.7</v>
      </c>
      <c r="Q269" s="8" t="s">
        <v>38</v>
      </c>
      <c r="R269" s="8"/>
      <c r="S269" s="8"/>
      <c r="T269" s="6">
        <v>-13.1</v>
      </c>
      <c r="U269" s="9"/>
    </row>
    <row r="270" spans="1:21" ht="15.75" x14ac:dyDescent="0.25">
      <c r="A270" s="9"/>
      <c r="B270" s="7" t="s">
        <v>1047</v>
      </c>
      <c r="C270" s="8" t="s">
        <v>1048</v>
      </c>
      <c r="D270" s="8" t="s">
        <v>1062</v>
      </c>
      <c r="E270" s="8" t="s">
        <v>1061</v>
      </c>
      <c r="F270" s="8" t="s">
        <v>1063</v>
      </c>
      <c r="G270" s="8" t="s">
        <v>2930</v>
      </c>
      <c r="H270" s="8" t="s">
        <v>2931</v>
      </c>
      <c r="I270" s="8">
        <v>1428</v>
      </c>
      <c r="J270" s="13">
        <v>37204</v>
      </c>
      <c r="K270" s="8">
        <v>568.79999999999995</v>
      </c>
      <c r="L270" s="8" t="s">
        <v>38</v>
      </c>
      <c r="M270" s="8"/>
      <c r="N270" s="8"/>
      <c r="O270" s="13">
        <v>44543.621527777803</v>
      </c>
      <c r="P270" s="8">
        <v>578.9</v>
      </c>
      <c r="Q270" s="8" t="s">
        <v>38</v>
      </c>
      <c r="R270" s="8"/>
      <c r="S270" s="8"/>
      <c r="T270" s="6">
        <v>-10.1</v>
      </c>
      <c r="U270" s="9"/>
    </row>
    <row r="271" spans="1:21" ht="15.75" x14ac:dyDescent="0.25">
      <c r="A271" s="9"/>
      <c r="B271" s="7" t="s">
        <v>1047</v>
      </c>
      <c r="C271" s="8" t="s">
        <v>1048</v>
      </c>
      <c r="D271" s="8" t="s">
        <v>1071</v>
      </c>
      <c r="E271" s="8" t="s">
        <v>1070</v>
      </c>
      <c r="F271" s="8" t="s">
        <v>1072</v>
      </c>
      <c r="G271" s="8" t="s">
        <v>2932</v>
      </c>
      <c r="H271" s="8" t="s">
        <v>2933</v>
      </c>
      <c r="I271" s="8">
        <v>1288</v>
      </c>
      <c r="J271" s="13">
        <v>37203</v>
      </c>
      <c r="K271" s="8">
        <v>382.5</v>
      </c>
      <c r="L271" s="8" t="s">
        <v>38</v>
      </c>
      <c r="M271" s="8"/>
      <c r="N271" s="8"/>
      <c r="O271" s="13">
        <v>44543.711805555598</v>
      </c>
      <c r="P271" s="8">
        <v>394.9</v>
      </c>
      <c r="Q271" s="8" t="s">
        <v>38</v>
      </c>
      <c r="R271" s="8"/>
      <c r="S271" s="8"/>
      <c r="T271" s="6">
        <v>-12.4</v>
      </c>
      <c r="U271" s="9"/>
    </row>
    <row r="272" spans="1:21" ht="15.75" x14ac:dyDescent="0.25">
      <c r="A272" s="9"/>
      <c r="B272" s="7" t="s">
        <v>1047</v>
      </c>
      <c r="C272" s="8" t="s">
        <v>1048</v>
      </c>
      <c r="D272" s="8" t="s">
        <v>1084</v>
      </c>
      <c r="E272" s="8" t="s">
        <v>1083</v>
      </c>
      <c r="F272" s="8" t="s">
        <v>1085</v>
      </c>
      <c r="G272" s="8" t="s">
        <v>2934</v>
      </c>
      <c r="H272" s="8" t="s">
        <v>2935</v>
      </c>
      <c r="I272" s="8">
        <v>1308</v>
      </c>
      <c r="J272" s="13">
        <v>37203</v>
      </c>
      <c r="K272" s="8">
        <v>387.8</v>
      </c>
      <c r="L272" s="8" t="s">
        <v>38</v>
      </c>
      <c r="M272" s="8"/>
      <c r="N272" s="8"/>
      <c r="O272" s="13">
        <v>44543.673611111102</v>
      </c>
      <c r="P272" s="8">
        <v>401.4</v>
      </c>
      <c r="Q272" s="8" t="s">
        <v>38</v>
      </c>
      <c r="R272" s="8"/>
      <c r="S272" s="8"/>
      <c r="T272" s="6">
        <v>-13.6</v>
      </c>
      <c r="U272" s="9"/>
    </row>
    <row r="273" spans="1:21" ht="15.75" x14ac:dyDescent="0.25">
      <c r="A273" s="9"/>
      <c r="B273" s="7" t="s">
        <v>1047</v>
      </c>
      <c r="C273" s="8" t="s">
        <v>1048</v>
      </c>
      <c r="D273" s="8" t="s">
        <v>1090</v>
      </c>
      <c r="E273" s="8" t="s">
        <v>1089</v>
      </c>
      <c r="F273" s="8" t="s">
        <v>1091</v>
      </c>
      <c r="G273" s="8" t="s">
        <v>2936</v>
      </c>
      <c r="H273" s="8" t="s">
        <v>2937</v>
      </c>
      <c r="I273" s="8">
        <v>1345</v>
      </c>
      <c r="J273" s="13">
        <v>37208</v>
      </c>
      <c r="K273" s="8">
        <v>489.6</v>
      </c>
      <c r="L273" s="8" t="s">
        <v>38</v>
      </c>
      <c r="M273" s="8"/>
      <c r="N273" s="8"/>
      <c r="O273" s="13">
        <v>44543.638888888898</v>
      </c>
      <c r="P273" s="8">
        <v>498.9</v>
      </c>
      <c r="Q273" s="8" t="s">
        <v>38</v>
      </c>
      <c r="R273" s="8"/>
      <c r="S273" s="8"/>
      <c r="T273" s="6">
        <v>-9.3000000000000007</v>
      </c>
      <c r="U273" s="9"/>
    </row>
    <row r="274" spans="1:21" ht="15.75" x14ac:dyDescent="0.25">
      <c r="A274" s="9"/>
      <c r="B274" s="7" t="s">
        <v>1047</v>
      </c>
      <c r="C274" s="8" t="s">
        <v>1048</v>
      </c>
      <c r="D274" s="8" t="s">
        <v>1093</v>
      </c>
      <c r="E274" s="8" t="s">
        <v>1092</v>
      </c>
      <c r="F274" s="8" t="s">
        <v>1094</v>
      </c>
      <c r="G274" s="8" t="s">
        <v>2938</v>
      </c>
      <c r="H274" s="8" t="s">
        <v>2939</v>
      </c>
      <c r="I274" s="8">
        <v>1208</v>
      </c>
      <c r="J274" s="13">
        <v>37204</v>
      </c>
      <c r="K274" s="8">
        <v>374.7</v>
      </c>
      <c r="L274" s="8" t="s">
        <v>38</v>
      </c>
      <c r="M274" s="8"/>
      <c r="N274" s="8"/>
      <c r="O274" s="13">
        <v>44543.527777777803</v>
      </c>
      <c r="P274" s="8">
        <v>382.4</v>
      </c>
      <c r="Q274" s="8" t="s">
        <v>38</v>
      </c>
      <c r="R274" s="8"/>
      <c r="S274" s="8"/>
      <c r="T274" s="6">
        <v>-7.7</v>
      </c>
      <c r="U274" s="9"/>
    </row>
    <row r="275" spans="1:21" ht="15.75" x14ac:dyDescent="0.25">
      <c r="A275" s="9"/>
      <c r="B275" s="7" t="s">
        <v>1047</v>
      </c>
      <c r="C275" s="8" t="s">
        <v>1048</v>
      </c>
      <c r="D275" s="8" t="s">
        <v>1115</v>
      </c>
      <c r="E275" s="8" t="s">
        <v>1114</v>
      </c>
      <c r="F275" s="8" t="s">
        <v>1116</v>
      </c>
      <c r="G275" s="8" t="s">
        <v>2940</v>
      </c>
      <c r="H275" s="8" t="s">
        <v>2941</v>
      </c>
      <c r="I275" s="8">
        <v>1182</v>
      </c>
      <c r="J275" s="13">
        <v>37204</v>
      </c>
      <c r="K275" s="8">
        <v>352.8</v>
      </c>
      <c r="L275" s="8" t="s">
        <v>38</v>
      </c>
      <c r="M275" s="8"/>
      <c r="N275" s="8"/>
      <c r="O275" s="13">
        <v>44543.517361111102</v>
      </c>
      <c r="P275" s="8">
        <v>358.7</v>
      </c>
      <c r="Q275" s="8" t="s">
        <v>38</v>
      </c>
      <c r="R275" s="8"/>
      <c r="S275" s="8"/>
      <c r="T275" s="6">
        <v>-5.9</v>
      </c>
      <c r="U275" s="9"/>
    </row>
    <row r="276" spans="1:21" ht="15.75" x14ac:dyDescent="0.25">
      <c r="A276" s="9"/>
      <c r="B276" s="7" t="s">
        <v>1047</v>
      </c>
      <c r="C276" s="8" t="s">
        <v>1048</v>
      </c>
      <c r="D276" s="8" t="s">
        <v>1118</v>
      </c>
      <c r="E276" s="8" t="s">
        <v>1117</v>
      </c>
      <c r="F276" s="8" t="s">
        <v>1119</v>
      </c>
      <c r="G276" s="8" t="s">
        <v>2525</v>
      </c>
      <c r="H276" s="8" t="s">
        <v>2942</v>
      </c>
      <c r="I276" s="8">
        <v>1225</v>
      </c>
      <c r="J276" s="13">
        <v>37204</v>
      </c>
      <c r="K276" s="8">
        <v>399.3</v>
      </c>
      <c r="L276" s="8" t="s">
        <v>38</v>
      </c>
      <c r="M276" s="8"/>
      <c r="N276" s="8"/>
      <c r="O276" s="13">
        <v>44543.496527777803</v>
      </c>
      <c r="P276" s="8">
        <v>406.8</v>
      </c>
      <c r="Q276" s="8" t="s">
        <v>38</v>
      </c>
      <c r="R276" s="8"/>
      <c r="S276" s="8"/>
      <c r="T276" s="6">
        <v>-7.5</v>
      </c>
      <c r="U276" s="9"/>
    </row>
    <row r="277" spans="1:21" ht="15.75" x14ac:dyDescent="0.25">
      <c r="A277" s="9"/>
      <c r="B277" s="7" t="s">
        <v>1047</v>
      </c>
      <c r="C277" s="8" t="s">
        <v>1048</v>
      </c>
      <c r="D277" s="8" t="s">
        <v>1124</v>
      </c>
      <c r="E277" s="8" t="s">
        <v>1123</v>
      </c>
      <c r="F277" s="8" t="s">
        <v>1125</v>
      </c>
      <c r="G277" s="8" t="s">
        <v>2943</v>
      </c>
      <c r="H277" s="8" t="s">
        <v>2944</v>
      </c>
      <c r="I277" s="8">
        <v>1293</v>
      </c>
      <c r="J277" s="13">
        <v>37204</v>
      </c>
      <c r="K277" s="8">
        <v>442.7</v>
      </c>
      <c r="L277" s="8" t="s">
        <v>38</v>
      </c>
      <c r="M277" s="8"/>
      <c r="N277" s="8"/>
      <c r="O277" s="13">
        <v>44543.572916666701</v>
      </c>
      <c r="P277" s="8">
        <v>452.7</v>
      </c>
      <c r="Q277" s="8" t="s">
        <v>38</v>
      </c>
      <c r="R277" s="8"/>
      <c r="S277" s="8"/>
      <c r="T277" s="6">
        <v>-10</v>
      </c>
      <c r="U277" s="9"/>
    </row>
    <row r="278" spans="1:21" ht="15.75" x14ac:dyDescent="0.25">
      <c r="A278" s="9"/>
      <c r="B278" s="7" t="s">
        <v>1047</v>
      </c>
      <c r="C278" s="8" t="s">
        <v>1048</v>
      </c>
      <c r="D278" s="8" t="s">
        <v>1132</v>
      </c>
      <c r="E278" s="8" t="s">
        <v>1131</v>
      </c>
      <c r="F278" s="8"/>
      <c r="G278" s="8" t="s">
        <v>2945</v>
      </c>
      <c r="H278" s="8" t="s">
        <v>2946</v>
      </c>
      <c r="I278" s="8">
        <v>1275</v>
      </c>
      <c r="J278" s="13">
        <v>37203</v>
      </c>
      <c r="K278" s="8">
        <v>402.7</v>
      </c>
      <c r="L278" s="8" t="s">
        <v>38</v>
      </c>
      <c r="M278" s="8"/>
      <c r="N278" s="8"/>
      <c r="O278" s="13">
        <v>44543.697916666701</v>
      </c>
      <c r="P278" s="8">
        <v>415.2</v>
      </c>
      <c r="Q278" s="8" t="s">
        <v>38</v>
      </c>
      <c r="R278" s="8"/>
      <c r="S278" s="8"/>
      <c r="T278" s="6">
        <v>-12.5</v>
      </c>
      <c r="U278" s="9"/>
    </row>
    <row r="279" spans="1:21" ht="15.75" x14ac:dyDescent="0.25">
      <c r="A279" s="9"/>
      <c r="B279" s="7" t="s">
        <v>1047</v>
      </c>
      <c r="C279" s="8" t="s">
        <v>1048</v>
      </c>
      <c r="D279" s="8" t="s">
        <v>1140</v>
      </c>
      <c r="E279" s="8" t="s">
        <v>1139</v>
      </c>
      <c r="F279" s="8"/>
      <c r="G279" s="8" t="s">
        <v>2947</v>
      </c>
      <c r="H279" s="8" t="s">
        <v>2948</v>
      </c>
      <c r="I279" s="8">
        <v>1214.4000000000001</v>
      </c>
      <c r="J279" s="13">
        <v>37203</v>
      </c>
      <c r="K279" s="8">
        <v>361.8</v>
      </c>
      <c r="L279" s="8" t="s">
        <v>38</v>
      </c>
      <c r="M279" s="8"/>
      <c r="N279" s="8"/>
      <c r="O279" s="13">
        <v>44543.59375</v>
      </c>
      <c r="P279" s="8">
        <v>372.4</v>
      </c>
      <c r="Q279" s="8" t="s">
        <v>38</v>
      </c>
      <c r="R279" s="8"/>
      <c r="S279" s="8"/>
      <c r="T279" s="6">
        <v>-10.6</v>
      </c>
      <c r="U279" s="9"/>
    </row>
    <row r="280" spans="1:21" ht="15.75" x14ac:dyDescent="0.25">
      <c r="A280" s="9"/>
      <c r="B280" s="7" t="s">
        <v>1047</v>
      </c>
      <c r="C280" s="8" t="s">
        <v>1048</v>
      </c>
      <c r="D280" s="8" t="s">
        <v>1175</v>
      </c>
      <c r="E280" s="8" t="s">
        <v>1174</v>
      </c>
      <c r="F280" s="8"/>
      <c r="G280" s="8" t="s">
        <v>2949</v>
      </c>
      <c r="H280" s="8" t="s">
        <v>2950</v>
      </c>
      <c r="I280" s="8">
        <v>1153</v>
      </c>
      <c r="J280" s="13">
        <v>37204</v>
      </c>
      <c r="K280" s="8">
        <v>337.8</v>
      </c>
      <c r="L280" s="8" t="s">
        <v>38</v>
      </c>
      <c r="M280" s="8"/>
      <c r="N280" s="8"/>
      <c r="O280" s="13">
        <v>44543.475694444402</v>
      </c>
      <c r="P280" s="8">
        <v>356.4</v>
      </c>
      <c r="Q280" s="8" t="s">
        <v>38</v>
      </c>
      <c r="R280" s="8"/>
      <c r="S280" s="8"/>
      <c r="T280" s="6">
        <v>-18.600000000000001</v>
      </c>
      <c r="U280" s="9"/>
    </row>
    <row r="281" spans="1:21" ht="15.75" x14ac:dyDescent="0.25">
      <c r="A281" s="9"/>
      <c r="B281" s="7" t="s">
        <v>1047</v>
      </c>
      <c r="C281" s="8" t="s">
        <v>1048</v>
      </c>
      <c r="D281" s="8" t="s">
        <v>1177</v>
      </c>
      <c r="E281" s="8" t="s">
        <v>1176</v>
      </c>
      <c r="F281" s="8" t="s">
        <v>1178</v>
      </c>
      <c r="G281" s="8" t="s">
        <v>2951</v>
      </c>
      <c r="H281" s="8" t="s">
        <v>2952</v>
      </c>
      <c r="I281" s="8">
        <v>1272.3</v>
      </c>
      <c r="J281" s="13">
        <v>37204</v>
      </c>
      <c r="K281" s="8">
        <v>429.2</v>
      </c>
      <c r="L281" s="8" t="s">
        <v>38</v>
      </c>
      <c r="M281" s="8"/>
      <c r="N281" s="8"/>
      <c r="O281" s="13">
        <v>44543.555555555598</v>
      </c>
      <c r="P281" s="8">
        <v>439.1</v>
      </c>
      <c r="Q281" s="8" t="s">
        <v>38</v>
      </c>
      <c r="R281" s="8"/>
      <c r="S281" s="8"/>
      <c r="T281" s="6">
        <v>-9.9</v>
      </c>
      <c r="U281" s="9"/>
    </row>
    <row r="282" spans="1:21" ht="15.75" x14ac:dyDescent="0.25">
      <c r="A282" s="9"/>
      <c r="B282" s="7" t="s">
        <v>1047</v>
      </c>
      <c r="C282" s="8" t="s">
        <v>1048</v>
      </c>
      <c r="D282" s="8" t="s">
        <v>1182</v>
      </c>
      <c r="E282" s="8" t="s">
        <v>1181</v>
      </c>
      <c r="F282" s="8" t="s">
        <v>1183</v>
      </c>
      <c r="G282" s="8" t="s">
        <v>2953</v>
      </c>
      <c r="H282" s="8" t="s">
        <v>2954</v>
      </c>
      <c r="I282" s="8">
        <v>1142</v>
      </c>
      <c r="J282" s="13">
        <v>37204</v>
      </c>
      <c r="K282" s="8">
        <v>283.60000000000002</v>
      </c>
      <c r="L282" s="8" t="s">
        <v>38</v>
      </c>
      <c r="M282" s="8"/>
      <c r="N282" s="8"/>
      <c r="O282" s="13">
        <v>44543.461805555598</v>
      </c>
      <c r="P282" s="8">
        <v>262.8</v>
      </c>
      <c r="Q282" s="8" t="s">
        <v>38</v>
      </c>
      <c r="R282" s="8"/>
      <c r="S282" s="8"/>
      <c r="T282" s="6">
        <v>20.8</v>
      </c>
      <c r="U282" s="9"/>
    </row>
    <row r="283" spans="1:21" ht="15.75" x14ac:dyDescent="0.25">
      <c r="A283" s="9"/>
      <c r="B283" s="7" t="s">
        <v>1047</v>
      </c>
      <c r="C283" s="8" t="s">
        <v>1048</v>
      </c>
      <c r="D283" s="8" t="s">
        <v>1197</v>
      </c>
      <c r="E283" s="8" t="s">
        <v>1196</v>
      </c>
      <c r="F283" s="8" t="s">
        <v>1198</v>
      </c>
      <c r="G283" s="8" t="s">
        <v>2955</v>
      </c>
      <c r="H283" s="8" t="s">
        <v>2956</v>
      </c>
      <c r="I283" s="8">
        <v>1169</v>
      </c>
      <c r="J283" s="13">
        <v>37204</v>
      </c>
      <c r="K283" s="8">
        <v>364.6</v>
      </c>
      <c r="L283" s="8" t="s">
        <v>38</v>
      </c>
      <c r="M283" s="8"/>
      <c r="N283" s="8"/>
      <c r="O283" s="13">
        <v>44543.447916666701</v>
      </c>
      <c r="P283" s="8">
        <v>379.5</v>
      </c>
      <c r="Q283" s="8" t="s">
        <v>38</v>
      </c>
      <c r="R283" s="8"/>
      <c r="S283" s="8"/>
      <c r="T283" s="6">
        <v>-14.9</v>
      </c>
      <c r="U283" s="9"/>
    </row>
    <row r="284" spans="1:21" ht="15.75" x14ac:dyDescent="0.25">
      <c r="A284" s="9"/>
      <c r="B284" s="7" t="s">
        <v>1047</v>
      </c>
      <c r="C284" s="8" t="s">
        <v>1048</v>
      </c>
      <c r="D284" s="8" t="s">
        <v>1206</v>
      </c>
      <c r="E284" s="8" t="s">
        <v>1205</v>
      </c>
      <c r="F284" s="8"/>
      <c r="G284" s="8" t="s">
        <v>2957</v>
      </c>
      <c r="H284" s="8" t="s">
        <v>2958</v>
      </c>
      <c r="I284" s="8">
        <v>1130</v>
      </c>
      <c r="J284" s="13">
        <v>37195</v>
      </c>
      <c r="K284" s="8">
        <v>346.25</v>
      </c>
      <c r="L284" s="8" t="s">
        <v>38</v>
      </c>
      <c r="M284" s="8"/>
      <c r="N284" s="8"/>
      <c r="O284" s="13">
        <v>44537.579861111102</v>
      </c>
      <c r="P284" s="8">
        <v>364.1</v>
      </c>
      <c r="Q284" s="8" t="s">
        <v>38</v>
      </c>
      <c r="R284" s="8"/>
      <c r="S284" s="8"/>
      <c r="T284" s="6">
        <v>-17.850000000000001</v>
      </c>
      <c r="U284" s="9"/>
    </row>
    <row r="285" spans="1:21" ht="15.75" x14ac:dyDescent="0.25">
      <c r="A285" s="9"/>
      <c r="B285" s="7" t="s">
        <v>1047</v>
      </c>
      <c r="C285" s="8" t="s">
        <v>1048</v>
      </c>
      <c r="D285" s="8" t="s">
        <v>1222</v>
      </c>
      <c r="E285" s="8" t="s">
        <v>1221</v>
      </c>
      <c r="F285" s="8" t="s">
        <v>1223</v>
      </c>
      <c r="G285" s="8" t="s">
        <v>2959</v>
      </c>
      <c r="H285" s="8" t="s">
        <v>2960</v>
      </c>
      <c r="I285" s="8">
        <v>1023</v>
      </c>
      <c r="J285" s="13">
        <v>37195</v>
      </c>
      <c r="K285" s="8">
        <v>316.3</v>
      </c>
      <c r="L285" s="8" t="s">
        <v>38</v>
      </c>
      <c r="M285" s="8"/>
      <c r="N285" s="8"/>
      <c r="O285" s="13">
        <v>44537.496527777803</v>
      </c>
      <c r="P285" s="8">
        <v>354.9</v>
      </c>
      <c r="Q285" s="8" t="s">
        <v>38</v>
      </c>
      <c r="R285" s="8"/>
      <c r="S285" s="8" t="s">
        <v>1224</v>
      </c>
      <c r="T285" s="6">
        <v>-38.6</v>
      </c>
      <c r="U285" s="9"/>
    </row>
    <row r="286" spans="1:21" ht="15.75" x14ac:dyDescent="0.25">
      <c r="A286" s="9"/>
      <c r="B286" s="7" t="s">
        <v>1047</v>
      </c>
      <c r="C286" s="8" t="s">
        <v>1261</v>
      </c>
      <c r="D286" s="8" t="s">
        <v>1258</v>
      </c>
      <c r="E286" s="8" t="s">
        <v>1257</v>
      </c>
      <c r="F286" s="8" t="s">
        <v>1259</v>
      </c>
      <c r="G286" s="8" t="s">
        <v>2961</v>
      </c>
      <c r="H286" s="8" t="s">
        <v>2962</v>
      </c>
      <c r="I286" s="8">
        <v>823</v>
      </c>
      <c r="J286" s="13">
        <v>37194</v>
      </c>
      <c r="K286" s="8">
        <v>25.2</v>
      </c>
      <c r="L286" s="8" t="s">
        <v>38</v>
      </c>
      <c r="M286" s="8"/>
      <c r="N286" s="8"/>
      <c r="O286" s="13">
        <v>44536.614583333299</v>
      </c>
      <c r="P286" s="8">
        <v>26.3</v>
      </c>
      <c r="Q286" s="8" t="s">
        <v>31</v>
      </c>
      <c r="R286" s="8"/>
      <c r="S286" s="8"/>
      <c r="T286" s="6">
        <v>-1.1000000000000001</v>
      </c>
      <c r="U286" s="9"/>
    </row>
    <row r="287" spans="1:21" ht="15.75" x14ac:dyDescent="0.25">
      <c r="A287" s="9"/>
      <c r="B287" s="7" t="s">
        <v>1047</v>
      </c>
      <c r="C287" s="8" t="s">
        <v>1261</v>
      </c>
      <c r="D287" s="8" t="s">
        <v>1274</v>
      </c>
      <c r="E287" s="8" t="s">
        <v>1273</v>
      </c>
      <c r="F287" s="8"/>
      <c r="G287" s="8" t="s">
        <v>2963</v>
      </c>
      <c r="H287" s="8" t="s">
        <v>2964</v>
      </c>
      <c r="I287" s="8">
        <v>839.66</v>
      </c>
      <c r="J287" s="13">
        <v>37194</v>
      </c>
      <c r="K287" s="8">
        <v>16.25</v>
      </c>
      <c r="L287" s="8" t="s">
        <v>38</v>
      </c>
      <c r="M287" s="8"/>
      <c r="N287" s="8"/>
      <c r="O287" s="13">
        <v>44536.59375</v>
      </c>
      <c r="P287" s="8">
        <v>17.100000000000001</v>
      </c>
      <c r="Q287" s="8" t="s">
        <v>31</v>
      </c>
      <c r="R287" s="8"/>
      <c r="S287" s="8"/>
      <c r="T287" s="6">
        <v>-0.85</v>
      </c>
      <c r="U287" s="9"/>
    </row>
    <row r="288" spans="1:21" ht="15.75" x14ac:dyDescent="0.25">
      <c r="A288" s="9"/>
      <c r="B288" s="7" t="s">
        <v>1047</v>
      </c>
      <c r="C288" s="8" t="s">
        <v>1261</v>
      </c>
      <c r="D288" s="8" t="s">
        <v>1287</v>
      </c>
      <c r="E288" s="8" t="s">
        <v>1286</v>
      </c>
      <c r="F288" s="8"/>
      <c r="G288" s="8" t="s">
        <v>2965</v>
      </c>
      <c r="H288" s="8" t="s">
        <v>2966</v>
      </c>
      <c r="I288" s="8">
        <v>900</v>
      </c>
      <c r="J288" s="13">
        <v>37194</v>
      </c>
      <c r="K288" s="8">
        <v>56.15</v>
      </c>
      <c r="L288" s="8" t="s">
        <v>38</v>
      </c>
      <c r="M288" s="8"/>
      <c r="N288" s="8"/>
      <c r="O288" s="13">
        <v>44536.628472222197</v>
      </c>
      <c r="P288" s="8">
        <v>61.8</v>
      </c>
      <c r="Q288" s="8" t="s">
        <v>38</v>
      </c>
      <c r="R288" s="8"/>
      <c r="S288" s="8"/>
      <c r="T288" s="6">
        <v>-5.65</v>
      </c>
      <c r="U288" s="9"/>
    </row>
    <row r="289" spans="1:21" ht="15.75" x14ac:dyDescent="0.25">
      <c r="A289" s="9"/>
      <c r="B289" s="7" t="s">
        <v>1047</v>
      </c>
      <c r="C289" s="8" t="s">
        <v>1261</v>
      </c>
      <c r="D289" s="8" t="s">
        <v>1295</v>
      </c>
      <c r="E289" s="8" t="s">
        <v>1294</v>
      </c>
      <c r="F289" s="8" t="s">
        <v>1296</v>
      </c>
      <c r="G289" s="8" t="s">
        <v>2967</v>
      </c>
      <c r="H289" s="8" t="s">
        <v>2968</v>
      </c>
      <c r="I289" s="8">
        <v>928</v>
      </c>
      <c r="J289" s="13">
        <v>37194</v>
      </c>
      <c r="K289" s="8">
        <v>79.75</v>
      </c>
      <c r="L289" s="8" t="s">
        <v>38</v>
      </c>
      <c r="M289" s="8"/>
      <c r="N289" s="8"/>
      <c r="O289" s="13">
        <v>44558.65625</v>
      </c>
      <c r="P289" s="8">
        <v>79.2</v>
      </c>
      <c r="Q289" s="8" t="s">
        <v>38</v>
      </c>
      <c r="R289" s="8"/>
      <c r="S289" s="8"/>
      <c r="T289" s="6">
        <v>0.55000000000000004</v>
      </c>
      <c r="U289" s="9"/>
    </row>
    <row r="290" spans="1:21" ht="15.75" x14ac:dyDescent="0.25">
      <c r="A290" s="9"/>
      <c r="B290" s="7" t="s">
        <v>1047</v>
      </c>
      <c r="C290" s="8" t="s">
        <v>1261</v>
      </c>
      <c r="D290" s="8" t="s">
        <v>1307</v>
      </c>
      <c r="E290" s="8" t="s">
        <v>1306</v>
      </c>
      <c r="F290" s="8" t="s">
        <v>1308</v>
      </c>
      <c r="G290" s="8" t="s">
        <v>2969</v>
      </c>
      <c r="H290" s="8" t="s">
        <v>2970</v>
      </c>
      <c r="I290" s="8">
        <v>993.68</v>
      </c>
      <c r="J290" s="13">
        <v>37194</v>
      </c>
      <c r="K290" s="8">
        <v>138.5</v>
      </c>
      <c r="L290" s="8" t="s">
        <v>38</v>
      </c>
      <c r="M290" s="8"/>
      <c r="N290" s="8"/>
      <c r="O290" s="13">
        <v>44476.46875</v>
      </c>
      <c r="P290" s="8">
        <v>160.46</v>
      </c>
      <c r="Q290" s="8" t="s">
        <v>107</v>
      </c>
      <c r="R290" s="8"/>
      <c r="S290" s="8"/>
      <c r="T290" s="6">
        <v>-21.96</v>
      </c>
      <c r="U290" s="9"/>
    </row>
    <row r="291" spans="1:21" ht="15.75" x14ac:dyDescent="0.25">
      <c r="A291" s="9"/>
      <c r="B291" s="7" t="s">
        <v>1047</v>
      </c>
      <c r="C291" s="8" t="s">
        <v>1261</v>
      </c>
      <c r="D291" s="8" t="s">
        <v>1310</v>
      </c>
      <c r="E291" s="8" t="s">
        <v>1309</v>
      </c>
      <c r="F291" s="8" t="s">
        <v>1311</v>
      </c>
      <c r="G291" s="8" t="s">
        <v>2971</v>
      </c>
      <c r="H291" s="8" t="s">
        <v>2972</v>
      </c>
      <c r="I291" s="8">
        <v>1081</v>
      </c>
      <c r="J291" s="13">
        <v>37195</v>
      </c>
      <c r="K291" s="8">
        <v>68.900000000000006</v>
      </c>
      <c r="L291" s="8" t="s">
        <v>38</v>
      </c>
      <c r="M291" s="8"/>
      <c r="N291" s="8"/>
      <c r="O291" s="13">
        <v>44545.604166666701</v>
      </c>
      <c r="P291" s="8">
        <v>90.2</v>
      </c>
      <c r="Q291" s="8" t="s">
        <v>31</v>
      </c>
      <c r="R291" s="8"/>
      <c r="S291" s="8"/>
      <c r="T291" s="6">
        <v>-21.3</v>
      </c>
      <c r="U291" s="9"/>
    </row>
    <row r="292" spans="1:21" ht="15.75" x14ac:dyDescent="0.25">
      <c r="A292" s="9"/>
      <c r="B292" s="7" t="s">
        <v>1047</v>
      </c>
      <c r="C292" s="8" t="s">
        <v>1261</v>
      </c>
      <c r="D292" s="8" t="s">
        <v>1318</v>
      </c>
      <c r="E292" s="8" t="s">
        <v>1317</v>
      </c>
      <c r="F292" s="8" t="s">
        <v>1319</v>
      </c>
      <c r="G292" s="8" t="s">
        <v>2973</v>
      </c>
      <c r="H292" s="8" t="s">
        <v>2974</v>
      </c>
      <c r="I292" s="8">
        <v>988</v>
      </c>
      <c r="J292" s="13">
        <v>37194</v>
      </c>
      <c r="K292" s="8">
        <v>120.55</v>
      </c>
      <c r="L292" s="8" t="s">
        <v>38</v>
      </c>
      <c r="M292" s="8"/>
      <c r="N292" s="8"/>
      <c r="O292" s="13">
        <v>44536.642361111102</v>
      </c>
      <c r="P292" s="8">
        <v>132.5</v>
      </c>
      <c r="Q292" s="8" t="s">
        <v>38</v>
      </c>
      <c r="R292" s="8"/>
      <c r="S292" s="8"/>
      <c r="T292" s="6">
        <v>-11.95</v>
      </c>
      <c r="U292" s="9"/>
    </row>
    <row r="293" spans="1:21" ht="15.75" x14ac:dyDescent="0.25">
      <c r="A293" s="9"/>
      <c r="B293" s="7" t="s">
        <v>1047</v>
      </c>
      <c r="C293" s="8" t="s">
        <v>1261</v>
      </c>
      <c r="D293" s="8" t="s">
        <v>1324</v>
      </c>
      <c r="E293" s="8" t="s">
        <v>1323</v>
      </c>
      <c r="F293" s="8" t="s">
        <v>1325</v>
      </c>
      <c r="G293" s="8" t="s">
        <v>2975</v>
      </c>
      <c r="H293" s="8" t="s">
        <v>2976</v>
      </c>
      <c r="I293" s="8">
        <v>1088</v>
      </c>
      <c r="J293" s="13">
        <v>37193</v>
      </c>
      <c r="K293" s="8">
        <v>81.599999999999994</v>
      </c>
      <c r="L293" s="8" t="s">
        <v>38</v>
      </c>
      <c r="M293" s="8"/>
      <c r="N293" s="8"/>
      <c r="O293" s="13">
        <v>44510.611111111102</v>
      </c>
      <c r="P293" s="8">
        <v>97</v>
      </c>
      <c r="Q293" s="8" t="s">
        <v>38</v>
      </c>
      <c r="R293" s="8"/>
      <c r="S293" s="8"/>
      <c r="T293" s="6">
        <v>-15.4</v>
      </c>
      <c r="U293" s="9"/>
    </row>
    <row r="294" spans="1:21" ht="15.75" x14ac:dyDescent="0.25">
      <c r="A294" s="9"/>
      <c r="B294" s="7" t="s">
        <v>1047</v>
      </c>
      <c r="C294" s="8" t="s">
        <v>1261</v>
      </c>
      <c r="D294" s="8" t="s">
        <v>1327</v>
      </c>
      <c r="E294" s="8" t="s">
        <v>1326</v>
      </c>
      <c r="F294" s="8"/>
      <c r="G294" s="8" t="s">
        <v>2977</v>
      </c>
      <c r="H294" s="8" t="s">
        <v>2978</v>
      </c>
      <c r="I294" s="8">
        <v>965</v>
      </c>
      <c r="J294" s="13">
        <v>37193</v>
      </c>
      <c r="K294" s="8">
        <v>34.200000000000003</v>
      </c>
      <c r="L294" s="8" t="s">
        <v>38</v>
      </c>
      <c r="M294" s="8"/>
      <c r="N294" s="8"/>
      <c r="O294" s="13">
        <v>44536.447916666701</v>
      </c>
      <c r="P294" s="8">
        <v>39.5</v>
      </c>
      <c r="Q294" s="8" t="s">
        <v>38</v>
      </c>
      <c r="R294" s="8"/>
      <c r="S294" s="8"/>
      <c r="T294" s="6">
        <v>-5.3</v>
      </c>
      <c r="U294" s="9"/>
    </row>
    <row r="295" spans="1:21" ht="15.75" x14ac:dyDescent="0.25">
      <c r="A295" s="9"/>
      <c r="B295" s="7" t="s">
        <v>1047</v>
      </c>
      <c r="C295" s="8" t="s">
        <v>1261</v>
      </c>
      <c r="D295" s="8" t="s">
        <v>1332</v>
      </c>
      <c r="E295" s="8" t="s">
        <v>1331</v>
      </c>
      <c r="F295" s="8" t="s">
        <v>1333</v>
      </c>
      <c r="G295" s="8" t="s">
        <v>2979</v>
      </c>
      <c r="H295" s="8" t="s">
        <v>2980</v>
      </c>
      <c r="I295" s="8">
        <v>995</v>
      </c>
      <c r="J295" s="13">
        <v>37194</v>
      </c>
      <c r="K295" s="8">
        <v>130.4</v>
      </c>
      <c r="L295" s="8" t="s">
        <v>38</v>
      </c>
      <c r="M295" s="8"/>
      <c r="N295" s="8"/>
      <c r="O295" s="13">
        <v>44558.635416666701</v>
      </c>
      <c r="P295" s="8">
        <v>138.19999999999999</v>
      </c>
      <c r="Q295" s="8" t="s">
        <v>38</v>
      </c>
      <c r="R295" s="8"/>
      <c r="S295" s="8"/>
      <c r="T295" s="6">
        <v>-7.8</v>
      </c>
      <c r="U295" s="9"/>
    </row>
    <row r="296" spans="1:21" ht="15.75" x14ac:dyDescent="0.25">
      <c r="A296" s="9"/>
      <c r="B296" s="7" t="s">
        <v>1047</v>
      </c>
      <c r="C296" s="8" t="s">
        <v>1261</v>
      </c>
      <c r="D296" s="8" t="s">
        <v>1347</v>
      </c>
      <c r="E296" s="8" t="s">
        <v>1346</v>
      </c>
      <c r="F296" s="8" t="s">
        <v>1348</v>
      </c>
      <c r="G296" s="8" t="s">
        <v>2981</v>
      </c>
      <c r="H296" s="8" t="s">
        <v>2982</v>
      </c>
      <c r="I296" s="8">
        <v>1130.44</v>
      </c>
      <c r="J296" s="13">
        <v>37195</v>
      </c>
      <c r="K296" s="8">
        <v>45.15</v>
      </c>
      <c r="L296" s="8" t="s">
        <v>31</v>
      </c>
      <c r="M296" s="8"/>
      <c r="N296" s="8"/>
      <c r="O296" s="13">
        <v>44540.46875</v>
      </c>
      <c r="P296" s="8">
        <v>36.299999999999997</v>
      </c>
      <c r="Q296" s="8" t="s">
        <v>31</v>
      </c>
      <c r="R296" s="8"/>
      <c r="S296" s="8"/>
      <c r="T296" s="6">
        <v>8.85</v>
      </c>
      <c r="U296" s="9"/>
    </row>
    <row r="297" spans="1:21" ht="15.75" x14ac:dyDescent="0.25">
      <c r="A297" s="9"/>
      <c r="B297" s="7" t="s">
        <v>1047</v>
      </c>
      <c r="C297" s="8" t="s">
        <v>1261</v>
      </c>
      <c r="D297" s="8" t="s">
        <v>1356</v>
      </c>
      <c r="E297" s="8" t="s">
        <v>1355</v>
      </c>
      <c r="F297" s="8" t="s">
        <v>1357</v>
      </c>
      <c r="G297" s="8" t="s">
        <v>2983</v>
      </c>
      <c r="H297" s="8" t="s">
        <v>2984</v>
      </c>
      <c r="I297" s="8">
        <v>1058</v>
      </c>
      <c r="J297" s="13">
        <v>37195</v>
      </c>
      <c r="K297" s="8">
        <v>83</v>
      </c>
      <c r="L297" s="8" t="s">
        <v>38</v>
      </c>
      <c r="M297" s="8"/>
      <c r="N297" s="8"/>
      <c r="O297" s="13">
        <v>44558.484722222202</v>
      </c>
      <c r="P297" s="8">
        <v>97.1</v>
      </c>
      <c r="Q297" s="8" t="s">
        <v>38</v>
      </c>
      <c r="R297" s="8"/>
      <c r="S297" s="8"/>
      <c r="T297" s="6">
        <v>-14.1</v>
      </c>
      <c r="U297" s="9"/>
    </row>
    <row r="298" spans="1:21" ht="15.75" x14ac:dyDescent="0.25">
      <c r="A298" s="9"/>
      <c r="B298" s="7" t="s">
        <v>1047</v>
      </c>
      <c r="C298" s="8" t="s">
        <v>1261</v>
      </c>
      <c r="D298" s="8" t="s">
        <v>1359</v>
      </c>
      <c r="E298" s="8" t="s">
        <v>1358</v>
      </c>
      <c r="F298" s="8" t="s">
        <v>1360</v>
      </c>
      <c r="G298" s="8" t="s">
        <v>2985</v>
      </c>
      <c r="H298" s="8" t="s">
        <v>2986</v>
      </c>
      <c r="I298" s="8">
        <v>988.37</v>
      </c>
      <c r="J298" s="13">
        <v>37193</v>
      </c>
      <c r="K298" s="8">
        <v>135.1</v>
      </c>
      <c r="L298" s="8" t="s">
        <v>38</v>
      </c>
      <c r="M298" s="8"/>
      <c r="N298" s="8"/>
      <c r="O298" s="13">
        <v>44536.548611111102</v>
      </c>
      <c r="P298" s="8">
        <v>155.30000000000001</v>
      </c>
      <c r="Q298" s="8" t="s">
        <v>38</v>
      </c>
      <c r="R298" s="8"/>
      <c r="S298" s="8"/>
      <c r="T298" s="6">
        <v>-20.2</v>
      </c>
      <c r="U298" s="9"/>
    </row>
    <row r="299" spans="1:21" ht="15.75" x14ac:dyDescent="0.25">
      <c r="A299" s="9"/>
      <c r="B299" s="7" t="s">
        <v>1047</v>
      </c>
      <c r="C299" s="8" t="s">
        <v>1261</v>
      </c>
      <c r="D299" s="8" t="s">
        <v>1362</v>
      </c>
      <c r="E299" s="8" t="s">
        <v>1361</v>
      </c>
      <c r="F299" s="8" t="s">
        <v>1363</v>
      </c>
      <c r="G299" s="8" t="s">
        <v>2987</v>
      </c>
      <c r="H299" s="8" t="s">
        <v>2988</v>
      </c>
      <c r="I299" s="8">
        <v>1018</v>
      </c>
      <c r="J299" s="13">
        <v>37193</v>
      </c>
      <c r="K299" s="8">
        <v>132.19999999999999</v>
      </c>
      <c r="L299" s="8" t="s">
        <v>38</v>
      </c>
      <c r="M299" s="8"/>
      <c r="N299" s="8"/>
      <c r="O299" s="13">
        <v>44512.590277777803</v>
      </c>
      <c r="P299" s="8">
        <v>117.1</v>
      </c>
      <c r="Q299" s="8" t="s">
        <v>38</v>
      </c>
      <c r="R299" s="8"/>
      <c r="S299" s="8"/>
      <c r="T299" s="6">
        <v>15.1</v>
      </c>
      <c r="U299" s="9"/>
    </row>
    <row r="300" spans="1:21" ht="15.75" x14ac:dyDescent="0.25">
      <c r="A300" s="9"/>
      <c r="B300" s="7" t="s">
        <v>1047</v>
      </c>
      <c r="C300" s="8" t="s">
        <v>1261</v>
      </c>
      <c r="D300" s="8" t="s">
        <v>1371</v>
      </c>
      <c r="E300" s="8" t="s">
        <v>1370</v>
      </c>
      <c r="F300" s="8" t="s">
        <v>1372</v>
      </c>
      <c r="G300" s="8" t="s">
        <v>2989</v>
      </c>
      <c r="H300" s="8" t="s">
        <v>2990</v>
      </c>
      <c r="I300" s="8">
        <v>982.22</v>
      </c>
      <c r="J300" s="13">
        <v>37194</v>
      </c>
      <c r="K300" s="8">
        <v>78.599999999999994</v>
      </c>
      <c r="L300" s="8" t="s">
        <v>38</v>
      </c>
      <c r="M300" s="8"/>
      <c r="N300" s="8"/>
      <c r="O300" s="13">
        <v>44558.586805555598</v>
      </c>
      <c r="P300" s="8">
        <v>81.400000000000006</v>
      </c>
      <c r="Q300" s="8" t="s">
        <v>38</v>
      </c>
      <c r="R300" s="8"/>
      <c r="S300" s="8"/>
      <c r="T300" s="6">
        <v>-2.8</v>
      </c>
      <c r="U300" s="9"/>
    </row>
    <row r="301" spans="1:21" ht="15.75" x14ac:dyDescent="0.25">
      <c r="A301" s="9"/>
      <c r="B301" s="7" t="s">
        <v>1047</v>
      </c>
      <c r="C301" s="8" t="s">
        <v>1261</v>
      </c>
      <c r="D301" s="8" t="s">
        <v>1377</v>
      </c>
      <c r="E301" s="8" t="s">
        <v>1376</v>
      </c>
      <c r="F301" s="8" t="s">
        <v>1378</v>
      </c>
      <c r="G301" s="8" t="s">
        <v>2991</v>
      </c>
      <c r="H301" s="8" t="s">
        <v>2992</v>
      </c>
      <c r="I301" s="8">
        <v>1060.3</v>
      </c>
      <c r="J301" s="13">
        <v>37195</v>
      </c>
      <c r="K301" s="8">
        <v>116.4</v>
      </c>
      <c r="L301" s="8" t="s">
        <v>38</v>
      </c>
      <c r="M301" s="8"/>
      <c r="N301" s="8"/>
      <c r="O301" s="13">
        <v>44558.506944444402</v>
      </c>
      <c r="P301" s="8">
        <v>136.4</v>
      </c>
      <c r="Q301" s="8" t="s">
        <v>38</v>
      </c>
      <c r="R301" s="8"/>
      <c r="S301" s="8"/>
      <c r="T301" s="6">
        <v>-20</v>
      </c>
      <c r="U301" s="9"/>
    </row>
    <row r="302" spans="1:21" ht="15.75" x14ac:dyDescent="0.25">
      <c r="A302" s="9"/>
      <c r="B302" s="7" t="s">
        <v>1047</v>
      </c>
      <c r="C302" s="8" t="s">
        <v>1261</v>
      </c>
      <c r="D302" s="8" t="s">
        <v>1380</v>
      </c>
      <c r="E302" s="8" t="s">
        <v>1379</v>
      </c>
      <c r="F302" s="8" t="s">
        <v>1381</v>
      </c>
      <c r="G302" s="8" t="s">
        <v>2993</v>
      </c>
      <c r="H302" s="8" t="s">
        <v>2994</v>
      </c>
      <c r="I302" s="8">
        <v>1033.6099999999999</v>
      </c>
      <c r="J302" s="13">
        <v>37195</v>
      </c>
      <c r="K302" s="8">
        <v>104</v>
      </c>
      <c r="L302" s="8" t="s">
        <v>38</v>
      </c>
      <c r="M302" s="8"/>
      <c r="N302" s="8"/>
      <c r="O302" s="13">
        <v>44558.520833333299</v>
      </c>
      <c r="P302" s="8">
        <v>119.3</v>
      </c>
      <c r="Q302" s="8" t="s">
        <v>38</v>
      </c>
      <c r="R302" s="8"/>
      <c r="S302" s="8"/>
      <c r="T302" s="6">
        <v>-15.3</v>
      </c>
      <c r="U302" s="9"/>
    </row>
    <row r="303" spans="1:21" ht="15.75" x14ac:dyDescent="0.25">
      <c r="A303" s="9"/>
      <c r="B303" s="7" t="s">
        <v>1047</v>
      </c>
      <c r="C303" s="8" t="s">
        <v>1261</v>
      </c>
      <c r="D303" s="8" t="s">
        <v>1383</v>
      </c>
      <c r="E303" s="8" t="s">
        <v>1382</v>
      </c>
      <c r="F303" s="8" t="s">
        <v>1384</v>
      </c>
      <c r="G303" s="8" t="s">
        <v>2995</v>
      </c>
      <c r="H303" s="8" t="s">
        <v>2996</v>
      </c>
      <c r="I303" s="8">
        <v>1065</v>
      </c>
      <c r="J303" s="13">
        <v>37193</v>
      </c>
      <c r="K303" s="8">
        <v>214.1</v>
      </c>
      <c r="L303" s="8" t="s">
        <v>38</v>
      </c>
      <c r="M303" s="8"/>
      <c r="N303" s="8"/>
      <c r="O303" s="13">
        <v>44536.559027777803</v>
      </c>
      <c r="P303" s="8">
        <v>217.1</v>
      </c>
      <c r="Q303" s="8" t="s">
        <v>38</v>
      </c>
      <c r="R303" s="8"/>
      <c r="S303" s="8"/>
      <c r="T303" s="6">
        <v>-3</v>
      </c>
      <c r="U303" s="9"/>
    </row>
    <row r="304" spans="1:21" ht="15.75" x14ac:dyDescent="0.25">
      <c r="A304" s="9"/>
      <c r="B304" s="7" t="s">
        <v>1047</v>
      </c>
      <c r="C304" s="8" t="s">
        <v>1261</v>
      </c>
      <c r="D304" s="8" t="s">
        <v>1397</v>
      </c>
      <c r="E304" s="8" t="s">
        <v>1396</v>
      </c>
      <c r="F304" s="8" t="s">
        <v>1398</v>
      </c>
      <c r="G304" s="8" t="s">
        <v>2997</v>
      </c>
      <c r="H304" s="8" t="s">
        <v>2998</v>
      </c>
      <c r="I304" s="8">
        <v>1132</v>
      </c>
      <c r="J304" s="13">
        <v>37190</v>
      </c>
      <c r="K304" s="8">
        <v>75.599999999999994</v>
      </c>
      <c r="L304" s="8" t="s">
        <v>38</v>
      </c>
      <c r="M304" s="8"/>
      <c r="N304" s="8"/>
      <c r="O304" s="13">
        <v>44515.652777777803</v>
      </c>
      <c r="P304" s="8">
        <v>88.1</v>
      </c>
      <c r="Q304" s="8" t="s">
        <v>38</v>
      </c>
      <c r="R304" s="8"/>
      <c r="S304" s="8"/>
      <c r="T304" s="6">
        <v>-12.5</v>
      </c>
      <c r="U304" s="9"/>
    </row>
    <row r="305" spans="1:21" ht="15.75" x14ac:dyDescent="0.25">
      <c r="A305" s="9"/>
      <c r="B305" s="7" t="s">
        <v>1047</v>
      </c>
      <c r="C305" s="8" t="s">
        <v>1261</v>
      </c>
      <c r="D305" s="8" t="s">
        <v>1400</v>
      </c>
      <c r="E305" s="8" t="s">
        <v>1399</v>
      </c>
      <c r="F305" s="8" t="s">
        <v>1401</v>
      </c>
      <c r="G305" s="8" t="s">
        <v>2999</v>
      </c>
      <c r="H305" s="8" t="s">
        <v>3000</v>
      </c>
      <c r="I305" s="8">
        <v>997</v>
      </c>
      <c r="J305" s="13">
        <v>37196</v>
      </c>
      <c r="K305" s="8">
        <v>119.3</v>
      </c>
      <c r="L305" s="8" t="s">
        <v>38</v>
      </c>
      <c r="M305" s="8"/>
      <c r="N305" s="8"/>
      <c r="O305" s="13">
        <v>44543.371527777803</v>
      </c>
      <c r="P305" s="8">
        <v>127.8</v>
      </c>
      <c r="Q305" s="8" t="s">
        <v>38</v>
      </c>
      <c r="R305" s="8"/>
      <c r="S305" s="8"/>
      <c r="T305" s="6">
        <v>-8.5</v>
      </c>
      <c r="U305" s="9"/>
    </row>
    <row r="306" spans="1:21" ht="15.75" x14ac:dyDescent="0.25">
      <c r="A306" s="9"/>
      <c r="B306" s="7" t="s">
        <v>1047</v>
      </c>
      <c r="C306" s="8" t="s">
        <v>1261</v>
      </c>
      <c r="D306" s="8" t="s">
        <v>1403</v>
      </c>
      <c r="E306" s="8" t="s">
        <v>1402</v>
      </c>
      <c r="F306" s="8" t="s">
        <v>1404</v>
      </c>
      <c r="G306" s="8" t="s">
        <v>3001</v>
      </c>
      <c r="H306" s="8" t="s">
        <v>3002</v>
      </c>
      <c r="I306" s="8">
        <v>1084</v>
      </c>
      <c r="J306" s="13">
        <v>37193</v>
      </c>
      <c r="K306" s="8">
        <v>248.3</v>
      </c>
      <c r="L306" s="8" t="s">
        <v>38</v>
      </c>
      <c r="M306" s="8"/>
      <c r="N306" s="8"/>
      <c r="O306" s="13">
        <v>44567.645833333299</v>
      </c>
      <c r="P306" s="8">
        <v>256.2</v>
      </c>
      <c r="Q306" s="8" t="s">
        <v>38</v>
      </c>
      <c r="R306" s="8"/>
      <c r="S306" s="8"/>
      <c r="T306" s="6">
        <v>-7.9</v>
      </c>
      <c r="U306" s="9"/>
    </row>
    <row r="307" spans="1:21" ht="15.75" x14ac:dyDescent="0.25">
      <c r="A307" s="9"/>
      <c r="B307" s="7" t="s">
        <v>1047</v>
      </c>
      <c r="C307" s="8" t="s">
        <v>1261</v>
      </c>
      <c r="D307" s="8" t="s">
        <v>1409</v>
      </c>
      <c r="E307" s="8" t="s">
        <v>1408</v>
      </c>
      <c r="F307" s="8" t="s">
        <v>1410</v>
      </c>
      <c r="G307" s="8" t="s">
        <v>3003</v>
      </c>
      <c r="H307" s="8" t="s">
        <v>3004</v>
      </c>
      <c r="I307" s="8">
        <v>1241</v>
      </c>
      <c r="J307" s="13">
        <v>37195</v>
      </c>
      <c r="K307" s="8">
        <v>13.14</v>
      </c>
      <c r="L307" s="8" t="s">
        <v>31</v>
      </c>
      <c r="M307" s="8"/>
      <c r="N307" s="8"/>
      <c r="O307" s="13">
        <v>44540.454861111102</v>
      </c>
      <c r="P307" s="8">
        <v>27.6</v>
      </c>
      <c r="Q307" s="8" t="s">
        <v>31</v>
      </c>
      <c r="R307" s="8"/>
      <c r="S307" s="8"/>
      <c r="T307" s="6">
        <v>-14.46</v>
      </c>
      <c r="U307" s="9"/>
    </row>
    <row r="308" spans="1:21" ht="15.75" x14ac:dyDescent="0.25">
      <c r="A308" s="9"/>
      <c r="B308" s="7" t="s">
        <v>1047</v>
      </c>
      <c r="C308" s="8" t="s">
        <v>1261</v>
      </c>
      <c r="D308" s="8" t="s">
        <v>1412</v>
      </c>
      <c r="E308" s="8" t="s">
        <v>1411</v>
      </c>
      <c r="F308" s="8" t="s">
        <v>1413</v>
      </c>
      <c r="G308" s="8" t="s">
        <v>3005</v>
      </c>
      <c r="H308" s="8" t="s">
        <v>3006</v>
      </c>
      <c r="I308" s="8">
        <v>1111.17</v>
      </c>
      <c r="J308" s="13">
        <v>37190</v>
      </c>
      <c r="K308" s="8">
        <v>144.69999999999999</v>
      </c>
      <c r="L308" s="8" t="s">
        <v>38</v>
      </c>
      <c r="M308" s="8"/>
      <c r="N308" s="8"/>
      <c r="O308" s="13">
        <v>44512.694444444402</v>
      </c>
      <c r="P308" s="8">
        <v>162.30000000000001</v>
      </c>
      <c r="Q308" s="8" t="s">
        <v>38</v>
      </c>
      <c r="R308" s="8"/>
      <c r="S308" s="8"/>
      <c r="T308" s="6">
        <v>-17.600000000000001</v>
      </c>
      <c r="U308" s="9"/>
    </row>
    <row r="309" spans="1:21" ht="15.75" x14ac:dyDescent="0.25">
      <c r="A309" s="9"/>
      <c r="B309" s="7" t="s">
        <v>1047</v>
      </c>
      <c r="C309" s="8" t="s">
        <v>1261</v>
      </c>
      <c r="D309" s="8" t="s">
        <v>1418</v>
      </c>
      <c r="E309" s="8" t="s">
        <v>1417</v>
      </c>
      <c r="F309" s="8"/>
      <c r="G309" s="8" t="s">
        <v>3007</v>
      </c>
      <c r="H309" s="8" t="s">
        <v>3008</v>
      </c>
      <c r="I309" s="8">
        <v>1181.75</v>
      </c>
      <c r="J309" s="13">
        <v>37365</v>
      </c>
      <c r="K309" s="8">
        <v>122.46</v>
      </c>
      <c r="L309" s="8" t="s">
        <v>38</v>
      </c>
      <c r="M309" s="8"/>
      <c r="N309" s="8"/>
      <c r="O309" s="13">
        <v>44712.472222222197</v>
      </c>
      <c r="P309" s="8">
        <v>131.4</v>
      </c>
      <c r="Q309" s="8" t="s">
        <v>107</v>
      </c>
      <c r="R309" s="8"/>
      <c r="S309" s="8" t="s">
        <v>1419</v>
      </c>
      <c r="T309" s="6">
        <v>-8.94</v>
      </c>
      <c r="U309" s="9"/>
    </row>
    <row r="310" spans="1:21" ht="15.75" x14ac:dyDescent="0.25">
      <c r="A310" s="9"/>
      <c r="B310" s="7" t="s">
        <v>1047</v>
      </c>
      <c r="C310" s="8" t="s">
        <v>1261</v>
      </c>
      <c r="D310" s="8" t="s">
        <v>1430</v>
      </c>
      <c r="E310" s="8" t="s">
        <v>1429</v>
      </c>
      <c r="F310" s="8" t="s">
        <v>1431</v>
      </c>
      <c r="G310" s="8" t="s">
        <v>3009</v>
      </c>
      <c r="H310" s="8" t="s">
        <v>3010</v>
      </c>
      <c r="I310" s="8">
        <v>1204</v>
      </c>
      <c r="J310" s="13">
        <v>37193</v>
      </c>
      <c r="K310" s="8">
        <v>367.1</v>
      </c>
      <c r="L310" s="8" t="s">
        <v>38</v>
      </c>
      <c r="M310" s="8"/>
      <c r="N310" s="8"/>
      <c r="O310" s="13">
        <v>44567.638888888898</v>
      </c>
      <c r="P310" s="8">
        <v>337</v>
      </c>
      <c r="Q310" s="8" t="s">
        <v>38</v>
      </c>
      <c r="R310" s="8"/>
      <c r="S310" s="8"/>
      <c r="T310" s="6">
        <v>30.1</v>
      </c>
      <c r="U310" s="9"/>
    </row>
    <row r="311" spans="1:21" ht="15.75" x14ac:dyDescent="0.25">
      <c r="A311" s="9"/>
      <c r="B311" s="7" t="s">
        <v>1047</v>
      </c>
      <c r="C311" s="8" t="s">
        <v>1261</v>
      </c>
      <c r="D311" s="8" t="s">
        <v>1433</v>
      </c>
      <c r="E311" s="8" t="s">
        <v>1432</v>
      </c>
      <c r="F311" s="8"/>
      <c r="G311" s="8" t="s">
        <v>3011</v>
      </c>
      <c r="H311" s="8" t="s">
        <v>3012</v>
      </c>
      <c r="I311" s="8">
        <v>1117</v>
      </c>
      <c r="J311" s="13">
        <v>37193</v>
      </c>
      <c r="K311" s="8">
        <v>345.3</v>
      </c>
      <c r="L311" s="8" t="s">
        <v>38</v>
      </c>
      <c r="M311" s="8"/>
      <c r="N311" s="8"/>
      <c r="O311" s="13">
        <v>44538.5</v>
      </c>
      <c r="P311" s="8">
        <v>246.4</v>
      </c>
      <c r="Q311" s="8" t="s">
        <v>38</v>
      </c>
      <c r="R311" s="8"/>
      <c r="S311" s="8"/>
      <c r="T311" s="6">
        <v>98.9</v>
      </c>
      <c r="U311" s="9"/>
    </row>
    <row r="312" spans="1:21" ht="15.75" x14ac:dyDescent="0.25">
      <c r="A312" s="9"/>
      <c r="B312" s="7" t="s">
        <v>1047</v>
      </c>
      <c r="C312" s="8" t="s">
        <v>1261</v>
      </c>
      <c r="D312" s="8" t="s">
        <v>1444</v>
      </c>
      <c r="E312" s="8" t="s">
        <v>1443</v>
      </c>
      <c r="F312" s="8" t="s">
        <v>1445</v>
      </c>
      <c r="G312" s="8" t="s">
        <v>3013</v>
      </c>
      <c r="H312" s="8" t="s">
        <v>3014</v>
      </c>
      <c r="I312" s="8">
        <v>1196</v>
      </c>
      <c r="J312" s="13">
        <v>37196</v>
      </c>
      <c r="K312" s="8">
        <v>56.4</v>
      </c>
      <c r="L312" s="8" t="s">
        <v>38</v>
      </c>
      <c r="M312" s="8"/>
      <c r="N312" s="8"/>
      <c r="O312" s="13">
        <v>44545.520833333299</v>
      </c>
      <c r="P312" s="8">
        <v>82.7</v>
      </c>
      <c r="Q312" s="8" t="s">
        <v>38</v>
      </c>
      <c r="R312" s="8"/>
      <c r="S312" s="8"/>
      <c r="T312" s="6">
        <v>-26.3</v>
      </c>
      <c r="U312" s="9"/>
    </row>
    <row r="313" spans="1:21" ht="15.75" x14ac:dyDescent="0.25">
      <c r="A313" s="9"/>
      <c r="B313" s="7" t="s">
        <v>1047</v>
      </c>
      <c r="C313" s="8" t="s">
        <v>1261</v>
      </c>
      <c r="D313" s="8" t="s">
        <v>1447</v>
      </c>
      <c r="E313" s="8" t="s">
        <v>1446</v>
      </c>
      <c r="F313" s="8" t="s">
        <v>1448</v>
      </c>
      <c r="G313" s="8" t="s">
        <v>3015</v>
      </c>
      <c r="H313" s="8" t="s">
        <v>3016</v>
      </c>
      <c r="I313" s="8">
        <v>1120.55</v>
      </c>
      <c r="J313" s="13">
        <v>37190</v>
      </c>
      <c r="K313" s="8">
        <v>182.1</v>
      </c>
      <c r="L313" s="8" t="s">
        <v>38</v>
      </c>
      <c r="M313" s="8"/>
      <c r="N313" s="8"/>
      <c r="O313" s="13">
        <v>44512.631944444402</v>
      </c>
      <c r="P313" s="8">
        <v>196.7</v>
      </c>
      <c r="Q313" s="8" t="s">
        <v>38</v>
      </c>
      <c r="R313" s="8"/>
      <c r="S313" s="8"/>
      <c r="T313" s="6">
        <v>-14.6</v>
      </c>
      <c r="U313" s="9"/>
    </row>
    <row r="314" spans="1:21" ht="15.75" x14ac:dyDescent="0.25">
      <c r="A314" s="9"/>
      <c r="B314" s="7" t="s">
        <v>1047</v>
      </c>
      <c r="C314" s="8" t="s">
        <v>1261</v>
      </c>
      <c r="D314" s="8" t="s">
        <v>1450</v>
      </c>
      <c r="E314" s="8" t="s">
        <v>1449</v>
      </c>
      <c r="F314" s="8" t="s">
        <v>1451</v>
      </c>
      <c r="G314" s="8" t="s">
        <v>3017</v>
      </c>
      <c r="H314" s="8" t="s">
        <v>3018</v>
      </c>
      <c r="I314" s="8">
        <v>1142.32</v>
      </c>
      <c r="J314" s="13">
        <v>37190</v>
      </c>
      <c r="K314" s="8">
        <v>142.30000000000001</v>
      </c>
      <c r="L314" s="8" t="s">
        <v>38</v>
      </c>
      <c r="M314" s="8"/>
      <c r="N314" s="8"/>
      <c r="O314" s="13">
        <v>44512.652777777803</v>
      </c>
      <c r="P314" s="8">
        <v>151.4</v>
      </c>
      <c r="Q314" s="8" t="s">
        <v>38</v>
      </c>
      <c r="R314" s="8"/>
      <c r="S314" s="8"/>
      <c r="T314" s="6">
        <v>-9.1</v>
      </c>
      <c r="U314" s="9"/>
    </row>
    <row r="315" spans="1:21" ht="15.75" x14ac:dyDescent="0.25">
      <c r="A315" s="9"/>
      <c r="B315" s="7" t="s">
        <v>1047</v>
      </c>
      <c r="C315" s="8" t="s">
        <v>1261</v>
      </c>
      <c r="D315" s="8" t="s">
        <v>1453</v>
      </c>
      <c r="E315" s="8" t="s">
        <v>1452</v>
      </c>
      <c r="F315" s="8"/>
      <c r="G315" s="8" t="s">
        <v>3019</v>
      </c>
      <c r="H315" s="8" t="s">
        <v>3020</v>
      </c>
      <c r="I315" s="8">
        <v>1057</v>
      </c>
      <c r="J315" s="13">
        <v>37193</v>
      </c>
      <c r="K315" s="8">
        <v>200.9</v>
      </c>
      <c r="L315" s="8" t="s">
        <v>38</v>
      </c>
      <c r="M315" s="8"/>
      <c r="N315" s="8"/>
      <c r="O315" s="13">
        <v>44538.458333333299</v>
      </c>
      <c r="P315" s="8">
        <v>196.8</v>
      </c>
      <c r="Q315" s="8" t="s">
        <v>38</v>
      </c>
      <c r="R315" s="8"/>
      <c r="S315" s="8"/>
      <c r="T315" s="6">
        <v>4.0999999999999996</v>
      </c>
      <c r="U315" s="9"/>
    </row>
    <row r="316" spans="1:21" ht="15.75" x14ac:dyDescent="0.25">
      <c r="A316" s="9"/>
      <c r="B316" s="7" t="s">
        <v>1047</v>
      </c>
      <c r="C316" s="8" t="s">
        <v>1261</v>
      </c>
      <c r="D316" s="8" t="s">
        <v>1471</v>
      </c>
      <c r="E316" s="8" t="s">
        <v>1470</v>
      </c>
      <c r="F316" s="8" t="s">
        <v>1472</v>
      </c>
      <c r="G316" s="8" t="s">
        <v>3021</v>
      </c>
      <c r="H316" s="8" t="s">
        <v>3022</v>
      </c>
      <c r="I316" s="8">
        <v>1128</v>
      </c>
      <c r="J316" s="13">
        <v>37190</v>
      </c>
      <c r="K316" s="8">
        <v>229.4</v>
      </c>
      <c r="L316" s="8" t="s">
        <v>38</v>
      </c>
      <c r="M316" s="8"/>
      <c r="N316" s="8"/>
      <c r="O316" s="13">
        <v>44515.513888888898</v>
      </c>
      <c r="P316" s="8">
        <v>210.8</v>
      </c>
      <c r="Q316" s="8" t="s">
        <v>38</v>
      </c>
      <c r="R316" s="8"/>
      <c r="S316" s="8"/>
      <c r="T316" s="6">
        <v>18.600000000000001</v>
      </c>
      <c r="U316" s="9"/>
    </row>
    <row r="317" spans="1:21" ht="15.75" x14ac:dyDescent="0.25">
      <c r="A317" s="9"/>
      <c r="B317" s="7" t="s">
        <v>1047</v>
      </c>
      <c r="C317" s="8" t="s">
        <v>1261</v>
      </c>
      <c r="D317" s="8" t="s">
        <v>1501</v>
      </c>
      <c r="E317" s="8" t="s">
        <v>1500</v>
      </c>
      <c r="F317" s="8" t="s">
        <v>1502</v>
      </c>
      <c r="G317" s="8" t="s">
        <v>3023</v>
      </c>
      <c r="H317" s="8" t="s">
        <v>3024</v>
      </c>
      <c r="I317" s="8">
        <v>1280.5899999999999</v>
      </c>
      <c r="J317" s="13">
        <v>37196</v>
      </c>
      <c r="K317" s="8">
        <v>457.7</v>
      </c>
      <c r="L317" s="8" t="s">
        <v>38</v>
      </c>
      <c r="M317" s="8"/>
      <c r="N317" s="8"/>
      <c r="O317" s="13">
        <v>44545.409722222197</v>
      </c>
      <c r="P317" s="8">
        <v>428.5</v>
      </c>
      <c r="Q317" s="8" t="s">
        <v>38</v>
      </c>
      <c r="R317" s="8"/>
      <c r="S317" s="8"/>
      <c r="T317" s="6">
        <v>29.2</v>
      </c>
      <c r="U317" s="9"/>
    </row>
    <row r="318" spans="1:21" ht="15.75" x14ac:dyDescent="0.25">
      <c r="A318" s="9"/>
      <c r="B318" s="7" t="s">
        <v>1047</v>
      </c>
      <c r="C318" s="8" t="s">
        <v>1261</v>
      </c>
      <c r="D318" s="8" t="s">
        <v>1515</v>
      </c>
      <c r="E318" s="8" t="s">
        <v>1514</v>
      </c>
      <c r="F318" s="8" t="s">
        <v>1516</v>
      </c>
      <c r="G318" s="8" t="s">
        <v>3025</v>
      </c>
      <c r="H318" s="8" t="s">
        <v>3026</v>
      </c>
      <c r="I318" s="8">
        <v>1320</v>
      </c>
      <c r="J318" s="13">
        <v>37196</v>
      </c>
      <c r="K318" s="8">
        <v>400.1</v>
      </c>
      <c r="L318" s="8" t="s">
        <v>38</v>
      </c>
      <c r="M318" s="8"/>
      <c r="N318" s="8"/>
      <c r="O318" s="13">
        <v>44567.538194444402</v>
      </c>
      <c r="P318" s="8">
        <v>472.5</v>
      </c>
      <c r="Q318" s="8" t="s">
        <v>38</v>
      </c>
      <c r="R318" s="8"/>
      <c r="S318" s="8"/>
      <c r="T318" s="6">
        <v>-72.400000000000006</v>
      </c>
      <c r="U318" s="9"/>
    </row>
    <row r="319" spans="1:21" ht="15.75" x14ac:dyDescent="0.25">
      <c r="A319" s="9"/>
      <c r="B319" s="7" t="s">
        <v>1047</v>
      </c>
      <c r="C319" s="8" t="s">
        <v>1261</v>
      </c>
      <c r="D319" s="8" t="s">
        <v>2293</v>
      </c>
      <c r="E319" s="8" t="s">
        <v>2292</v>
      </c>
      <c r="F319" s="8" t="s">
        <v>2294</v>
      </c>
      <c r="G319" s="8" t="s">
        <v>3027</v>
      </c>
      <c r="H319" s="8" t="s">
        <v>3028</v>
      </c>
      <c r="I319" s="8">
        <v>898.57</v>
      </c>
      <c r="J319" s="13">
        <v>37195</v>
      </c>
      <c r="K319" s="8">
        <v>49.7</v>
      </c>
      <c r="L319" s="8" t="s">
        <v>38</v>
      </c>
      <c r="M319" s="8"/>
      <c r="N319" s="8"/>
      <c r="O319" s="13">
        <v>44476.427083333299</v>
      </c>
      <c r="P319" s="8">
        <v>56.26</v>
      </c>
      <c r="Q319" s="8" t="s">
        <v>107</v>
      </c>
      <c r="R319" s="8"/>
      <c r="S319" s="8"/>
      <c r="T319" s="6">
        <v>-6.56</v>
      </c>
      <c r="U319" s="9"/>
    </row>
    <row r="320" spans="1:21" ht="15.75" x14ac:dyDescent="0.25">
      <c r="A320" s="9"/>
      <c r="B320" s="7" t="s">
        <v>629</v>
      </c>
      <c r="C320" s="8" t="s">
        <v>630</v>
      </c>
      <c r="D320" s="8" t="s">
        <v>625</v>
      </c>
      <c r="E320" s="8" t="s">
        <v>624</v>
      </c>
      <c r="F320" s="8" t="s">
        <v>626</v>
      </c>
      <c r="G320" s="8" t="s">
        <v>3029</v>
      </c>
      <c r="H320" s="8" t="s">
        <v>3030</v>
      </c>
      <c r="I320" s="8">
        <v>1588</v>
      </c>
      <c r="J320" s="13">
        <v>37200</v>
      </c>
      <c r="K320" s="8">
        <v>353.7</v>
      </c>
      <c r="L320" s="8" t="s">
        <v>38</v>
      </c>
      <c r="M320" s="8"/>
      <c r="N320" s="8"/>
      <c r="O320" s="13">
        <v>44512</v>
      </c>
      <c r="P320" s="8">
        <v>345.9</v>
      </c>
      <c r="Q320" s="8" t="s">
        <v>38</v>
      </c>
      <c r="R320" s="8"/>
      <c r="S320" s="8"/>
      <c r="T320" s="6">
        <v>7.8</v>
      </c>
      <c r="U320" s="9"/>
    </row>
    <row r="321" spans="1:21" ht="15.75" x14ac:dyDescent="0.25">
      <c r="A321" s="9"/>
      <c r="B321" s="7" t="s">
        <v>629</v>
      </c>
      <c r="C321" s="8" t="s">
        <v>630</v>
      </c>
      <c r="D321" s="8" t="s">
        <v>632</v>
      </c>
      <c r="E321" s="8" t="s">
        <v>631</v>
      </c>
      <c r="F321" s="8" t="s">
        <v>633</v>
      </c>
      <c r="G321" s="8" t="s">
        <v>3031</v>
      </c>
      <c r="H321" s="8" t="s">
        <v>3032</v>
      </c>
      <c r="I321" s="8">
        <v>1800</v>
      </c>
      <c r="J321" s="13">
        <v>37200</v>
      </c>
      <c r="K321" s="8">
        <v>276.7</v>
      </c>
      <c r="L321" s="8" t="s">
        <v>38</v>
      </c>
      <c r="M321" s="8" t="s">
        <v>31</v>
      </c>
      <c r="N321" s="8"/>
      <c r="O321" s="13">
        <v>44586.597222222197</v>
      </c>
      <c r="P321" s="8">
        <v>249.9</v>
      </c>
      <c r="Q321" s="8" t="s">
        <v>38</v>
      </c>
      <c r="R321" s="8" t="s">
        <v>31</v>
      </c>
      <c r="S321" s="8"/>
      <c r="T321" s="6">
        <v>26.8</v>
      </c>
      <c r="U321" s="9"/>
    </row>
    <row r="322" spans="1:21" ht="15.75" x14ac:dyDescent="0.25">
      <c r="A322" s="9"/>
      <c r="B322" s="7" t="s">
        <v>629</v>
      </c>
      <c r="C322" s="8" t="s">
        <v>630</v>
      </c>
      <c r="D322" s="8" t="s">
        <v>638</v>
      </c>
      <c r="E322" s="8" t="s">
        <v>637</v>
      </c>
      <c r="F322" s="8" t="s">
        <v>639</v>
      </c>
      <c r="G322" s="8" t="s">
        <v>3033</v>
      </c>
      <c r="H322" s="8" t="s">
        <v>3034</v>
      </c>
      <c r="I322" s="8">
        <v>1797</v>
      </c>
      <c r="J322" s="13">
        <v>37200</v>
      </c>
      <c r="K322" s="8">
        <v>225.3</v>
      </c>
      <c r="L322" s="8" t="s">
        <v>38</v>
      </c>
      <c r="M322" s="8"/>
      <c r="N322" s="8"/>
      <c r="O322" s="13">
        <v>44589.4375</v>
      </c>
      <c r="P322" s="8">
        <v>190.7</v>
      </c>
      <c r="Q322" s="8" t="s">
        <v>38</v>
      </c>
      <c r="R322" s="8"/>
      <c r="S322" s="8"/>
      <c r="T322" s="6">
        <v>34.6</v>
      </c>
      <c r="U322" s="9"/>
    </row>
    <row r="323" spans="1:21" ht="15.75" x14ac:dyDescent="0.25">
      <c r="A323" s="9"/>
      <c r="B323" s="7" t="s">
        <v>629</v>
      </c>
      <c r="C323" s="8" t="s">
        <v>630</v>
      </c>
      <c r="D323" s="8" t="s">
        <v>650</v>
      </c>
      <c r="E323" s="8" t="s">
        <v>649</v>
      </c>
      <c r="F323" s="8" t="s">
        <v>651</v>
      </c>
      <c r="G323" s="8" t="s">
        <v>3035</v>
      </c>
      <c r="H323" s="8" t="s">
        <v>3036</v>
      </c>
      <c r="I323" s="8">
        <v>1765</v>
      </c>
      <c r="J323" s="13">
        <v>37200</v>
      </c>
      <c r="K323" s="8">
        <v>307.3</v>
      </c>
      <c r="L323" s="8" t="s">
        <v>38</v>
      </c>
      <c r="M323" s="8"/>
      <c r="N323" s="8"/>
      <c r="O323" s="13">
        <v>44588.638888888898</v>
      </c>
      <c r="P323" s="8">
        <v>276.2</v>
      </c>
      <c r="Q323" s="8" t="s">
        <v>38</v>
      </c>
      <c r="R323" s="8"/>
      <c r="S323" s="8"/>
      <c r="T323" s="6">
        <v>31.1</v>
      </c>
      <c r="U323" s="9"/>
    </row>
    <row r="324" spans="1:21" ht="15.75" x14ac:dyDescent="0.25">
      <c r="A324" s="9"/>
      <c r="B324" s="7" t="s">
        <v>629</v>
      </c>
      <c r="C324" s="8" t="s">
        <v>630</v>
      </c>
      <c r="D324" s="8" t="s">
        <v>653</v>
      </c>
      <c r="E324" s="8" t="s">
        <v>652</v>
      </c>
      <c r="F324" s="8" t="s">
        <v>654</v>
      </c>
      <c r="G324" s="8" t="s">
        <v>3037</v>
      </c>
      <c r="H324" s="8" t="s">
        <v>3038</v>
      </c>
      <c r="I324" s="8">
        <v>1652</v>
      </c>
      <c r="J324" s="13">
        <v>37203</v>
      </c>
      <c r="K324" s="8">
        <v>413.1</v>
      </c>
      <c r="L324" s="8" t="s">
        <v>38</v>
      </c>
      <c r="M324" s="8"/>
      <c r="N324" s="8"/>
      <c r="O324" s="13">
        <v>44510.519444444399</v>
      </c>
      <c r="P324" s="8">
        <v>482.1</v>
      </c>
      <c r="Q324" s="8" t="s">
        <v>38</v>
      </c>
      <c r="R324" s="8"/>
      <c r="S324" s="8" t="s">
        <v>655</v>
      </c>
      <c r="T324" s="6">
        <v>-69</v>
      </c>
      <c r="U324" s="9"/>
    </row>
    <row r="325" spans="1:21" ht="15.75" x14ac:dyDescent="0.25">
      <c r="A325" s="9"/>
      <c r="B325" s="7" t="s">
        <v>629</v>
      </c>
      <c r="C325" s="8" t="s">
        <v>630</v>
      </c>
      <c r="D325" s="8" t="s">
        <v>657</v>
      </c>
      <c r="E325" s="8" t="s">
        <v>656</v>
      </c>
      <c r="F325" s="8" t="s">
        <v>658</v>
      </c>
      <c r="G325" s="8" t="s">
        <v>3039</v>
      </c>
      <c r="H325" s="8" t="s">
        <v>3040</v>
      </c>
      <c r="I325" s="8">
        <v>1646</v>
      </c>
      <c r="J325" s="13">
        <v>37203</v>
      </c>
      <c r="K325" s="8">
        <v>333.2</v>
      </c>
      <c r="L325" s="8" t="s">
        <v>38</v>
      </c>
      <c r="M325" s="8"/>
      <c r="N325" s="8"/>
      <c r="O325" s="13">
        <v>44510.523611111101</v>
      </c>
      <c r="P325" s="8">
        <v>251.7</v>
      </c>
      <c r="Q325" s="8" t="s">
        <v>38</v>
      </c>
      <c r="R325" s="8"/>
      <c r="S325" s="8"/>
      <c r="T325" s="6">
        <v>81.5</v>
      </c>
      <c r="U325" s="9"/>
    </row>
    <row r="326" spans="1:21" ht="15.75" x14ac:dyDescent="0.25">
      <c r="A326" s="9"/>
      <c r="B326" s="7" t="s">
        <v>629</v>
      </c>
      <c r="C326" s="8" t="s">
        <v>630</v>
      </c>
      <c r="D326" s="8" t="s">
        <v>683</v>
      </c>
      <c r="E326" s="8" t="s">
        <v>682</v>
      </c>
      <c r="F326" s="8" t="s">
        <v>684</v>
      </c>
      <c r="G326" s="8" t="s">
        <v>3041</v>
      </c>
      <c r="H326" s="8" t="s">
        <v>3042</v>
      </c>
      <c r="I326" s="8">
        <v>1666</v>
      </c>
      <c r="J326" s="13">
        <v>37200</v>
      </c>
      <c r="K326" s="8">
        <v>401.2</v>
      </c>
      <c r="L326" s="8" t="s">
        <v>38</v>
      </c>
      <c r="M326" s="8"/>
      <c r="N326" s="8"/>
      <c r="O326" s="13">
        <v>44510.505555555603</v>
      </c>
      <c r="P326" s="8">
        <v>390.5</v>
      </c>
      <c r="Q326" s="8" t="s">
        <v>38</v>
      </c>
      <c r="R326" s="8"/>
      <c r="S326" s="8"/>
      <c r="T326" s="6">
        <v>10.7</v>
      </c>
      <c r="U326" s="9"/>
    </row>
    <row r="327" spans="1:21" ht="15.75" x14ac:dyDescent="0.25">
      <c r="A327" s="9"/>
      <c r="B327" s="7" t="s">
        <v>629</v>
      </c>
      <c r="C327" s="8" t="s">
        <v>630</v>
      </c>
      <c r="D327" s="8" t="s">
        <v>704</v>
      </c>
      <c r="E327" s="8" t="s">
        <v>703</v>
      </c>
      <c r="F327" s="8"/>
      <c r="G327" s="8" t="s">
        <v>3043</v>
      </c>
      <c r="H327" s="8" t="s">
        <v>3044</v>
      </c>
      <c r="I327" s="8">
        <v>1542</v>
      </c>
      <c r="J327" s="13">
        <v>37202</v>
      </c>
      <c r="K327" s="8">
        <v>159.69999999999999</v>
      </c>
      <c r="L327" s="8" t="s">
        <v>38</v>
      </c>
      <c r="M327" s="8"/>
      <c r="N327" s="8"/>
      <c r="O327" s="13">
        <v>44515</v>
      </c>
      <c r="P327" s="8">
        <v>115.8</v>
      </c>
      <c r="Q327" s="8" t="s">
        <v>31</v>
      </c>
      <c r="R327" s="8"/>
      <c r="S327" s="8"/>
      <c r="T327" s="6">
        <v>43.9</v>
      </c>
      <c r="U327" s="9"/>
    </row>
    <row r="328" spans="1:21" ht="15.75" x14ac:dyDescent="0.25">
      <c r="A328" s="9"/>
      <c r="B328" s="7" t="s">
        <v>629</v>
      </c>
      <c r="C328" s="8" t="s">
        <v>630</v>
      </c>
      <c r="D328" s="8" t="s">
        <v>712</v>
      </c>
      <c r="E328" s="8" t="s">
        <v>711</v>
      </c>
      <c r="F328" s="8" t="s">
        <v>713</v>
      </c>
      <c r="G328" s="8" t="s">
        <v>3045</v>
      </c>
      <c r="H328" s="8" t="s">
        <v>3046</v>
      </c>
      <c r="I328" s="8">
        <v>1630</v>
      </c>
      <c r="J328" s="13">
        <v>37208</v>
      </c>
      <c r="K328" s="8">
        <v>290.60000000000002</v>
      </c>
      <c r="L328" s="8" t="s">
        <v>38</v>
      </c>
      <c r="M328" s="8"/>
      <c r="N328" s="8"/>
      <c r="O328" s="13">
        <v>44510.422916666699</v>
      </c>
      <c r="P328" s="8">
        <v>271.10000000000002</v>
      </c>
      <c r="Q328" s="8" t="s">
        <v>38</v>
      </c>
      <c r="R328" s="8"/>
      <c r="S328" s="8"/>
      <c r="T328" s="6">
        <v>19.5</v>
      </c>
      <c r="U328" s="9"/>
    </row>
    <row r="329" spans="1:21" ht="15.75" x14ac:dyDescent="0.25">
      <c r="A329" s="9"/>
      <c r="B329" s="7" t="s">
        <v>629</v>
      </c>
      <c r="C329" s="8" t="s">
        <v>630</v>
      </c>
      <c r="D329" s="8" t="s">
        <v>718</v>
      </c>
      <c r="E329" s="8" t="s">
        <v>717</v>
      </c>
      <c r="F329" s="8" t="s">
        <v>719</v>
      </c>
      <c r="G329" s="8" t="s">
        <v>3047</v>
      </c>
      <c r="H329" s="8" t="s">
        <v>3048</v>
      </c>
      <c r="I329" s="8">
        <v>1607</v>
      </c>
      <c r="J329" s="13">
        <v>37203</v>
      </c>
      <c r="K329" s="8">
        <v>360.8</v>
      </c>
      <c r="L329" s="8" t="s">
        <v>38</v>
      </c>
      <c r="M329" s="8"/>
      <c r="N329" s="8"/>
      <c r="O329" s="13">
        <v>44508.5715277778</v>
      </c>
      <c r="P329" s="8">
        <v>373.5</v>
      </c>
      <c r="Q329" s="8" t="s">
        <v>38</v>
      </c>
      <c r="R329" s="8"/>
      <c r="S329" s="8"/>
      <c r="T329" s="6">
        <v>-12.7</v>
      </c>
      <c r="U329" s="9"/>
    </row>
    <row r="330" spans="1:21" ht="15.75" x14ac:dyDescent="0.25">
      <c r="A330" s="9"/>
      <c r="B330" s="7" t="s">
        <v>629</v>
      </c>
      <c r="C330" s="8" t="s">
        <v>630</v>
      </c>
      <c r="D330" s="8" t="s">
        <v>721</v>
      </c>
      <c r="E330" s="8" t="s">
        <v>720</v>
      </c>
      <c r="F330" s="8" t="s">
        <v>722</v>
      </c>
      <c r="G330" s="8" t="s">
        <v>3049</v>
      </c>
      <c r="H330" s="8" t="s">
        <v>3050</v>
      </c>
      <c r="I330" s="8">
        <v>1607</v>
      </c>
      <c r="J330" s="13">
        <v>37203</v>
      </c>
      <c r="K330" s="8">
        <v>257.39999999999998</v>
      </c>
      <c r="L330" s="8" t="s">
        <v>38</v>
      </c>
      <c r="M330" s="8"/>
      <c r="N330" s="8"/>
      <c r="O330" s="13">
        <v>44508.576388888898</v>
      </c>
      <c r="P330" s="8">
        <v>233.3</v>
      </c>
      <c r="Q330" s="8" t="s">
        <v>38</v>
      </c>
      <c r="R330" s="8"/>
      <c r="S330" s="8"/>
      <c r="T330" s="6">
        <v>24.1</v>
      </c>
      <c r="U330" s="9"/>
    </row>
    <row r="331" spans="1:21" ht="15.75" x14ac:dyDescent="0.25">
      <c r="A331" s="9"/>
      <c r="B331" s="7" t="s">
        <v>629</v>
      </c>
      <c r="C331" s="8" t="s">
        <v>630</v>
      </c>
      <c r="D331" s="8" t="s">
        <v>724</v>
      </c>
      <c r="E331" s="8" t="s">
        <v>723</v>
      </c>
      <c r="F331" s="8" t="s">
        <v>725</v>
      </c>
      <c r="G331" s="8" t="s">
        <v>3051</v>
      </c>
      <c r="H331" s="8" t="s">
        <v>3052</v>
      </c>
      <c r="I331" s="8">
        <v>1509</v>
      </c>
      <c r="J331" s="13">
        <v>37203</v>
      </c>
      <c r="K331" s="8">
        <v>216.4</v>
      </c>
      <c r="L331" s="8" t="s">
        <v>38</v>
      </c>
      <c r="M331" s="8"/>
      <c r="N331" s="8"/>
      <c r="O331" s="13">
        <v>44515.444444444402</v>
      </c>
      <c r="P331" s="8">
        <v>215.8</v>
      </c>
      <c r="Q331" s="8" t="s">
        <v>38</v>
      </c>
      <c r="R331" s="8"/>
      <c r="S331" s="8"/>
      <c r="T331" s="6">
        <v>0.6</v>
      </c>
      <c r="U331" s="9"/>
    </row>
    <row r="332" spans="1:21" ht="15.75" x14ac:dyDescent="0.25">
      <c r="A332" s="9"/>
      <c r="B332" s="7" t="s">
        <v>629</v>
      </c>
      <c r="C332" s="8" t="s">
        <v>630</v>
      </c>
      <c r="D332" s="8" t="s">
        <v>732</v>
      </c>
      <c r="E332" s="8" t="s">
        <v>731</v>
      </c>
      <c r="F332" s="8" t="s">
        <v>733</v>
      </c>
      <c r="G332" s="8" t="s">
        <v>3053</v>
      </c>
      <c r="H332" s="8" t="s">
        <v>3054</v>
      </c>
      <c r="I332" s="8">
        <v>1583</v>
      </c>
      <c r="J332" s="13">
        <v>37202</v>
      </c>
      <c r="K332" s="8">
        <v>262.2</v>
      </c>
      <c r="L332" s="8" t="s">
        <v>38</v>
      </c>
      <c r="M332" s="8"/>
      <c r="N332" s="8"/>
      <c r="O332" s="13">
        <v>44508.485416666699</v>
      </c>
      <c r="P332" s="8">
        <v>231.6</v>
      </c>
      <c r="Q332" s="8" t="s">
        <v>38</v>
      </c>
      <c r="R332" s="8"/>
      <c r="S332" s="8"/>
      <c r="T332" s="6">
        <v>30.6</v>
      </c>
      <c r="U332" s="9"/>
    </row>
    <row r="333" spans="1:21" ht="15.75" x14ac:dyDescent="0.25">
      <c r="A333" s="9"/>
      <c r="B333" s="7" t="s">
        <v>629</v>
      </c>
      <c r="C333" s="8" t="s">
        <v>630</v>
      </c>
      <c r="D333" s="8" t="s">
        <v>735</v>
      </c>
      <c r="E333" s="8" t="s">
        <v>734</v>
      </c>
      <c r="F333" s="8" t="s">
        <v>736</v>
      </c>
      <c r="G333" s="8" t="s">
        <v>3055</v>
      </c>
      <c r="H333" s="8" t="s">
        <v>3056</v>
      </c>
      <c r="I333" s="8">
        <v>1583</v>
      </c>
      <c r="J333" s="13">
        <v>37202</v>
      </c>
      <c r="K333" s="8">
        <v>298.10000000000002</v>
      </c>
      <c r="L333" s="8" t="s">
        <v>38</v>
      </c>
      <c r="M333" s="8"/>
      <c r="N333" s="8"/>
      <c r="O333" s="13">
        <v>44508.4909722222</v>
      </c>
      <c r="P333" s="8">
        <v>302.3</v>
      </c>
      <c r="Q333" s="8" t="s">
        <v>38</v>
      </c>
      <c r="R333" s="8"/>
      <c r="S333" s="8"/>
      <c r="T333" s="6">
        <v>-4.2</v>
      </c>
      <c r="U333" s="9"/>
    </row>
    <row r="334" spans="1:21" ht="15.75" x14ac:dyDescent="0.25">
      <c r="A334" s="9"/>
      <c r="B334" s="7" t="s">
        <v>629</v>
      </c>
      <c r="C334" s="8" t="s">
        <v>630</v>
      </c>
      <c r="D334" s="8" t="s">
        <v>738</v>
      </c>
      <c r="E334" s="8" t="s">
        <v>737</v>
      </c>
      <c r="F334" s="8" t="s">
        <v>739</v>
      </c>
      <c r="G334" s="8" t="s">
        <v>3057</v>
      </c>
      <c r="H334" s="8" t="s">
        <v>3058</v>
      </c>
      <c r="I334" s="8">
        <v>1611</v>
      </c>
      <c r="J334" s="13">
        <v>37202</v>
      </c>
      <c r="K334" s="8">
        <v>298.39999999999998</v>
      </c>
      <c r="L334" s="8" t="s">
        <v>38</v>
      </c>
      <c r="M334" s="8"/>
      <c r="N334" s="8"/>
      <c r="O334" s="13">
        <v>44515.505555555603</v>
      </c>
      <c r="P334" s="8">
        <v>304.60000000000002</v>
      </c>
      <c r="Q334" s="8" t="s">
        <v>38</v>
      </c>
      <c r="R334" s="8"/>
      <c r="S334" s="8" t="s">
        <v>655</v>
      </c>
      <c r="T334" s="6">
        <v>-6.2</v>
      </c>
      <c r="U334" s="9"/>
    </row>
    <row r="335" spans="1:21" ht="15.75" x14ac:dyDescent="0.25">
      <c r="A335" s="9"/>
      <c r="B335" s="7" t="s">
        <v>629</v>
      </c>
      <c r="C335" s="8" t="s">
        <v>630</v>
      </c>
      <c r="D335" s="8" t="s">
        <v>749</v>
      </c>
      <c r="E335" s="8" t="s">
        <v>748</v>
      </c>
      <c r="F335" s="8"/>
      <c r="G335" s="8" t="s">
        <v>3059</v>
      </c>
      <c r="H335" s="8" t="s">
        <v>3060</v>
      </c>
      <c r="I335" s="8">
        <v>1538</v>
      </c>
      <c r="J335" s="13">
        <v>37202</v>
      </c>
      <c r="K335" s="8">
        <v>229.4</v>
      </c>
      <c r="L335" s="8" t="s">
        <v>38</v>
      </c>
      <c r="M335" s="8"/>
      <c r="N335" s="8"/>
      <c r="O335" s="13">
        <v>44503.534722222197</v>
      </c>
      <c r="P335" s="8">
        <v>207.6</v>
      </c>
      <c r="Q335" s="8" t="s">
        <v>38</v>
      </c>
      <c r="R335" s="8"/>
      <c r="S335" s="8"/>
      <c r="T335" s="6">
        <v>21.8</v>
      </c>
      <c r="U335" s="9"/>
    </row>
    <row r="336" spans="1:21" ht="15.75" x14ac:dyDescent="0.25">
      <c r="A336" s="9"/>
      <c r="B336" s="7" t="s">
        <v>629</v>
      </c>
      <c r="C336" s="8" t="s">
        <v>630</v>
      </c>
      <c r="D336" s="8" t="s">
        <v>751</v>
      </c>
      <c r="E336" s="8" t="s">
        <v>750</v>
      </c>
      <c r="F336" s="8" t="s">
        <v>752</v>
      </c>
      <c r="G336" s="8" t="s">
        <v>3061</v>
      </c>
      <c r="H336" s="8" t="s">
        <v>3062</v>
      </c>
      <c r="I336" s="8">
        <v>1635</v>
      </c>
      <c r="J336" s="13">
        <v>37202</v>
      </c>
      <c r="K336" s="8">
        <v>378.6</v>
      </c>
      <c r="L336" s="8" t="s">
        <v>38</v>
      </c>
      <c r="M336" s="8"/>
      <c r="N336" s="8"/>
      <c r="O336" s="13">
        <v>44515.5180555556</v>
      </c>
      <c r="P336" s="8">
        <v>457</v>
      </c>
      <c r="Q336" s="8" t="s">
        <v>38</v>
      </c>
      <c r="R336" s="8"/>
      <c r="S336" s="8"/>
      <c r="T336" s="6">
        <v>-78.400000000000006</v>
      </c>
      <c r="U336" s="9"/>
    </row>
    <row r="337" spans="1:21" ht="15.75" x14ac:dyDescent="0.25">
      <c r="A337" s="9"/>
      <c r="B337" s="7" t="s">
        <v>629</v>
      </c>
      <c r="C337" s="8" t="s">
        <v>630</v>
      </c>
      <c r="D337" s="8" t="s">
        <v>754</v>
      </c>
      <c r="E337" s="8" t="s">
        <v>753</v>
      </c>
      <c r="F337" s="8"/>
      <c r="G337" s="8" t="s">
        <v>3063</v>
      </c>
      <c r="H337" s="8" t="s">
        <v>3064</v>
      </c>
      <c r="I337" s="8">
        <v>1565</v>
      </c>
      <c r="J337" s="13">
        <v>37202</v>
      </c>
      <c r="K337" s="8">
        <v>313.60000000000002</v>
      </c>
      <c r="L337" s="8" t="s">
        <v>38</v>
      </c>
      <c r="M337" s="8"/>
      <c r="N337" s="8"/>
      <c r="O337" s="13">
        <v>44508.502083333296</v>
      </c>
      <c r="P337" s="8">
        <v>345.1</v>
      </c>
      <c r="Q337" s="8" t="s">
        <v>38</v>
      </c>
      <c r="R337" s="8"/>
      <c r="S337" s="8"/>
      <c r="T337" s="6">
        <v>-31.5</v>
      </c>
      <c r="U337" s="9"/>
    </row>
    <row r="338" spans="1:21" ht="15.75" x14ac:dyDescent="0.25">
      <c r="A338" s="9"/>
      <c r="B338" s="7" t="s">
        <v>629</v>
      </c>
      <c r="C338" s="8" t="s">
        <v>630</v>
      </c>
      <c r="D338" s="8" t="s">
        <v>767</v>
      </c>
      <c r="E338" s="8" t="s">
        <v>766</v>
      </c>
      <c r="F338" s="8"/>
      <c r="G338" s="8" t="s">
        <v>3065</v>
      </c>
      <c r="H338" s="8" t="s">
        <v>3066</v>
      </c>
      <c r="I338" s="8">
        <v>1575</v>
      </c>
      <c r="J338" s="13">
        <v>37202</v>
      </c>
      <c r="K338" s="8">
        <v>233.8</v>
      </c>
      <c r="L338" s="8" t="s">
        <v>38</v>
      </c>
      <c r="M338" s="8"/>
      <c r="N338" s="8"/>
      <c r="O338" s="13">
        <v>44508.476388888899</v>
      </c>
      <c r="P338" s="8">
        <v>214.1</v>
      </c>
      <c r="Q338" s="8" t="s">
        <v>38</v>
      </c>
      <c r="R338" s="8"/>
      <c r="S338" s="8"/>
      <c r="T338" s="6">
        <v>19.7</v>
      </c>
      <c r="U338" s="9"/>
    </row>
    <row r="339" spans="1:21" ht="15.75" x14ac:dyDescent="0.25">
      <c r="A339" s="9"/>
      <c r="B339" s="7" t="s">
        <v>629</v>
      </c>
      <c r="C339" s="8" t="s">
        <v>630</v>
      </c>
      <c r="D339" s="8" t="s">
        <v>769</v>
      </c>
      <c r="E339" s="8" t="s">
        <v>768</v>
      </c>
      <c r="F339" s="8"/>
      <c r="G339" s="8" t="s">
        <v>3067</v>
      </c>
      <c r="H339" s="8" t="s">
        <v>3068</v>
      </c>
      <c r="I339" s="8">
        <v>1562</v>
      </c>
      <c r="J339" s="13">
        <v>37201</v>
      </c>
      <c r="K339" s="8">
        <v>244.6</v>
      </c>
      <c r="L339" s="8" t="s">
        <v>38</v>
      </c>
      <c r="M339" s="8"/>
      <c r="N339" s="8"/>
      <c r="O339" s="13">
        <v>44509.475694444402</v>
      </c>
      <c r="P339" s="8">
        <v>227.3</v>
      </c>
      <c r="Q339" s="8" t="s">
        <v>38</v>
      </c>
      <c r="R339" s="8"/>
      <c r="S339" s="8"/>
      <c r="T339" s="6">
        <v>17.3</v>
      </c>
      <c r="U339" s="9"/>
    </row>
    <row r="340" spans="1:21" ht="15.75" x14ac:dyDescent="0.25">
      <c r="A340" s="9"/>
      <c r="B340" s="7" t="s">
        <v>629</v>
      </c>
      <c r="C340" s="8" t="s">
        <v>630</v>
      </c>
      <c r="D340" s="8" t="s">
        <v>771</v>
      </c>
      <c r="E340" s="8" t="s">
        <v>770</v>
      </c>
      <c r="F340" s="8"/>
      <c r="G340" s="8" t="s">
        <v>3069</v>
      </c>
      <c r="H340" s="8" t="s">
        <v>3070</v>
      </c>
      <c r="I340" s="8">
        <v>1529</v>
      </c>
      <c r="J340" s="13">
        <v>37197</v>
      </c>
      <c r="K340" s="8">
        <v>235.8</v>
      </c>
      <c r="L340" s="8" t="s">
        <v>38</v>
      </c>
      <c r="M340" s="8"/>
      <c r="N340" s="8"/>
      <c r="O340" s="13">
        <v>44508.510416666701</v>
      </c>
      <c r="P340" s="8">
        <v>215.3</v>
      </c>
      <c r="Q340" s="8" t="s">
        <v>38</v>
      </c>
      <c r="R340" s="8"/>
      <c r="S340" s="8"/>
      <c r="T340" s="6">
        <v>20.5</v>
      </c>
      <c r="U340" s="9"/>
    </row>
    <row r="341" spans="1:21" ht="15.75" x14ac:dyDescent="0.25">
      <c r="A341" s="9"/>
      <c r="B341" s="7" t="s">
        <v>629</v>
      </c>
      <c r="C341" s="8" t="s">
        <v>630</v>
      </c>
      <c r="D341" s="8" t="s">
        <v>773</v>
      </c>
      <c r="E341" s="8" t="s">
        <v>772</v>
      </c>
      <c r="F341" s="8" t="s">
        <v>774</v>
      </c>
      <c r="G341" s="8" t="s">
        <v>3071</v>
      </c>
      <c r="H341" s="8" t="s">
        <v>3072</v>
      </c>
      <c r="I341" s="8">
        <v>1509</v>
      </c>
      <c r="J341" s="13">
        <v>37197</v>
      </c>
      <c r="K341" s="8">
        <v>392.5</v>
      </c>
      <c r="L341" s="8" t="s">
        <v>38</v>
      </c>
      <c r="M341" s="8"/>
      <c r="N341" s="8"/>
      <c r="O341" s="13">
        <v>44508.496527777803</v>
      </c>
      <c r="P341" s="8">
        <v>441.2</v>
      </c>
      <c r="Q341" s="8" t="s">
        <v>38</v>
      </c>
      <c r="R341" s="8"/>
      <c r="S341" s="8"/>
      <c r="T341" s="6">
        <v>-48.7</v>
      </c>
      <c r="U341" s="9"/>
    </row>
    <row r="342" spans="1:21" ht="15.75" x14ac:dyDescent="0.25">
      <c r="A342" s="9"/>
      <c r="B342" s="7" t="s">
        <v>629</v>
      </c>
      <c r="C342" s="8" t="s">
        <v>630</v>
      </c>
      <c r="D342" s="8" t="s">
        <v>776</v>
      </c>
      <c r="E342" s="8" t="s">
        <v>775</v>
      </c>
      <c r="F342" s="8" t="s">
        <v>777</v>
      </c>
      <c r="G342" s="8" t="s">
        <v>3073</v>
      </c>
      <c r="H342" s="8" t="s">
        <v>3074</v>
      </c>
      <c r="I342" s="8">
        <v>1470.28</v>
      </c>
      <c r="J342" s="13">
        <v>37208</v>
      </c>
      <c r="K342" s="8">
        <v>357.9</v>
      </c>
      <c r="L342" s="8" t="s">
        <v>38</v>
      </c>
      <c r="M342" s="8"/>
      <c r="N342" s="8"/>
      <c r="O342" s="13">
        <v>44509</v>
      </c>
      <c r="P342" s="8">
        <v>451.38</v>
      </c>
      <c r="Q342" s="8" t="s">
        <v>107</v>
      </c>
      <c r="R342" s="8"/>
      <c r="S342" s="8"/>
      <c r="T342" s="6">
        <v>-93.48</v>
      </c>
      <c r="U342" s="9"/>
    </row>
    <row r="343" spans="1:21" ht="15.75" x14ac:dyDescent="0.25">
      <c r="A343" s="9"/>
      <c r="B343" s="7" t="s">
        <v>629</v>
      </c>
      <c r="C343" s="8" t="s">
        <v>630</v>
      </c>
      <c r="D343" s="8" t="s">
        <v>784</v>
      </c>
      <c r="E343" s="8" t="s">
        <v>783</v>
      </c>
      <c r="F343" s="8"/>
      <c r="G343" s="8" t="s">
        <v>3075</v>
      </c>
      <c r="H343" s="8" t="s">
        <v>3076</v>
      </c>
      <c r="I343" s="8">
        <v>1648</v>
      </c>
      <c r="J343" s="13">
        <v>37201</v>
      </c>
      <c r="K343" s="8">
        <v>379.8</v>
      </c>
      <c r="L343" s="8" t="s">
        <v>38</v>
      </c>
      <c r="M343" s="8"/>
      <c r="N343" s="8"/>
      <c r="O343" s="13">
        <v>44515.635416666701</v>
      </c>
      <c r="P343" s="8">
        <v>435.3</v>
      </c>
      <c r="Q343" s="8" t="s">
        <v>38</v>
      </c>
      <c r="R343" s="8"/>
      <c r="S343" s="8"/>
      <c r="T343" s="6">
        <v>-55.5</v>
      </c>
      <c r="U343" s="9"/>
    </row>
    <row r="344" spans="1:21" ht="15.75" x14ac:dyDescent="0.25">
      <c r="A344" s="9"/>
      <c r="B344" s="7" t="s">
        <v>629</v>
      </c>
      <c r="C344" s="8" t="s">
        <v>630</v>
      </c>
      <c r="D344" s="8" t="s">
        <v>786</v>
      </c>
      <c r="E344" s="8" t="s">
        <v>785</v>
      </c>
      <c r="F344" s="8"/>
      <c r="G344" s="8" t="s">
        <v>3075</v>
      </c>
      <c r="H344" s="8" t="s">
        <v>3076</v>
      </c>
      <c r="I344" s="8">
        <v>1648</v>
      </c>
      <c r="J344" s="13">
        <v>37201</v>
      </c>
      <c r="K344" s="8">
        <v>382.7</v>
      </c>
      <c r="L344" s="8" t="s">
        <v>38</v>
      </c>
      <c r="M344" s="8"/>
      <c r="N344" s="8"/>
      <c r="O344" s="13">
        <v>44515.638888888898</v>
      </c>
      <c r="P344" s="8">
        <v>437.2</v>
      </c>
      <c r="Q344" s="8" t="s">
        <v>38</v>
      </c>
      <c r="R344" s="8"/>
      <c r="S344" s="8"/>
      <c r="T344" s="6">
        <v>-54.5</v>
      </c>
      <c r="U344" s="9"/>
    </row>
    <row r="345" spans="1:21" ht="15.75" x14ac:dyDescent="0.25">
      <c r="A345" s="9"/>
      <c r="B345" s="7" t="s">
        <v>629</v>
      </c>
      <c r="C345" s="8" t="s">
        <v>630</v>
      </c>
      <c r="D345" s="8" t="s">
        <v>797</v>
      </c>
      <c r="E345" s="8" t="s">
        <v>796</v>
      </c>
      <c r="F345" s="8"/>
      <c r="G345" s="8" t="s">
        <v>3077</v>
      </c>
      <c r="H345" s="8" t="s">
        <v>3078</v>
      </c>
      <c r="I345" s="8">
        <v>1513</v>
      </c>
      <c r="J345" s="13">
        <v>37200</v>
      </c>
      <c r="K345" s="8">
        <v>206.7</v>
      </c>
      <c r="L345" s="8" t="s">
        <v>38</v>
      </c>
      <c r="M345" s="8"/>
      <c r="N345" s="8"/>
      <c r="O345" s="13">
        <v>44509.493055555598</v>
      </c>
      <c r="P345" s="8">
        <v>187</v>
      </c>
      <c r="Q345" s="8" t="s">
        <v>38</v>
      </c>
      <c r="R345" s="8"/>
      <c r="S345" s="8"/>
      <c r="T345" s="6">
        <v>19.7</v>
      </c>
      <c r="U345" s="9"/>
    </row>
    <row r="346" spans="1:21" ht="15.75" x14ac:dyDescent="0.25">
      <c r="A346" s="9"/>
      <c r="B346" s="7" t="s">
        <v>629</v>
      </c>
      <c r="C346" s="8" t="s">
        <v>630</v>
      </c>
      <c r="D346" s="8" t="s">
        <v>799</v>
      </c>
      <c r="E346" s="8" t="s">
        <v>798</v>
      </c>
      <c r="F346" s="8" t="s">
        <v>800</v>
      </c>
      <c r="G346" s="8" t="s">
        <v>3079</v>
      </c>
      <c r="H346" s="8" t="s">
        <v>3080</v>
      </c>
      <c r="I346" s="8">
        <v>1536</v>
      </c>
      <c r="J346" s="13">
        <v>37200</v>
      </c>
      <c r="K346" s="8">
        <v>213.5</v>
      </c>
      <c r="L346" s="8" t="s">
        <v>38</v>
      </c>
      <c r="M346" s="8"/>
      <c r="N346" s="8"/>
      <c r="O346" s="13">
        <v>44509.486111111102</v>
      </c>
      <c r="P346" s="8">
        <v>200.7</v>
      </c>
      <c r="Q346" s="8" t="s">
        <v>38</v>
      </c>
      <c r="R346" s="8"/>
      <c r="S346" s="8"/>
      <c r="T346" s="6">
        <v>12.8</v>
      </c>
      <c r="U346" s="9"/>
    </row>
    <row r="347" spans="1:21" ht="15.75" x14ac:dyDescent="0.25">
      <c r="A347" s="9"/>
      <c r="B347" s="7" t="s">
        <v>629</v>
      </c>
      <c r="C347" s="8" t="s">
        <v>630</v>
      </c>
      <c r="D347" s="8" t="s">
        <v>805</v>
      </c>
      <c r="E347" s="8" t="s">
        <v>804</v>
      </c>
      <c r="F347" s="8"/>
      <c r="G347" s="8" t="s">
        <v>3081</v>
      </c>
      <c r="H347" s="8" t="s">
        <v>3082</v>
      </c>
      <c r="I347" s="8">
        <v>1657</v>
      </c>
      <c r="J347" s="13">
        <v>37201</v>
      </c>
      <c r="K347" s="8">
        <v>359.8</v>
      </c>
      <c r="L347" s="8" t="s">
        <v>38</v>
      </c>
      <c r="M347" s="8"/>
      <c r="N347" s="8"/>
      <c r="O347" s="13">
        <v>44515.614583333299</v>
      </c>
      <c r="P347" s="8">
        <v>348.5</v>
      </c>
      <c r="Q347" s="8" t="s">
        <v>38</v>
      </c>
      <c r="R347" s="8"/>
      <c r="S347" s="8"/>
      <c r="T347" s="6">
        <v>11.3</v>
      </c>
      <c r="U347" s="9"/>
    </row>
    <row r="348" spans="1:21" ht="15.75" x14ac:dyDescent="0.25">
      <c r="A348" s="9"/>
      <c r="B348" s="7" t="s">
        <v>629</v>
      </c>
      <c r="C348" s="8" t="s">
        <v>630</v>
      </c>
      <c r="D348" s="8" t="s">
        <v>807</v>
      </c>
      <c r="E348" s="8" t="s">
        <v>806</v>
      </c>
      <c r="F348" s="8"/>
      <c r="G348" s="8" t="s">
        <v>3081</v>
      </c>
      <c r="H348" s="8" t="s">
        <v>3082</v>
      </c>
      <c r="I348" s="8">
        <v>1657</v>
      </c>
      <c r="J348" s="13">
        <v>37201</v>
      </c>
      <c r="K348" s="8">
        <v>341.2</v>
      </c>
      <c r="L348" s="8" t="s">
        <v>38</v>
      </c>
      <c r="M348" s="8"/>
      <c r="N348" s="8"/>
      <c r="O348" s="13">
        <v>44515.618055555598</v>
      </c>
      <c r="P348" s="8">
        <v>350.3</v>
      </c>
      <c r="Q348" s="8" t="s">
        <v>38</v>
      </c>
      <c r="R348" s="8"/>
      <c r="S348" s="8"/>
      <c r="T348" s="6">
        <v>-9.1</v>
      </c>
      <c r="U348" s="9"/>
    </row>
    <row r="349" spans="1:21" ht="15.75" x14ac:dyDescent="0.25">
      <c r="A349" s="9"/>
      <c r="B349" s="7" t="s">
        <v>629</v>
      </c>
      <c r="C349" s="8" t="s">
        <v>630</v>
      </c>
      <c r="D349" s="8" t="s">
        <v>809</v>
      </c>
      <c r="E349" s="8" t="s">
        <v>808</v>
      </c>
      <c r="F349" s="8" t="s">
        <v>810</v>
      </c>
      <c r="G349" s="8" t="s">
        <v>3083</v>
      </c>
      <c r="H349" s="8" t="s">
        <v>3084</v>
      </c>
      <c r="I349" s="8">
        <v>1550</v>
      </c>
      <c r="J349" s="13">
        <v>37201</v>
      </c>
      <c r="K349" s="8">
        <v>198.6</v>
      </c>
      <c r="L349" s="8" t="s">
        <v>38</v>
      </c>
      <c r="M349" s="8"/>
      <c r="N349" s="8"/>
      <c r="O349" s="13">
        <v>44515.572916666701</v>
      </c>
      <c r="P349" s="8">
        <v>213.9</v>
      </c>
      <c r="Q349" s="8" t="s">
        <v>38</v>
      </c>
      <c r="R349" s="8"/>
      <c r="S349" s="8"/>
      <c r="T349" s="6">
        <v>-15.3</v>
      </c>
      <c r="U349" s="9"/>
    </row>
    <row r="350" spans="1:21" ht="15.75" x14ac:dyDescent="0.25">
      <c r="A350" s="9"/>
      <c r="B350" s="7" t="s">
        <v>629</v>
      </c>
      <c r="C350" s="8" t="s">
        <v>630</v>
      </c>
      <c r="D350" s="8" t="s">
        <v>812</v>
      </c>
      <c r="E350" s="8" t="s">
        <v>811</v>
      </c>
      <c r="F350" s="8"/>
      <c r="G350" s="8" t="s">
        <v>3085</v>
      </c>
      <c r="H350" s="8" t="s">
        <v>3086</v>
      </c>
      <c r="I350" s="8">
        <v>1494</v>
      </c>
      <c r="J350" s="13">
        <v>37200</v>
      </c>
      <c r="K350" s="8">
        <v>181.6</v>
      </c>
      <c r="L350" s="8" t="s">
        <v>38</v>
      </c>
      <c r="M350" s="8"/>
      <c r="N350" s="8"/>
      <c r="O350" s="13">
        <v>44509.503472222197</v>
      </c>
      <c r="P350" s="8">
        <v>170.2</v>
      </c>
      <c r="Q350" s="8" t="s">
        <v>38</v>
      </c>
      <c r="R350" s="8"/>
      <c r="S350" s="8"/>
      <c r="T350" s="6">
        <v>11.4</v>
      </c>
      <c r="U350" s="9"/>
    </row>
    <row r="351" spans="1:21" ht="15.75" x14ac:dyDescent="0.25">
      <c r="A351" s="9"/>
      <c r="B351" s="7" t="s">
        <v>629</v>
      </c>
      <c r="C351" s="8" t="s">
        <v>630</v>
      </c>
      <c r="D351" s="8" t="s">
        <v>821</v>
      </c>
      <c r="E351" s="8" t="s">
        <v>820</v>
      </c>
      <c r="F351" s="8" t="s">
        <v>822</v>
      </c>
      <c r="G351" s="8" t="s">
        <v>3087</v>
      </c>
      <c r="H351" s="8" t="s">
        <v>3088</v>
      </c>
      <c r="I351" s="8">
        <v>1516</v>
      </c>
      <c r="J351" s="13">
        <v>37201</v>
      </c>
      <c r="K351" s="8">
        <v>148.5</v>
      </c>
      <c r="L351" s="8" t="s">
        <v>38</v>
      </c>
      <c r="M351" s="8"/>
      <c r="N351" s="8"/>
      <c r="O351" s="13">
        <v>44509.447916666701</v>
      </c>
      <c r="P351" s="8">
        <v>157.5</v>
      </c>
      <c r="Q351" s="8" t="s">
        <v>31</v>
      </c>
      <c r="R351" s="8"/>
      <c r="S351" s="8"/>
      <c r="T351" s="6">
        <v>-9</v>
      </c>
      <c r="U351" s="9"/>
    </row>
    <row r="352" spans="1:21" ht="15.75" x14ac:dyDescent="0.25">
      <c r="A352" s="9"/>
      <c r="B352" s="7" t="s">
        <v>629</v>
      </c>
      <c r="C352" s="8" t="s">
        <v>630</v>
      </c>
      <c r="D352" s="8" t="s">
        <v>826</v>
      </c>
      <c r="E352" s="8" t="s">
        <v>825</v>
      </c>
      <c r="F352" s="8"/>
      <c r="G352" s="8" t="s">
        <v>3089</v>
      </c>
      <c r="H352" s="8" t="s">
        <v>3090</v>
      </c>
      <c r="I352" s="8">
        <v>1441</v>
      </c>
      <c r="J352" s="13">
        <v>37197</v>
      </c>
      <c r="K352" s="8">
        <v>115.7</v>
      </c>
      <c r="L352" s="8" t="s">
        <v>38</v>
      </c>
      <c r="M352" s="8"/>
      <c r="N352" s="8"/>
      <c r="O352" s="13">
        <v>44508.444444444402</v>
      </c>
      <c r="P352" s="8">
        <v>124.6</v>
      </c>
      <c r="Q352" s="8" t="s">
        <v>31</v>
      </c>
      <c r="R352" s="8"/>
      <c r="S352" s="8"/>
      <c r="T352" s="6">
        <v>-8.9</v>
      </c>
      <c r="U352" s="9"/>
    </row>
    <row r="353" spans="1:21" ht="15.75" x14ac:dyDescent="0.25">
      <c r="A353" s="9"/>
      <c r="B353" s="7" t="s">
        <v>629</v>
      </c>
      <c r="C353" s="8" t="s">
        <v>630</v>
      </c>
      <c r="D353" s="8" t="s">
        <v>828</v>
      </c>
      <c r="E353" s="8" t="s">
        <v>827</v>
      </c>
      <c r="F353" s="8" t="s">
        <v>829</v>
      </c>
      <c r="G353" s="8" t="s">
        <v>3091</v>
      </c>
      <c r="H353" s="8" t="s">
        <v>3092</v>
      </c>
      <c r="I353" s="8">
        <v>1520</v>
      </c>
      <c r="J353" s="13">
        <v>37201</v>
      </c>
      <c r="K353" s="8">
        <v>184.5</v>
      </c>
      <c r="L353" s="8" t="s">
        <v>38</v>
      </c>
      <c r="M353" s="8"/>
      <c r="N353" s="8"/>
      <c r="O353" s="13">
        <v>44509.461805555598</v>
      </c>
      <c r="P353" s="8">
        <v>180</v>
      </c>
      <c r="Q353" s="8" t="s">
        <v>38</v>
      </c>
      <c r="R353" s="8"/>
      <c r="S353" s="8"/>
      <c r="T353" s="6">
        <v>4.5</v>
      </c>
      <c r="U353" s="9"/>
    </row>
    <row r="354" spans="1:21" ht="15.75" x14ac:dyDescent="0.25">
      <c r="A354" s="9"/>
      <c r="B354" s="7" t="s">
        <v>629</v>
      </c>
      <c r="C354" s="8" t="s">
        <v>630</v>
      </c>
      <c r="D354" s="8" t="s">
        <v>857</v>
      </c>
      <c r="E354" s="8" t="s">
        <v>856</v>
      </c>
      <c r="F354" s="8" t="s">
        <v>858</v>
      </c>
      <c r="G354" s="8" t="s">
        <v>3093</v>
      </c>
      <c r="H354" s="8" t="s">
        <v>3094</v>
      </c>
      <c r="I354" s="8">
        <v>1402</v>
      </c>
      <c r="J354" s="13">
        <v>37200</v>
      </c>
      <c r="K354" s="8">
        <v>38.6</v>
      </c>
      <c r="L354" s="8" t="s">
        <v>38</v>
      </c>
      <c r="M354" s="8"/>
      <c r="N354" s="8"/>
      <c r="O354" s="13">
        <v>44509.690972222197</v>
      </c>
      <c r="P354" s="8">
        <v>55.8</v>
      </c>
      <c r="Q354" s="8" t="s">
        <v>38</v>
      </c>
      <c r="R354" s="8"/>
      <c r="S354" s="8"/>
      <c r="T354" s="6">
        <v>-17.2</v>
      </c>
      <c r="U354" s="9"/>
    </row>
    <row r="355" spans="1:21" ht="15.75" x14ac:dyDescent="0.25">
      <c r="A355" s="9"/>
      <c r="B355" s="7" t="s">
        <v>629</v>
      </c>
      <c r="C355" s="8" t="s">
        <v>630</v>
      </c>
      <c r="D355" s="8" t="s">
        <v>860</v>
      </c>
      <c r="E355" s="8" t="s">
        <v>859</v>
      </c>
      <c r="F355" s="8" t="s">
        <v>861</v>
      </c>
      <c r="G355" s="8" t="s">
        <v>3095</v>
      </c>
      <c r="H355" s="8" t="s">
        <v>3096</v>
      </c>
      <c r="I355" s="8">
        <v>1468</v>
      </c>
      <c r="J355" s="13">
        <v>37201</v>
      </c>
      <c r="K355" s="8">
        <v>250.8</v>
      </c>
      <c r="L355" s="8" t="s">
        <v>38</v>
      </c>
      <c r="M355" s="8"/>
      <c r="N355" s="8"/>
      <c r="O355" s="13">
        <v>44508.53125</v>
      </c>
      <c r="P355" s="8">
        <v>301.7</v>
      </c>
      <c r="Q355" s="8" t="s">
        <v>38</v>
      </c>
      <c r="R355" s="8"/>
      <c r="S355" s="8"/>
      <c r="T355" s="6">
        <v>-50.9</v>
      </c>
      <c r="U355" s="9"/>
    </row>
    <row r="356" spans="1:21" ht="15.75" x14ac:dyDescent="0.25">
      <c r="A356" s="9"/>
      <c r="B356" s="7" t="s">
        <v>629</v>
      </c>
      <c r="C356" s="8" t="s">
        <v>630</v>
      </c>
      <c r="D356" s="8" t="s">
        <v>863</v>
      </c>
      <c r="E356" s="8" t="s">
        <v>862</v>
      </c>
      <c r="F356" s="8"/>
      <c r="G356" s="8" t="s">
        <v>3097</v>
      </c>
      <c r="H356" s="8" t="s">
        <v>3098</v>
      </c>
      <c r="I356" s="8">
        <v>1596</v>
      </c>
      <c r="J356" s="13">
        <v>37201</v>
      </c>
      <c r="K356" s="8">
        <v>304.5</v>
      </c>
      <c r="L356" s="8" t="s">
        <v>38</v>
      </c>
      <c r="M356" s="8"/>
      <c r="N356" s="8"/>
      <c r="O356" s="13">
        <v>44515.583333333299</v>
      </c>
      <c r="P356" s="8">
        <v>343.4</v>
      </c>
      <c r="Q356" s="8" t="s">
        <v>38</v>
      </c>
      <c r="R356" s="8"/>
      <c r="S356" s="8"/>
      <c r="T356" s="6">
        <v>-38.9</v>
      </c>
      <c r="U356" s="9"/>
    </row>
    <row r="357" spans="1:21" ht="15.75" x14ac:dyDescent="0.25">
      <c r="A357" s="9"/>
      <c r="B357" s="7" t="s">
        <v>629</v>
      </c>
      <c r="C357" s="8" t="s">
        <v>630</v>
      </c>
      <c r="D357" s="8" t="s">
        <v>865</v>
      </c>
      <c r="E357" s="8" t="s">
        <v>864</v>
      </c>
      <c r="F357" s="8"/>
      <c r="G357" s="8" t="s">
        <v>3097</v>
      </c>
      <c r="H357" s="8" t="s">
        <v>3098</v>
      </c>
      <c r="I357" s="8">
        <v>1596</v>
      </c>
      <c r="J357" s="13">
        <v>37201</v>
      </c>
      <c r="K357" s="8">
        <v>258</v>
      </c>
      <c r="L357" s="8" t="s">
        <v>38</v>
      </c>
      <c r="M357" s="8"/>
      <c r="N357" s="8"/>
      <c r="O357" s="13">
        <v>44515.586805555598</v>
      </c>
      <c r="P357" s="8">
        <v>217.3</v>
      </c>
      <c r="Q357" s="8" t="s">
        <v>38</v>
      </c>
      <c r="R357" s="8"/>
      <c r="S357" s="8"/>
      <c r="T357" s="6">
        <v>40.700000000000003</v>
      </c>
      <c r="U357" s="9"/>
    </row>
    <row r="358" spans="1:21" ht="15.75" x14ac:dyDescent="0.25">
      <c r="A358" s="9"/>
      <c r="B358" s="7" t="s">
        <v>629</v>
      </c>
      <c r="C358" s="8" t="s">
        <v>630</v>
      </c>
      <c r="D358" s="8" t="s">
        <v>871</v>
      </c>
      <c r="E358" s="8" t="s">
        <v>870</v>
      </c>
      <c r="F358" s="8"/>
      <c r="G358" s="8" t="s">
        <v>3099</v>
      </c>
      <c r="H358" s="8" t="s">
        <v>3100</v>
      </c>
      <c r="I358" s="8">
        <v>1369</v>
      </c>
      <c r="J358" s="13">
        <v>37200</v>
      </c>
      <c r="K358" s="8">
        <v>63.5</v>
      </c>
      <c r="L358" s="8" t="s">
        <v>38</v>
      </c>
      <c r="M358" s="8"/>
      <c r="N358" s="8"/>
      <c r="O358" s="13">
        <v>44509.663194444402</v>
      </c>
      <c r="P358" s="8">
        <v>65</v>
      </c>
      <c r="Q358" s="8" t="s">
        <v>31</v>
      </c>
      <c r="R358" s="8"/>
      <c r="S358" s="8"/>
      <c r="T358" s="6">
        <v>-1.5</v>
      </c>
      <c r="U358" s="9"/>
    </row>
    <row r="359" spans="1:21" ht="15.75" x14ac:dyDescent="0.25">
      <c r="A359" s="9"/>
      <c r="B359" s="7" t="s">
        <v>629</v>
      </c>
      <c r="C359" s="8" t="s">
        <v>630</v>
      </c>
      <c r="D359" s="8" t="s">
        <v>873</v>
      </c>
      <c r="E359" s="8" t="s">
        <v>872</v>
      </c>
      <c r="F359" s="8" t="s">
        <v>874</v>
      </c>
      <c r="G359" s="8" t="s">
        <v>3101</v>
      </c>
      <c r="H359" s="8" t="s">
        <v>3102</v>
      </c>
      <c r="I359" s="8">
        <v>1461</v>
      </c>
      <c r="J359" s="13">
        <v>37200</v>
      </c>
      <c r="K359" s="8">
        <v>218.7</v>
      </c>
      <c r="L359" s="8" t="s">
        <v>38</v>
      </c>
      <c r="M359" s="8"/>
      <c r="N359" s="8"/>
      <c r="O359" s="13">
        <v>44508.590277777803</v>
      </c>
      <c r="P359" s="8">
        <v>140.1</v>
      </c>
      <c r="Q359" s="8" t="s">
        <v>31</v>
      </c>
      <c r="R359" s="8"/>
      <c r="S359" s="8"/>
      <c r="T359" s="6">
        <v>78.599999999999994</v>
      </c>
      <c r="U359" s="9"/>
    </row>
    <row r="360" spans="1:21" ht="15.75" x14ac:dyDescent="0.25">
      <c r="A360" s="9"/>
      <c r="B360" s="7" t="s">
        <v>629</v>
      </c>
      <c r="C360" s="8" t="s">
        <v>630</v>
      </c>
      <c r="D360" s="8" t="s">
        <v>876</v>
      </c>
      <c r="E360" s="8" t="s">
        <v>875</v>
      </c>
      <c r="F360" s="8" t="s">
        <v>877</v>
      </c>
      <c r="G360" s="8" t="s">
        <v>3103</v>
      </c>
      <c r="H360" s="8" t="s">
        <v>3104</v>
      </c>
      <c r="I360" s="8">
        <v>1485</v>
      </c>
      <c r="J360" s="13">
        <v>37201</v>
      </c>
      <c r="K360" s="8">
        <v>136.6</v>
      </c>
      <c r="L360" s="8" t="s">
        <v>38</v>
      </c>
      <c r="M360" s="8"/>
      <c r="N360" s="8"/>
      <c r="O360" s="13">
        <v>44509.427083333299</v>
      </c>
      <c r="P360" s="8">
        <v>156</v>
      </c>
      <c r="Q360" s="8" t="s">
        <v>31</v>
      </c>
      <c r="R360" s="8"/>
      <c r="S360" s="8"/>
      <c r="T360" s="6">
        <v>-19.399999999999999</v>
      </c>
      <c r="U360" s="9"/>
    </row>
    <row r="361" spans="1:21" ht="15.75" x14ac:dyDescent="0.25">
      <c r="A361" s="9"/>
      <c r="B361" s="7" t="s">
        <v>629</v>
      </c>
      <c r="C361" s="8" t="s">
        <v>630</v>
      </c>
      <c r="D361" s="8" t="s">
        <v>885</v>
      </c>
      <c r="E361" s="8" t="s">
        <v>884</v>
      </c>
      <c r="F361" s="8"/>
      <c r="G361" s="8" t="s">
        <v>3105</v>
      </c>
      <c r="H361" s="8" t="s">
        <v>3106</v>
      </c>
      <c r="I361" s="8">
        <v>1542</v>
      </c>
      <c r="J361" s="13">
        <v>37200</v>
      </c>
      <c r="K361" s="8">
        <v>261.45</v>
      </c>
      <c r="L361" s="8" t="s">
        <v>38</v>
      </c>
      <c r="M361" s="8"/>
      <c r="N361" s="8"/>
      <c r="O361" s="13">
        <v>44515.545138888898</v>
      </c>
      <c r="P361" s="8">
        <v>315</v>
      </c>
      <c r="Q361" s="8" t="s">
        <v>38</v>
      </c>
      <c r="R361" s="8"/>
      <c r="S361" s="8"/>
      <c r="T361" s="6">
        <v>-53.55</v>
      </c>
      <c r="U361" s="9"/>
    </row>
    <row r="362" spans="1:21" ht="15.75" x14ac:dyDescent="0.25">
      <c r="A362" s="9"/>
      <c r="B362" s="7" t="s">
        <v>629</v>
      </c>
      <c r="C362" s="8" t="s">
        <v>630</v>
      </c>
      <c r="D362" s="8" t="s">
        <v>887</v>
      </c>
      <c r="E362" s="8" t="s">
        <v>886</v>
      </c>
      <c r="F362" s="8" t="s">
        <v>888</v>
      </c>
      <c r="G362" s="8" t="s">
        <v>3107</v>
      </c>
      <c r="H362" s="8" t="s">
        <v>3108</v>
      </c>
      <c r="I362" s="8">
        <v>1375</v>
      </c>
      <c r="J362" s="13">
        <v>37200</v>
      </c>
      <c r="K362" s="8">
        <v>39.299999999999997</v>
      </c>
      <c r="L362" s="8" t="s">
        <v>38</v>
      </c>
      <c r="M362" s="8"/>
      <c r="N362" s="8"/>
      <c r="O362" s="13">
        <v>44509.622916666704</v>
      </c>
      <c r="P362" s="8">
        <v>67.7</v>
      </c>
      <c r="Q362" s="8" t="s">
        <v>31</v>
      </c>
      <c r="R362" s="8"/>
      <c r="S362" s="8"/>
      <c r="T362" s="6">
        <v>-28.4</v>
      </c>
      <c r="U362" s="9"/>
    </row>
    <row r="363" spans="1:21" ht="15.75" x14ac:dyDescent="0.25">
      <c r="A363" s="9"/>
      <c r="B363" s="7" t="s">
        <v>629</v>
      </c>
      <c r="C363" s="8" t="s">
        <v>630</v>
      </c>
      <c r="D363" s="8" t="s">
        <v>893</v>
      </c>
      <c r="E363" s="8" t="s">
        <v>892</v>
      </c>
      <c r="F363" s="8" t="s">
        <v>894</v>
      </c>
      <c r="G363" s="8" t="s">
        <v>3109</v>
      </c>
      <c r="H363" s="8" t="s">
        <v>3110</v>
      </c>
      <c r="I363" s="8">
        <v>1451</v>
      </c>
      <c r="J363" s="13">
        <v>37201</v>
      </c>
      <c r="K363" s="8">
        <v>95.6</v>
      </c>
      <c r="L363" s="8" t="s">
        <v>38</v>
      </c>
      <c r="M363" s="8"/>
      <c r="N363" s="8"/>
      <c r="O363" s="13">
        <v>44508.618055555598</v>
      </c>
      <c r="P363" s="8">
        <v>105.6</v>
      </c>
      <c r="Q363" s="8" t="s">
        <v>31</v>
      </c>
      <c r="R363" s="8"/>
      <c r="S363" s="8"/>
      <c r="T363" s="6">
        <v>-10</v>
      </c>
      <c r="U363" s="9"/>
    </row>
    <row r="364" spans="1:21" ht="15.75" x14ac:dyDescent="0.25">
      <c r="A364" s="9"/>
      <c r="B364" s="7" t="s">
        <v>629</v>
      </c>
      <c r="C364" s="8" t="s">
        <v>630</v>
      </c>
      <c r="D364" s="8" t="s">
        <v>896</v>
      </c>
      <c r="E364" s="8" t="s">
        <v>895</v>
      </c>
      <c r="F364" s="8" t="s">
        <v>897</v>
      </c>
      <c r="G364" s="8" t="s">
        <v>3111</v>
      </c>
      <c r="H364" s="8" t="s">
        <v>3112</v>
      </c>
      <c r="I364" s="8">
        <v>1456</v>
      </c>
      <c r="J364" s="13">
        <v>37200</v>
      </c>
      <c r="K364" s="8">
        <v>96</v>
      </c>
      <c r="L364" s="8" t="s">
        <v>38</v>
      </c>
      <c r="M364" s="8"/>
      <c r="N364" s="8"/>
      <c r="O364" s="13">
        <v>44508.659722222197</v>
      </c>
      <c r="P364" s="8">
        <v>118.6</v>
      </c>
      <c r="Q364" s="8" t="s">
        <v>38</v>
      </c>
      <c r="R364" s="8"/>
      <c r="S364" s="8"/>
      <c r="T364" s="6">
        <v>-22.6</v>
      </c>
      <c r="U364" s="9"/>
    </row>
    <row r="365" spans="1:21" ht="15.75" x14ac:dyDescent="0.25">
      <c r="A365" s="9"/>
      <c r="B365" s="7" t="s">
        <v>629</v>
      </c>
      <c r="C365" s="8" t="s">
        <v>630</v>
      </c>
      <c r="D365" s="8" t="s">
        <v>919</v>
      </c>
      <c r="E365" s="8" t="s">
        <v>918</v>
      </c>
      <c r="F365" s="8" t="s">
        <v>920</v>
      </c>
      <c r="G365" s="8" t="s">
        <v>3113</v>
      </c>
      <c r="H365" s="8" t="s">
        <v>3114</v>
      </c>
      <c r="I365" s="8">
        <v>1417</v>
      </c>
      <c r="J365" s="13">
        <v>37203</v>
      </c>
      <c r="K365" s="8">
        <v>236.5</v>
      </c>
      <c r="L365" s="8" t="s">
        <v>38</v>
      </c>
      <c r="M365" s="8"/>
      <c r="N365" s="8"/>
      <c r="O365" s="13">
        <v>44510.465972222199</v>
      </c>
      <c r="P365" s="8">
        <v>318.7</v>
      </c>
      <c r="Q365" s="8" t="s">
        <v>38</v>
      </c>
      <c r="R365" s="8"/>
      <c r="S365" s="8"/>
      <c r="T365" s="6">
        <v>-82.2</v>
      </c>
      <c r="U365" s="9"/>
    </row>
    <row r="366" spans="1:21" ht="15.75" x14ac:dyDescent="0.25">
      <c r="A366" s="9"/>
      <c r="B366" s="7" t="s">
        <v>629</v>
      </c>
      <c r="C366" s="8" t="s">
        <v>630</v>
      </c>
      <c r="D366" s="8" t="s">
        <v>922</v>
      </c>
      <c r="E366" s="8" t="s">
        <v>921</v>
      </c>
      <c r="F366" s="8" t="s">
        <v>923</v>
      </c>
      <c r="G366" s="8" t="s">
        <v>3115</v>
      </c>
      <c r="H366" s="8" t="s">
        <v>3116</v>
      </c>
      <c r="I366" s="8">
        <v>1394</v>
      </c>
      <c r="J366" s="13">
        <v>37203</v>
      </c>
      <c r="K366" s="8">
        <v>259.5</v>
      </c>
      <c r="L366" s="8" t="s">
        <v>38</v>
      </c>
      <c r="M366" s="8" t="s">
        <v>458</v>
      </c>
      <c r="N366" s="8"/>
      <c r="O366" s="13">
        <v>44509.642361111102</v>
      </c>
      <c r="P366" s="8">
        <v>290</v>
      </c>
      <c r="Q366" s="8" t="s">
        <v>38</v>
      </c>
      <c r="R366" s="8" t="s">
        <v>458</v>
      </c>
      <c r="S366" s="8"/>
      <c r="T366" s="6">
        <v>-30.5</v>
      </c>
      <c r="U366" s="9"/>
    </row>
    <row r="367" spans="1:21" ht="15.75" x14ac:dyDescent="0.25">
      <c r="A367" s="9"/>
      <c r="B367" s="7" t="s">
        <v>629</v>
      </c>
      <c r="C367" s="8" t="s">
        <v>630</v>
      </c>
      <c r="D367" s="8" t="s">
        <v>928</v>
      </c>
      <c r="E367" s="8" t="s">
        <v>927</v>
      </c>
      <c r="F367" s="8" t="s">
        <v>929</v>
      </c>
      <c r="G367" s="8" t="s">
        <v>3117</v>
      </c>
      <c r="H367" s="8" t="s">
        <v>3118</v>
      </c>
      <c r="I367" s="8">
        <v>1473</v>
      </c>
      <c r="J367" s="13">
        <v>37200</v>
      </c>
      <c r="K367" s="8">
        <v>66.400000000000006</v>
      </c>
      <c r="L367" s="8" t="s">
        <v>38</v>
      </c>
      <c r="M367" s="8"/>
      <c r="N367" s="8"/>
      <c r="O367" s="13">
        <v>44508.649305555598</v>
      </c>
      <c r="P367" s="8">
        <v>76.5</v>
      </c>
      <c r="Q367" s="8" t="s">
        <v>31</v>
      </c>
      <c r="R367" s="8"/>
      <c r="S367" s="8"/>
      <c r="T367" s="6">
        <v>-10.1</v>
      </c>
      <c r="U367" s="9"/>
    </row>
    <row r="368" spans="1:21" ht="15.75" x14ac:dyDescent="0.25">
      <c r="A368" s="9"/>
      <c r="B368" s="7" t="s">
        <v>629</v>
      </c>
      <c r="C368" s="8" t="s">
        <v>630</v>
      </c>
      <c r="D368" s="8" t="s">
        <v>940</v>
      </c>
      <c r="E368" s="8" t="s">
        <v>939</v>
      </c>
      <c r="F368" s="8"/>
      <c r="G368" s="8" t="s">
        <v>3119</v>
      </c>
      <c r="H368" s="8" t="s">
        <v>2796</v>
      </c>
      <c r="I368" s="8">
        <v>1431</v>
      </c>
      <c r="J368" s="13">
        <v>37200</v>
      </c>
      <c r="K368" s="8">
        <v>88.2</v>
      </c>
      <c r="L368" s="8" t="s">
        <v>38</v>
      </c>
      <c r="M368" s="8"/>
      <c r="N368" s="8"/>
      <c r="O368" s="13">
        <v>44508.607638888898</v>
      </c>
      <c r="P368" s="8">
        <v>99.9</v>
      </c>
      <c r="Q368" s="8" t="s">
        <v>31</v>
      </c>
      <c r="R368" s="8"/>
      <c r="S368" s="8"/>
      <c r="T368" s="6">
        <v>-11.7</v>
      </c>
      <c r="U368" s="9"/>
    </row>
    <row r="369" spans="1:21" ht="15.75" x14ac:dyDescent="0.25">
      <c r="A369" s="9"/>
      <c r="B369" s="7" t="s">
        <v>629</v>
      </c>
      <c r="C369" s="8" t="s">
        <v>630</v>
      </c>
      <c r="D369" s="8" t="s">
        <v>942</v>
      </c>
      <c r="E369" s="8" t="s">
        <v>941</v>
      </c>
      <c r="F369" s="8" t="s">
        <v>943</v>
      </c>
      <c r="G369" s="8" t="s">
        <v>3120</v>
      </c>
      <c r="H369" s="8" t="s">
        <v>3121</v>
      </c>
      <c r="I369" s="8">
        <v>1429</v>
      </c>
      <c r="J369" s="13">
        <v>37200</v>
      </c>
      <c r="K369" s="8">
        <v>56.2</v>
      </c>
      <c r="L369" s="8" t="s">
        <v>38</v>
      </c>
      <c r="M369" s="8"/>
      <c r="N369" s="8"/>
      <c r="O369" s="13">
        <v>44508.625</v>
      </c>
      <c r="P369" s="8">
        <v>73</v>
      </c>
      <c r="Q369" s="8" t="s">
        <v>31</v>
      </c>
      <c r="R369" s="8"/>
      <c r="S369" s="8"/>
      <c r="T369" s="6">
        <v>-16.8</v>
      </c>
      <c r="U369" s="9"/>
    </row>
    <row r="370" spans="1:21" ht="15.75" x14ac:dyDescent="0.25">
      <c r="A370" s="9"/>
      <c r="B370" s="7" t="s">
        <v>629</v>
      </c>
      <c r="C370" s="8" t="s">
        <v>630</v>
      </c>
      <c r="D370" s="8" t="s">
        <v>948</v>
      </c>
      <c r="E370" s="8" t="s">
        <v>947</v>
      </c>
      <c r="F370" s="8" t="s">
        <v>949</v>
      </c>
      <c r="G370" s="8" t="s">
        <v>3122</v>
      </c>
      <c r="H370" s="8" t="s">
        <v>3123</v>
      </c>
      <c r="I370" s="8">
        <v>1588</v>
      </c>
      <c r="J370" s="13">
        <v>37200</v>
      </c>
      <c r="K370" s="8">
        <v>273.7</v>
      </c>
      <c r="L370" s="8" t="s">
        <v>38</v>
      </c>
      <c r="M370" s="8"/>
      <c r="N370" s="8"/>
      <c r="O370" s="13">
        <v>44508.701388888898</v>
      </c>
      <c r="P370" s="8">
        <v>321.60000000000002</v>
      </c>
      <c r="Q370" s="8" t="s">
        <v>38</v>
      </c>
      <c r="R370" s="8"/>
      <c r="S370" s="8"/>
      <c r="T370" s="6">
        <v>-47.9</v>
      </c>
      <c r="U370" s="9"/>
    </row>
    <row r="371" spans="1:21" ht="15.75" x14ac:dyDescent="0.25">
      <c r="A371" s="9"/>
      <c r="B371" s="7" t="s">
        <v>629</v>
      </c>
      <c r="C371" s="8" t="s">
        <v>630</v>
      </c>
      <c r="D371" s="8" t="s">
        <v>951</v>
      </c>
      <c r="E371" s="8" t="s">
        <v>950</v>
      </c>
      <c r="F371" s="8" t="s">
        <v>952</v>
      </c>
      <c r="G371" s="8" t="s">
        <v>3124</v>
      </c>
      <c r="H371" s="8" t="s">
        <v>3125</v>
      </c>
      <c r="I371" s="8">
        <v>1406</v>
      </c>
      <c r="J371" s="13">
        <v>37200</v>
      </c>
      <c r="K371" s="8">
        <v>91.5</v>
      </c>
      <c r="L371" s="8" t="s">
        <v>38</v>
      </c>
      <c r="M371" s="8"/>
      <c r="N371" s="8"/>
      <c r="O371" s="13">
        <v>44509.690972222197</v>
      </c>
      <c r="P371" s="8">
        <v>106</v>
      </c>
      <c r="Q371" s="8" t="s">
        <v>31</v>
      </c>
      <c r="R371" s="8"/>
      <c r="S371" s="8"/>
      <c r="T371" s="6">
        <v>-14.5</v>
      </c>
      <c r="U371" s="9"/>
    </row>
    <row r="372" spans="1:21" ht="15.75" x14ac:dyDescent="0.25">
      <c r="A372" s="9"/>
      <c r="B372" s="7" t="s">
        <v>629</v>
      </c>
      <c r="C372" s="8" t="s">
        <v>630</v>
      </c>
      <c r="D372" s="8" t="s">
        <v>961</v>
      </c>
      <c r="E372" s="8" t="s">
        <v>960</v>
      </c>
      <c r="F372" s="8" t="s">
        <v>962</v>
      </c>
      <c r="G372" s="8" t="s">
        <v>3126</v>
      </c>
      <c r="H372" s="8" t="s">
        <v>3127</v>
      </c>
      <c r="I372" s="8">
        <v>1402</v>
      </c>
      <c r="J372" s="13">
        <v>37200</v>
      </c>
      <c r="K372" s="8">
        <v>84.2</v>
      </c>
      <c r="L372" s="8" t="s">
        <v>38</v>
      </c>
      <c r="M372" s="8"/>
      <c r="N372" s="8"/>
      <c r="O372" s="13">
        <v>44510.472222222197</v>
      </c>
      <c r="P372" s="8">
        <v>105.6</v>
      </c>
      <c r="Q372" s="8" t="s">
        <v>31</v>
      </c>
      <c r="R372" s="8"/>
      <c r="S372" s="8"/>
      <c r="T372" s="6">
        <v>-21.4</v>
      </c>
      <c r="U372" s="9"/>
    </row>
    <row r="373" spans="1:21" ht="15.75" x14ac:dyDescent="0.25">
      <c r="A373" s="9"/>
      <c r="B373" s="7" t="s">
        <v>629</v>
      </c>
      <c r="C373" s="8" t="s">
        <v>630</v>
      </c>
      <c r="D373" s="8" t="s">
        <v>964</v>
      </c>
      <c r="E373" s="8" t="s">
        <v>963</v>
      </c>
      <c r="F373" s="8" t="s">
        <v>965</v>
      </c>
      <c r="G373" s="8" t="s">
        <v>3128</v>
      </c>
      <c r="H373" s="8" t="s">
        <v>3129</v>
      </c>
      <c r="I373" s="8">
        <v>1410</v>
      </c>
      <c r="J373" s="13">
        <v>37200</v>
      </c>
      <c r="K373" s="8">
        <v>119.2</v>
      </c>
      <c r="L373" s="8" t="s">
        <v>38</v>
      </c>
      <c r="M373" s="8"/>
      <c r="N373" s="8"/>
      <c r="O373" s="13">
        <v>44510.4375</v>
      </c>
      <c r="P373" s="8">
        <v>129</v>
      </c>
      <c r="Q373" s="8" t="s">
        <v>31</v>
      </c>
      <c r="R373" s="8"/>
      <c r="S373" s="8"/>
      <c r="T373" s="6">
        <v>-9.8000000000000007</v>
      </c>
      <c r="U373" s="9"/>
    </row>
    <row r="374" spans="1:21" ht="15.75" x14ac:dyDescent="0.25">
      <c r="A374" s="9"/>
      <c r="B374" s="7" t="s">
        <v>629</v>
      </c>
      <c r="C374" s="8" t="s">
        <v>630</v>
      </c>
      <c r="D374" s="8" t="s">
        <v>967</v>
      </c>
      <c r="E374" s="8" t="s">
        <v>966</v>
      </c>
      <c r="F374" s="8" t="s">
        <v>968</v>
      </c>
      <c r="G374" s="8" t="s">
        <v>3130</v>
      </c>
      <c r="H374" s="8" t="s">
        <v>3131</v>
      </c>
      <c r="I374" s="8">
        <v>1464</v>
      </c>
      <c r="J374" s="13">
        <v>37203</v>
      </c>
      <c r="K374" s="8">
        <v>326.39999999999998</v>
      </c>
      <c r="L374" s="8" t="s">
        <v>38</v>
      </c>
      <c r="M374" s="8"/>
      <c r="N374" s="8"/>
      <c r="O374" s="13">
        <v>44510.629861111098</v>
      </c>
      <c r="P374" s="8">
        <v>326.39999999999998</v>
      </c>
      <c r="Q374" s="8" t="s">
        <v>38</v>
      </c>
      <c r="R374" s="8"/>
      <c r="S374" s="8"/>
      <c r="T374" s="6">
        <v>0</v>
      </c>
      <c r="U374" s="9"/>
    </row>
    <row r="375" spans="1:21" ht="15.75" x14ac:dyDescent="0.25">
      <c r="A375" s="9"/>
      <c r="B375" s="7" t="s">
        <v>629</v>
      </c>
      <c r="C375" s="8" t="s">
        <v>630</v>
      </c>
      <c r="D375" s="8" t="s">
        <v>970</v>
      </c>
      <c r="E375" s="8" t="s">
        <v>969</v>
      </c>
      <c r="F375" s="8" t="s">
        <v>971</v>
      </c>
      <c r="G375" s="8" t="s">
        <v>3132</v>
      </c>
      <c r="H375" s="8" t="s">
        <v>3133</v>
      </c>
      <c r="I375" s="8">
        <v>1815</v>
      </c>
      <c r="J375" s="13">
        <v>37202</v>
      </c>
      <c r="K375" s="8">
        <v>483.5</v>
      </c>
      <c r="L375" s="8" t="s">
        <v>38</v>
      </c>
      <c r="M375" s="8"/>
      <c r="N375" s="8"/>
      <c r="O375" s="13">
        <v>44515.583333333299</v>
      </c>
      <c r="P375" s="8">
        <v>527.4</v>
      </c>
      <c r="Q375" s="8" t="s">
        <v>38</v>
      </c>
      <c r="R375" s="8"/>
      <c r="S375" s="8"/>
      <c r="T375" s="6">
        <v>-43.9</v>
      </c>
      <c r="U375" s="9"/>
    </row>
    <row r="376" spans="1:21" ht="15.75" x14ac:dyDescent="0.25">
      <c r="A376" s="9"/>
      <c r="B376" s="7" t="s">
        <v>629</v>
      </c>
      <c r="C376" s="8" t="s">
        <v>630</v>
      </c>
      <c r="D376" s="8" t="s">
        <v>973</v>
      </c>
      <c r="E376" s="8" t="s">
        <v>972</v>
      </c>
      <c r="F376" s="8" t="s">
        <v>974</v>
      </c>
      <c r="G376" s="8" t="s">
        <v>3134</v>
      </c>
      <c r="H376" s="8" t="s">
        <v>3135</v>
      </c>
      <c r="I376" s="8">
        <v>1463</v>
      </c>
      <c r="J376" s="13">
        <v>37203</v>
      </c>
      <c r="K376" s="8">
        <v>308.7</v>
      </c>
      <c r="L376" s="8" t="s">
        <v>38</v>
      </c>
      <c r="M376" s="8"/>
      <c r="N376" s="8"/>
      <c r="O376" s="13">
        <v>44627.489583333299</v>
      </c>
      <c r="P376" s="8">
        <v>317.7</v>
      </c>
      <c r="Q376" s="8" t="s">
        <v>38</v>
      </c>
      <c r="R376" s="8"/>
      <c r="S376" s="8"/>
      <c r="T376" s="6">
        <v>-9</v>
      </c>
      <c r="U376" s="9"/>
    </row>
    <row r="377" spans="1:21" ht="15.75" x14ac:dyDescent="0.25">
      <c r="A377" s="9"/>
      <c r="B377" s="7" t="s">
        <v>629</v>
      </c>
      <c r="C377" s="8" t="s">
        <v>630</v>
      </c>
      <c r="D377" s="8" t="s">
        <v>982</v>
      </c>
      <c r="E377" s="8" t="s">
        <v>981</v>
      </c>
      <c r="F377" s="8" t="s">
        <v>983</v>
      </c>
      <c r="G377" s="8" t="s">
        <v>3136</v>
      </c>
      <c r="H377" s="8" t="s">
        <v>3137</v>
      </c>
      <c r="I377" s="8">
        <v>1505</v>
      </c>
      <c r="J377" s="13">
        <v>37201</v>
      </c>
      <c r="K377" s="8">
        <v>158.19999999999999</v>
      </c>
      <c r="L377" s="8" t="s">
        <v>38</v>
      </c>
      <c r="M377" s="8"/>
      <c r="N377" s="8"/>
      <c r="O377" s="13">
        <v>44509.559027777803</v>
      </c>
      <c r="P377" s="8">
        <v>167.7</v>
      </c>
      <c r="Q377" s="8" t="s">
        <v>38</v>
      </c>
      <c r="R377" s="8"/>
      <c r="S377" s="8"/>
      <c r="T377" s="6">
        <v>-9.5</v>
      </c>
      <c r="U377" s="9"/>
    </row>
    <row r="378" spans="1:21" ht="15.75" x14ac:dyDescent="0.25">
      <c r="A378" s="9"/>
      <c r="B378" s="7" t="s">
        <v>629</v>
      </c>
      <c r="C378" s="8" t="s">
        <v>630</v>
      </c>
      <c r="D378" s="8" t="s">
        <v>985</v>
      </c>
      <c r="E378" s="8" t="s">
        <v>984</v>
      </c>
      <c r="F378" s="8" t="s">
        <v>986</v>
      </c>
      <c r="G378" s="8" t="s">
        <v>3138</v>
      </c>
      <c r="H378" s="8" t="s">
        <v>3139</v>
      </c>
      <c r="I378" s="8">
        <v>1529</v>
      </c>
      <c r="J378" s="13">
        <v>37201</v>
      </c>
      <c r="K378" s="8">
        <v>214.9</v>
      </c>
      <c r="L378" s="8" t="s">
        <v>38</v>
      </c>
      <c r="M378" s="8"/>
      <c r="N378" s="8"/>
      <c r="O378" s="13">
        <v>44517</v>
      </c>
      <c r="P378" s="8">
        <v>265.5</v>
      </c>
      <c r="Q378" s="8" t="s">
        <v>31</v>
      </c>
      <c r="R378" s="8"/>
      <c r="S378" s="8"/>
      <c r="T378" s="6">
        <v>-50.6</v>
      </c>
      <c r="U378" s="9"/>
    </row>
    <row r="379" spans="1:21" ht="15.75" x14ac:dyDescent="0.25">
      <c r="A379" s="9"/>
      <c r="B379" s="7" t="s">
        <v>629</v>
      </c>
      <c r="C379" s="8" t="s">
        <v>630</v>
      </c>
      <c r="D379" s="8" t="s">
        <v>991</v>
      </c>
      <c r="E379" s="8" t="s">
        <v>990</v>
      </c>
      <c r="F379" s="8"/>
      <c r="G379" s="8" t="s">
        <v>3140</v>
      </c>
      <c r="H379" s="8" t="s">
        <v>3141</v>
      </c>
      <c r="I379" s="8">
        <v>1386</v>
      </c>
      <c r="J379" s="13">
        <v>37200</v>
      </c>
      <c r="K379" s="8">
        <v>70.2</v>
      </c>
      <c r="L379" s="8" t="s">
        <v>38</v>
      </c>
      <c r="M379" s="8"/>
      <c r="N379" s="8"/>
      <c r="O379" s="13">
        <v>44510.451388888898</v>
      </c>
      <c r="P379" s="8">
        <v>87.7</v>
      </c>
      <c r="Q379" s="8" t="s">
        <v>31</v>
      </c>
      <c r="R379" s="8"/>
      <c r="S379" s="8"/>
      <c r="T379" s="6">
        <v>-17.5</v>
      </c>
      <c r="U379" s="9"/>
    </row>
    <row r="380" spans="1:21" ht="15.75" x14ac:dyDescent="0.25">
      <c r="A380" s="9"/>
      <c r="B380" s="7" t="s">
        <v>629</v>
      </c>
      <c r="C380" s="8" t="s">
        <v>630</v>
      </c>
      <c r="D380" s="8" t="s">
        <v>1000</v>
      </c>
      <c r="E380" s="8" t="s">
        <v>999</v>
      </c>
      <c r="F380" s="8" t="s">
        <v>1001</v>
      </c>
      <c r="G380" s="8" t="s">
        <v>3142</v>
      </c>
      <c r="H380" s="8" t="s">
        <v>3143</v>
      </c>
      <c r="I380" s="8">
        <v>1520</v>
      </c>
      <c r="J380" s="13">
        <v>37201</v>
      </c>
      <c r="K380" s="8">
        <v>165.9</v>
      </c>
      <c r="L380" s="8" t="s">
        <v>38</v>
      </c>
      <c r="M380" s="8"/>
      <c r="N380" s="8"/>
      <c r="O380" s="13">
        <v>44509.583333333299</v>
      </c>
      <c r="P380" s="8">
        <v>184.9</v>
      </c>
      <c r="Q380" s="8" t="s">
        <v>38</v>
      </c>
      <c r="R380" s="8"/>
      <c r="S380" s="8"/>
      <c r="T380" s="6">
        <v>-19</v>
      </c>
      <c r="U380" s="9"/>
    </row>
    <row r="381" spans="1:21" ht="15.75" x14ac:dyDescent="0.25">
      <c r="A381" s="9"/>
      <c r="B381" s="7" t="s">
        <v>629</v>
      </c>
      <c r="C381" s="8" t="s">
        <v>630</v>
      </c>
      <c r="D381" s="8" t="s">
        <v>1017</v>
      </c>
      <c r="E381" s="8" t="s">
        <v>1016</v>
      </c>
      <c r="F381" s="8" t="s">
        <v>1018</v>
      </c>
      <c r="G381" s="8" t="s">
        <v>3144</v>
      </c>
      <c r="H381" s="8" t="s">
        <v>3145</v>
      </c>
      <c r="I381" s="8">
        <v>1416</v>
      </c>
      <c r="J381" s="13">
        <v>37200</v>
      </c>
      <c r="K381" s="8">
        <v>90.2</v>
      </c>
      <c r="L381" s="8" t="s">
        <v>38</v>
      </c>
      <c r="M381" s="8"/>
      <c r="N381" s="8"/>
      <c r="O381" s="13">
        <v>44517.53125</v>
      </c>
      <c r="P381" s="8">
        <v>114.7</v>
      </c>
      <c r="Q381" s="8" t="s">
        <v>38</v>
      </c>
      <c r="R381" s="8"/>
      <c r="S381" s="8"/>
      <c r="T381" s="6">
        <v>-24.5</v>
      </c>
      <c r="U381" s="9"/>
    </row>
    <row r="382" spans="1:21" ht="15.75" x14ac:dyDescent="0.25">
      <c r="A382" s="9"/>
      <c r="B382" s="7" t="s">
        <v>629</v>
      </c>
      <c r="C382" s="8" t="s">
        <v>630</v>
      </c>
      <c r="D382" s="8" t="s">
        <v>1026</v>
      </c>
      <c r="E382" s="8" t="s">
        <v>1025</v>
      </c>
      <c r="F382" s="8" t="s">
        <v>1027</v>
      </c>
      <c r="G382" s="8" t="s">
        <v>3146</v>
      </c>
      <c r="H382" s="8" t="s">
        <v>3147</v>
      </c>
      <c r="I382" s="8">
        <v>1409</v>
      </c>
      <c r="J382" s="13">
        <v>37200</v>
      </c>
      <c r="K382" s="8">
        <v>107.6</v>
      </c>
      <c r="L382" s="8" t="s">
        <v>38</v>
      </c>
      <c r="M382" s="8"/>
      <c r="N382" s="8"/>
      <c r="O382" s="13">
        <v>44509.666666666701</v>
      </c>
      <c r="P382" s="8">
        <v>133.5</v>
      </c>
      <c r="Q382" s="8" t="s">
        <v>38</v>
      </c>
      <c r="R382" s="8"/>
      <c r="S382" s="8"/>
      <c r="T382" s="6">
        <v>-25.9</v>
      </c>
      <c r="U382" s="9"/>
    </row>
    <row r="383" spans="1:21" ht="15.75" x14ac:dyDescent="0.25">
      <c r="A383" s="9"/>
      <c r="B383" s="7" t="s">
        <v>629</v>
      </c>
      <c r="C383" s="8" t="s">
        <v>630</v>
      </c>
      <c r="D383" s="8" t="s">
        <v>1037</v>
      </c>
      <c r="E383" s="8" t="s">
        <v>1036</v>
      </c>
      <c r="F383" s="8" t="s">
        <v>1038</v>
      </c>
      <c r="G383" s="8" t="s">
        <v>3148</v>
      </c>
      <c r="H383" s="8" t="s">
        <v>3149</v>
      </c>
      <c r="I383" s="8">
        <v>1420</v>
      </c>
      <c r="J383" s="13">
        <v>37200</v>
      </c>
      <c r="K383" s="8">
        <v>136</v>
      </c>
      <c r="L383" s="8" t="s">
        <v>38</v>
      </c>
      <c r="M383" s="8" t="s">
        <v>582</v>
      </c>
      <c r="N383" s="8"/>
      <c r="O383" s="13">
        <v>44509.444444444402</v>
      </c>
      <c r="P383" s="8">
        <v>177.5</v>
      </c>
      <c r="Q383" s="8" t="s">
        <v>38</v>
      </c>
      <c r="R383" s="8" t="s">
        <v>582</v>
      </c>
      <c r="S383" s="8"/>
      <c r="T383" s="6">
        <v>-41.5</v>
      </c>
      <c r="U383" s="9"/>
    </row>
    <row r="384" spans="1:21" ht="15.75" x14ac:dyDescent="0.25">
      <c r="A384" s="9"/>
      <c r="B384" s="7" t="s">
        <v>629</v>
      </c>
      <c r="C384" s="8" t="s">
        <v>630</v>
      </c>
      <c r="D384" s="8" t="s">
        <v>1040</v>
      </c>
      <c r="E384" s="8" t="s">
        <v>1039</v>
      </c>
      <c r="F384" s="8" t="s">
        <v>1041</v>
      </c>
      <c r="G384" s="8" t="s">
        <v>3150</v>
      </c>
      <c r="H384" s="8" t="s">
        <v>3151</v>
      </c>
      <c r="I384" s="8">
        <v>1456</v>
      </c>
      <c r="J384" s="13">
        <v>37202</v>
      </c>
      <c r="K384" s="8">
        <v>164.6</v>
      </c>
      <c r="L384" s="8" t="s">
        <v>38</v>
      </c>
      <c r="M384" s="8"/>
      <c r="N384" s="8"/>
      <c r="O384" s="13">
        <v>44517.555555555598</v>
      </c>
      <c r="P384" s="8">
        <v>209.6</v>
      </c>
      <c r="Q384" s="8" t="s">
        <v>38</v>
      </c>
      <c r="R384" s="8"/>
      <c r="S384" s="8"/>
      <c r="T384" s="6">
        <v>-45</v>
      </c>
      <c r="U384" s="9"/>
    </row>
    <row r="385" spans="1:21" ht="15.75" x14ac:dyDescent="0.25">
      <c r="A385" s="9"/>
      <c r="B385" s="7" t="s">
        <v>629</v>
      </c>
      <c r="C385" s="8" t="s">
        <v>630</v>
      </c>
      <c r="D385" s="8" t="s">
        <v>1074</v>
      </c>
      <c r="E385" s="8" t="s">
        <v>1073</v>
      </c>
      <c r="F385" s="8"/>
      <c r="G385" s="8" t="s">
        <v>3152</v>
      </c>
      <c r="H385" s="8" t="s">
        <v>3153</v>
      </c>
      <c r="I385" s="8">
        <v>1562.49</v>
      </c>
      <c r="J385" s="13">
        <v>37214</v>
      </c>
      <c r="K385" s="8">
        <v>233.65</v>
      </c>
      <c r="L385" s="8" t="s">
        <v>38</v>
      </c>
      <c r="M385" s="8"/>
      <c r="N385" s="8"/>
      <c r="O385" s="13">
        <v>44522.569444444402</v>
      </c>
      <c r="P385" s="8">
        <v>276.10000000000002</v>
      </c>
      <c r="Q385" s="8" t="s">
        <v>38</v>
      </c>
      <c r="R385" s="8"/>
      <c r="S385" s="8"/>
      <c r="T385" s="6">
        <v>-42.45</v>
      </c>
      <c r="U385" s="9"/>
    </row>
    <row r="386" spans="1:21" ht="15.75" x14ac:dyDescent="0.25">
      <c r="A386" s="9"/>
      <c r="B386" s="7" t="s">
        <v>629</v>
      </c>
      <c r="C386" s="8" t="s">
        <v>630</v>
      </c>
      <c r="D386" s="8" t="s">
        <v>1076</v>
      </c>
      <c r="E386" s="8" t="s">
        <v>1075</v>
      </c>
      <c r="F386" s="8"/>
      <c r="G386" s="8" t="s">
        <v>3152</v>
      </c>
      <c r="H386" s="8" t="s">
        <v>3153</v>
      </c>
      <c r="I386" s="8">
        <v>1562.49</v>
      </c>
      <c r="J386" s="13">
        <v>37214</v>
      </c>
      <c r="K386" s="8">
        <v>233.65</v>
      </c>
      <c r="L386" s="8" t="s">
        <v>38</v>
      </c>
      <c r="M386" s="8"/>
      <c r="N386" s="8"/>
      <c r="O386" s="13">
        <v>44522.572916666701</v>
      </c>
      <c r="P386" s="8">
        <v>276.60000000000002</v>
      </c>
      <c r="Q386" s="8" t="s">
        <v>38</v>
      </c>
      <c r="R386" s="8"/>
      <c r="S386" s="8"/>
      <c r="T386" s="6">
        <v>-42.95</v>
      </c>
      <c r="U386" s="9"/>
    </row>
    <row r="387" spans="1:21" ht="15.75" x14ac:dyDescent="0.25">
      <c r="A387" s="9"/>
      <c r="B387" s="7" t="s">
        <v>629</v>
      </c>
      <c r="C387" s="8" t="s">
        <v>630</v>
      </c>
      <c r="D387" s="8" t="s">
        <v>1081</v>
      </c>
      <c r="E387" s="8" t="s">
        <v>1080</v>
      </c>
      <c r="F387" s="8" t="s">
        <v>1082</v>
      </c>
      <c r="G387" s="8" t="s">
        <v>3154</v>
      </c>
      <c r="H387" s="8" t="s">
        <v>3155</v>
      </c>
      <c r="I387" s="8">
        <v>1490</v>
      </c>
      <c r="J387" s="13">
        <v>37202</v>
      </c>
      <c r="K387" s="8">
        <v>150.80000000000001</v>
      </c>
      <c r="L387" s="8" t="s">
        <v>38</v>
      </c>
      <c r="M387" s="8"/>
      <c r="N387" s="8"/>
      <c r="O387" s="13">
        <v>44509.645833333299</v>
      </c>
      <c r="P387" s="8">
        <v>201.6</v>
      </c>
      <c r="Q387" s="8" t="s">
        <v>38</v>
      </c>
      <c r="R387" s="8"/>
      <c r="S387" s="8"/>
      <c r="T387" s="6">
        <v>-50.8</v>
      </c>
      <c r="U387" s="9"/>
    </row>
    <row r="388" spans="1:21" ht="15.75" x14ac:dyDescent="0.25">
      <c r="A388" s="9"/>
      <c r="B388" s="7" t="s">
        <v>629</v>
      </c>
      <c r="C388" s="8" t="s">
        <v>630</v>
      </c>
      <c r="D388" s="8" t="s">
        <v>1130</v>
      </c>
      <c r="E388" s="8" t="s">
        <v>1129</v>
      </c>
      <c r="F388" s="8"/>
      <c r="G388" s="8" t="s">
        <v>3156</v>
      </c>
      <c r="H388" s="8" t="s">
        <v>3157</v>
      </c>
      <c r="I388" s="8">
        <v>1572.98</v>
      </c>
      <c r="J388" s="13">
        <v>37214</v>
      </c>
      <c r="K388" s="8">
        <v>301.45</v>
      </c>
      <c r="L388" s="8" t="s">
        <v>38</v>
      </c>
      <c r="M388" s="8"/>
      <c r="N388" s="8"/>
      <c r="O388" s="13">
        <v>44522.555555555598</v>
      </c>
      <c r="P388" s="8">
        <v>321.2</v>
      </c>
      <c r="Q388" s="8" t="s">
        <v>38</v>
      </c>
      <c r="R388" s="8"/>
      <c r="S388" s="8"/>
      <c r="T388" s="6">
        <v>-19.75</v>
      </c>
      <c r="U388" s="9"/>
    </row>
    <row r="389" spans="1:21" ht="15.75" x14ac:dyDescent="0.25">
      <c r="A389" s="9"/>
      <c r="B389" s="7" t="s">
        <v>629</v>
      </c>
      <c r="C389" s="8" t="s">
        <v>630</v>
      </c>
      <c r="D389" s="8" t="s">
        <v>1134</v>
      </c>
      <c r="E389" s="8" t="s">
        <v>1133</v>
      </c>
      <c r="F389" s="8" t="s">
        <v>1135</v>
      </c>
      <c r="G389" s="8" t="s">
        <v>3158</v>
      </c>
      <c r="H389" s="8" t="s">
        <v>3159</v>
      </c>
      <c r="I389" s="8">
        <v>1553.8</v>
      </c>
      <c r="J389" s="13">
        <v>37202</v>
      </c>
      <c r="K389" s="8">
        <v>35.5</v>
      </c>
      <c r="L389" s="8" t="s">
        <v>38</v>
      </c>
      <c r="M389" s="8"/>
      <c r="N389" s="8"/>
      <c r="O389" s="13">
        <v>44515.625</v>
      </c>
      <c r="P389" s="8">
        <v>53.3</v>
      </c>
      <c r="Q389" s="8" t="s">
        <v>31</v>
      </c>
      <c r="R389" s="8"/>
      <c r="S389" s="8"/>
      <c r="T389" s="6">
        <v>-17.8</v>
      </c>
      <c r="U389" s="9"/>
    </row>
    <row r="390" spans="1:21" ht="15.75" x14ac:dyDescent="0.25">
      <c r="A390" s="9"/>
      <c r="B390" s="7" t="s">
        <v>629</v>
      </c>
      <c r="C390" s="8" t="s">
        <v>630</v>
      </c>
      <c r="D390" s="8" t="s">
        <v>2365</v>
      </c>
      <c r="E390" s="8" t="s">
        <v>2364</v>
      </c>
      <c r="F390" s="8" t="s">
        <v>2366</v>
      </c>
      <c r="G390" s="8" t="s">
        <v>3160</v>
      </c>
      <c r="H390" s="8" t="s">
        <v>3161</v>
      </c>
      <c r="I390" s="8">
        <v>1663.71</v>
      </c>
      <c r="J390" s="13">
        <v>37208</v>
      </c>
      <c r="K390" s="8">
        <v>355.3</v>
      </c>
      <c r="L390" s="8" t="s">
        <v>38</v>
      </c>
      <c r="M390" s="8"/>
      <c r="N390" s="8"/>
      <c r="O390" s="13">
        <v>44509</v>
      </c>
      <c r="P390" s="8">
        <v>354.94</v>
      </c>
      <c r="Q390" s="8" t="s">
        <v>107</v>
      </c>
      <c r="R390" s="8"/>
      <c r="S390" s="8"/>
      <c r="T390" s="6">
        <v>0.36</v>
      </c>
      <c r="U390" s="9"/>
    </row>
    <row r="391" spans="1:21" ht="15.75" x14ac:dyDescent="0.25">
      <c r="A391" s="9"/>
      <c r="B391" s="7" t="s">
        <v>629</v>
      </c>
      <c r="C391" s="8" t="s">
        <v>630</v>
      </c>
      <c r="D391" s="8" t="s">
        <v>2370</v>
      </c>
      <c r="E391" s="8" t="s">
        <v>2369</v>
      </c>
      <c r="F391" s="8"/>
      <c r="G391" s="8" t="s">
        <v>3162</v>
      </c>
      <c r="H391" s="8" t="s">
        <v>3163</v>
      </c>
      <c r="I391" s="8">
        <v>1477.02</v>
      </c>
      <c r="J391" s="13">
        <v>37298</v>
      </c>
      <c r="K391" s="8">
        <v>130.69999999999999</v>
      </c>
      <c r="L391" s="8" t="s">
        <v>38</v>
      </c>
      <c r="M391" s="8"/>
      <c r="N391" s="8"/>
      <c r="O391" s="13">
        <v>44589.604166666701</v>
      </c>
      <c r="P391" s="8">
        <v>144.02000000000001</v>
      </c>
      <c r="Q391" s="8" t="s">
        <v>107</v>
      </c>
      <c r="R391" s="8"/>
      <c r="S391" s="8"/>
      <c r="T391" s="6">
        <v>-13.32</v>
      </c>
      <c r="U391" s="9"/>
    </row>
    <row r="392" spans="1:21" ht="15.75" x14ac:dyDescent="0.25">
      <c r="A392" s="9"/>
      <c r="B392" s="7" t="s">
        <v>629</v>
      </c>
      <c r="C392" s="8" t="s">
        <v>817</v>
      </c>
      <c r="D392" s="8" t="s">
        <v>814</v>
      </c>
      <c r="E392" s="8" t="s">
        <v>813</v>
      </c>
      <c r="F392" s="8" t="s">
        <v>815</v>
      </c>
      <c r="G392" s="8" t="s">
        <v>3164</v>
      </c>
      <c r="H392" s="8" t="s">
        <v>3165</v>
      </c>
      <c r="I392" s="8">
        <v>1368</v>
      </c>
      <c r="J392" s="13">
        <v>37201</v>
      </c>
      <c r="K392" s="8">
        <v>434.3</v>
      </c>
      <c r="L392" s="8" t="s">
        <v>38</v>
      </c>
      <c r="M392" s="8"/>
      <c r="N392" s="8"/>
      <c r="O392" s="13">
        <v>44509.534722222197</v>
      </c>
      <c r="P392" s="8">
        <v>454.4</v>
      </c>
      <c r="Q392" s="8" t="s">
        <v>38</v>
      </c>
      <c r="R392" s="8"/>
      <c r="S392" s="8"/>
      <c r="T392" s="6">
        <v>-20.100000000000001</v>
      </c>
      <c r="U392" s="9"/>
    </row>
    <row r="393" spans="1:21" ht="15.75" x14ac:dyDescent="0.25">
      <c r="A393" s="9"/>
      <c r="B393" s="7" t="s">
        <v>629</v>
      </c>
      <c r="C393" s="8" t="s">
        <v>817</v>
      </c>
      <c r="D393" s="8" t="s">
        <v>890</v>
      </c>
      <c r="E393" s="8" t="s">
        <v>889</v>
      </c>
      <c r="F393" s="8" t="s">
        <v>891</v>
      </c>
      <c r="G393" s="8" t="s">
        <v>3166</v>
      </c>
      <c r="H393" s="8" t="s">
        <v>3167</v>
      </c>
      <c r="I393" s="8">
        <v>1374.26</v>
      </c>
      <c r="J393" s="13">
        <v>37201</v>
      </c>
      <c r="K393" s="8">
        <v>663.3</v>
      </c>
      <c r="L393" s="8" t="s">
        <v>38</v>
      </c>
      <c r="M393" s="8"/>
      <c r="N393" s="8"/>
      <c r="O393" s="13">
        <v>44589.5</v>
      </c>
      <c r="P393" s="8">
        <v>663.03</v>
      </c>
      <c r="Q393" s="8" t="s">
        <v>107</v>
      </c>
      <c r="R393" s="8"/>
      <c r="S393" s="8"/>
      <c r="T393" s="6">
        <v>0.27</v>
      </c>
      <c r="U393" s="9"/>
    </row>
    <row r="394" spans="1:21" ht="15.75" x14ac:dyDescent="0.25">
      <c r="A394" s="9"/>
      <c r="B394" s="7" t="s">
        <v>629</v>
      </c>
      <c r="C394" s="8" t="s">
        <v>817</v>
      </c>
      <c r="D394" s="8" t="s">
        <v>901</v>
      </c>
      <c r="E394" s="8" t="s">
        <v>900</v>
      </c>
      <c r="F394" s="8" t="s">
        <v>902</v>
      </c>
      <c r="G394" s="8" t="s">
        <v>3168</v>
      </c>
      <c r="H394" s="8" t="s">
        <v>3169</v>
      </c>
      <c r="I394" s="8">
        <v>1346</v>
      </c>
      <c r="J394" s="13">
        <v>37200</v>
      </c>
      <c r="K394" s="8">
        <v>43.8</v>
      </c>
      <c r="L394" s="8" t="s">
        <v>38</v>
      </c>
      <c r="M394" s="8"/>
      <c r="N394" s="8"/>
      <c r="O394" s="13">
        <v>44523.459027777797</v>
      </c>
      <c r="P394" s="8">
        <v>65.400000000000006</v>
      </c>
      <c r="Q394" s="8" t="s">
        <v>38</v>
      </c>
      <c r="R394" s="8"/>
      <c r="S394" s="8"/>
      <c r="T394" s="6">
        <v>-21.6</v>
      </c>
      <c r="U394" s="9"/>
    </row>
    <row r="395" spans="1:21" ht="15.75" x14ac:dyDescent="0.25">
      <c r="A395" s="9"/>
      <c r="B395" s="7" t="s">
        <v>629</v>
      </c>
      <c r="C395" s="8" t="s">
        <v>817</v>
      </c>
      <c r="D395" s="8" t="s">
        <v>909</v>
      </c>
      <c r="E395" s="8" t="s">
        <v>908</v>
      </c>
      <c r="F395" s="8" t="s">
        <v>910</v>
      </c>
      <c r="G395" s="8" t="s">
        <v>3170</v>
      </c>
      <c r="H395" s="8" t="s">
        <v>3171</v>
      </c>
      <c r="I395" s="8">
        <v>1338</v>
      </c>
      <c r="J395" s="13">
        <v>37200</v>
      </c>
      <c r="K395" s="8">
        <v>329.9</v>
      </c>
      <c r="L395" s="8" t="s">
        <v>38</v>
      </c>
      <c r="M395" s="8"/>
      <c r="N395" s="8"/>
      <c r="O395" s="13">
        <v>44509.554166666698</v>
      </c>
      <c r="P395" s="8">
        <v>337.9</v>
      </c>
      <c r="Q395" s="8" t="s">
        <v>38</v>
      </c>
      <c r="R395" s="8"/>
      <c r="S395" s="8"/>
      <c r="T395" s="6">
        <v>-8</v>
      </c>
      <c r="U395" s="9"/>
    </row>
    <row r="396" spans="1:21" ht="15.75" x14ac:dyDescent="0.25">
      <c r="A396" s="9"/>
      <c r="B396" s="7" t="s">
        <v>629</v>
      </c>
      <c r="C396" s="8" t="s">
        <v>817</v>
      </c>
      <c r="D396" s="8" t="s">
        <v>912</v>
      </c>
      <c r="E396" s="8" t="s">
        <v>911</v>
      </c>
      <c r="F396" s="8"/>
      <c r="G396" s="8" t="s">
        <v>3170</v>
      </c>
      <c r="H396" s="8" t="s">
        <v>3171</v>
      </c>
      <c r="I396" s="8">
        <v>1338</v>
      </c>
      <c r="J396" s="13">
        <v>37200</v>
      </c>
      <c r="K396" s="8">
        <v>314.7</v>
      </c>
      <c r="L396" s="8" t="s">
        <v>38</v>
      </c>
      <c r="M396" s="8"/>
      <c r="N396" s="8"/>
      <c r="O396" s="13">
        <v>44509.556250000001</v>
      </c>
      <c r="P396" s="8">
        <v>325.3</v>
      </c>
      <c r="Q396" s="8" t="s">
        <v>38</v>
      </c>
      <c r="R396" s="8"/>
      <c r="S396" s="8"/>
      <c r="T396" s="6">
        <v>-10.6</v>
      </c>
      <c r="U396" s="9"/>
    </row>
    <row r="397" spans="1:21" ht="15.75" x14ac:dyDescent="0.25">
      <c r="A397" s="9"/>
      <c r="B397" s="7" t="s">
        <v>629</v>
      </c>
      <c r="C397" s="8" t="s">
        <v>817</v>
      </c>
      <c r="D397" s="8" t="s">
        <v>931</v>
      </c>
      <c r="E397" s="8" t="s">
        <v>930</v>
      </c>
      <c r="F397" s="8" t="s">
        <v>932</v>
      </c>
      <c r="G397" s="8" t="s">
        <v>3172</v>
      </c>
      <c r="H397" s="8" t="s">
        <v>3173</v>
      </c>
      <c r="I397" s="8">
        <v>1347</v>
      </c>
      <c r="J397" s="13">
        <v>37200</v>
      </c>
      <c r="K397" s="8">
        <v>43.7</v>
      </c>
      <c r="L397" s="8" t="s">
        <v>38</v>
      </c>
      <c r="M397" s="8"/>
      <c r="N397" s="8"/>
      <c r="O397" s="13">
        <v>44523.456250000003</v>
      </c>
      <c r="P397" s="8">
        <v>65.099999999999994</v>
      </c>
      <c r="Q397" s="8" t="s">
        <v>38</v>
      </c>
      <c r="R397" s="8"/>
      <c r="S397" s="8"/>
      <c r="T397" s="6">
        <v>-21.4</v>
      </c>
      <c r="U397" s="9"/>
    </row>
    <row r="398" spans="1:21" ht="15.75" x14ac:dyDescent="0.25">
      <c r="A398" s="9"/>
      <c r="B398" s="7" t="s">
        <v>629</v>
      </c>
      <c r="C398" s="8" t="s">
        <v>817</v>
      </c>
      <c r="D398" s="8" t="s">
        <v>956</v>
      </c>
      <c r="E398" s="8" t="s">
        <v>955</v>
      </c>
      <c r="F398" s="8" t="s">
        <v>957</v>
      </c>
      <c r="G398" s="8" t="s">
        <v>3174</v>
      </c>
      <c r="H398" s="8" t="s">
        <v>3175</v>
      </c>
      <c r="I398" s="8">
        <v>1267</v>
      </c>
      <c r="J398" s="13">
        <v>37201</v>
      </c>
      <c r="K398" s="8">
        <v>197.3</v>
      </c>
      <c r="L398" s="8" t="s">
        <v>38</v>
      </c>
      <c r="M398" s="8"/>
      <c r="N398" s="8"/>
      <c r="O398" s="13">
        <v>44508.65625</v>
      </c>
      <c r="P398" s="8">
        <v>139.5</v>
      </c>
      <c r="Q398" s="8" t="s">
        <v>38</v>
      </c>
      <c r="R398" s="8"/>
      <c r="S398" s="8"/>
      <c r="T398" s="6">
        <v>57.8</v>
      </c>
      <c r="U398" s="9"/>
    </row>
    <row r="399" spans="1:21" ht="15.75" x14ac:dyDescent="0.25">
      <c r="A399" s="9"/>
      <c r="B399" s="7" t="s">
        <v>629</v>
      </c>
      <c r="C399" s="8" t="s">
        <v>817</v>
      </c>
      <c r="D399" s="8" t="s">
        <v>959</v>
      </c>
      <c r="E399" s="8" t="s">
        <v>958</v>
      </c>
      <c r="F399" s="8"/>
      <c r="G399" s="8" t="s">
        <v>3176</v>
      </c>
      <c r="H399" s="8" t="s">
        <v>3177</v>
      </c>
      <c r="I399" s="8">
        <v>1318</v>
      </c>
      <c r="J399" s="13">
        <v>37201</v>
      </c>
      <c r="K399" s="8">
        <v>588.20000000000005</v>
      </c>
      <c r="L399" s="8" t="s">
        <v>38</v>
      </c>
      <c r="M399" s="8"/>
      <c r="N399" s="8"/>
      <c r="O399" s="13">
        <v>44508.5402777778</v>
      </c>
      <c r="P399" s="8">
        <v>532.1</v>
      </c>
      <c r="Q399" s="8" t="s">
        <v>38</v>
      </c>
      <c r="R399" s="8"/>
      <c r="S399" s="8"/>
      <c r="T399" s="6">
        <v>56.1</v>
      </c>
      <c r="U399" s="9"/>
    </row>
    <row r="400" spans="1:21" ht="15.75" x14ac:dyDescent="0.25">
      <c r="A400" s="9"/>
      <c r="B400" s="7" t="s">
        <v>629</v>
      </c>
      <c r="C400" s="8" t="s">
        <v>817</v>
      </c>
      <c r="D400" s="8" t="s">
        <v>976</v>
      </c>
      <c r="E400" s="8" t="s">
        <v>975</v>
      </c>
      <c r="F400" s="8" t="s">
        <v>977</v>
      </c>
      <c r="G400" s="8" t="s">
        <v>3178</v>
      </c>
      <c r="H400" s="8" t="s">
        <v>3179</v>
      </c>
      <c r="I400" s="8">
        <v>1335</v>
      </c>
      <c r="J400" s="13">
        <v>37200</v>
      </c>
      <c r="K400" s="8">
        <v>363.2</v>
      </c>
      <c r="L400" s="8" t="s">
        <v>38</v>
      </c>
      <c r="M400" s="8"/>
      <c r="N400" s="8"/>
      <c r="O400" s="13">
        <v>44509.569444444402</v>
      </c>
      <c r="P400" s="8">
        <v>380.5</v>
      </c>
      <c r="Q400" s="8" t="s">
        <v>38</v>
      </c>
      <c r="R400" s="8"/>
      <c r="S400" s="8"/>
      <c r="T400" s="6">
        <v>-17.3</v>
      </c>
      <c r="U400" s="9"/>
    </row>
    <row r="401" spans="1:21" ht="15.75" x14ac:dyDescent="0.25">
      <c r="A401" s="9"/>
      <c r="B401" s="7" t="s">
        <v>629</v>
      </c>
      <c r="C401" s="8" t="s">
        <v>817</v>
      </c>
      <c r="D401" s="8" t="s">
        <v>988</v>
      </c>
      <c r="E401" s="8" t="s">
        <v>987</v>
      </c>
      <c r="F401" s="8" t="s">
        <v>989</v>
      </c>
      <c r="G401" s="8" t="s">
        <v>3180</v>
      </c>
      <c r="H401" s="8" t="s">
        <v>3181</v>
      </c>
      <c r="I401" s="8">
        <v>1339</v>
      </c>
      <c r="J401" s="13">
        <v>37200</v>
      </c>
      <c r="K401" s="8">
        <v>322.2</v>
      </c>
      <c r="L401" s="8" t="s">
        <v>38</v>
      </c>
      <c r="M401" s="8"/>
      <c r="N401" s="8"/>
      <c r="O401" s="13">
        <v>44538.491666666698</v>
      </c>
      <c r="P401" s="8">
        <v>305.7</v>
      </c>
      <c r="Q401" s="8" t="s">
        <v>38</v>
      </c>
      <c r="R401" s="8"/>
      <c r="S401" s="8"/>
      <c r="T401" s="6">
        <v>16.5</v>
      </c>
      <c r="U401" s="9"/>
    </row>
    <row r="402" spans="1:21" ht="15.75" x14ac:dyDescent="0.25">
      <c r="A402" s="9"/>
      <c r="B402" s="7" t="s">
        <v>629</v>
      </c>
      <c r="C402" s="8" t="s">
        <v>817</v>
      </c>
      <c r="D402" s="8" t="s">
        <v>996</v>
      </c>
      <c r="E402" s="8" t="s">
        <v>995</v>
      </c>
      <c r="F402" s="8"/>
      <c r="G402" s="8" t="s">
        <v>3182</v>
      </c>
      <c r="H402" s="8" t="s">
        <v>3183</v>
      </c>
      <c r="I402" s="8">
        <v>1240</v>
      </c>
      <c r="J402" s="13">
        <v>37200</v>
      </c>
      <c r="K402" s="8">
        <v>156</v>
      </c>
      <c r="L402" s="8" t="s">
        <v>38</v>
      </c>
      <c r="M402" s="8"/>
      <c r="N402" s="8"/>
      <c r="O402" s="13">
        <v>44616.395833333299</v>
      </c>
      <c r="P402" s="8">
        <v>101.6</v>
      </c>
      <c r="Q402" s="8" t="s">
        <v>38</v>
      </c>
      <c r="R402" s="8"/>
      <c r="S402" s="8"/>
      <c r="T402" s="6">
        <v>54.4</v>
      </c>
      <c r="U402" s="9"/>
    </row>
    <row r="403" spans="1:21" ht="15.75" x14ac:dyDescent="0.25">
      <c r="A403" s="9"/>
      <c r="B403" s="7" t="s">
        <v>629</v>
      </c>
      <c r="C403" s="8" t="s">
        <v>817</v>
      </c>
      <c r="D403" s="8" t="s">
        <v>998</v>
      </c>
      <c r="E403" s="8" t="s">
        <v>997</v>
      </c>
      <c r="F403" s="8"/>
      <c r="G403" s="8" t="s">
        <v>3184</v>
      </c>
      <c r="H403" s="8" t="s">
        <v>3185</v>
      </c>
      <c r="I403" s="8">
        <v>1257</v>
      </c>
      <c r="J403" s="13">
        <v>37210</v>
      </c>
      <c r="K403" s="8">
        <v>273.3</v>
      </c>
      <c r="L403" s="8" t="s">
        <v>38</v>
      </c>
      <c r="M403" s="8"/>
      <c r="N403" s="8"/>
      <c r="O403" s="13">
        <v>44538.510416666701</v>
      </c>
      <c r="P403" s="8">
        <v>147</v>
      </c>
      <c r="Q403" s="8" t="s">
        <v>38</v>
      </c>
      <c r="R403" s="8"/>
      <c r="S403" s="8"/>
      <c r="T403" s="6">
        <v>126.3</v>
      </c>
      <c r="U403" s="9"/>
    </row>
    <row r="404" spans="1:21" ht="15.75" x14ac:dyDescent="0.25">
      <c r="A404" s="9"/>
      <c r="B404" s="7" t="s">
        <v>629</v>
      </c>
      <c r="C404" s="8" t="s">
        <v>817</v>
      </c>
      <c r="D404" s="8" t="s">
        <v>1014</v>
      </c>
      <c r="E404" s="8" t="s">
        <v>1013</v>
      </c>
      <c r="F404" s="8" t="s">
        <v>1015</v>
      </c>
      <c r="G404" s="8" t="s">
        <v>3186</v>
      </c>
      <c r="H404" s="8" t="s">
        <v>3187</v>
      </c>
      <c r="I404" s="8">
        <v>1322</v>
      </c>
      <c r="J404" s="13">
        <v>37200</v>
      </c>
      <c r="K404" s="8">
        <v>569.5</v>
      </c>
      <c r="L404" s="8" t="s">
        <v>38</v>
      </c>
      <c r="M404" s="8"/>
      <c r="N404" s="8"/>
      <c r="O404" s="13">
        <v>44538.4777777778</v>
      </c>
      <c r="P404" s="8">
        <v>471</v>
      </c>
      <c r="Q404" s="8" t="s">
        <v>38</v>
      </c>
      <c r="R404" s="8"/>
      <c r="S404" s="8"/>
      <c r="T404" s="6">
        <v>98.5</v>
      </c>
      <c r="U404" s="9"/>
    </row>
    <row r="405" spans="1:21" ht="15.75" x14ac:dyDescent="0.25">
      <c r="A405" s="9"/>
      <c r="B405" s="7" t="s">
        <v>629</v>
      </c>
      <c r="C405" s="8" t="s">
        <v>817</v>
      </c>
      <c r="D405" s="8" t="s">
        <v>1020</v>
      </c>
      <c r="E405" s="8" t="s">
        <v>1019</v>
      </c>
      <c r="F405" s="8" t="s">
        <v>1021</v>
      </c>
      <c r="G405" s="8" t="s">
        <v>3188</v>
      </c>
      <c r="H405" s="8" t="s">
        <v>3189</v>
      </c>
      <c r="I405" s="8">
        <v>1266</v>
      </c>
      <c r="J405" s="13">
        <v>37200</v>
      </c>
      <c r="K405" s="8">
        <v>284.3</v>
      </c>
      <c r="L405" s="8" t="s">
        <v>38</v>
      </c>
      <c r="M405" s="8"/>
      <c r="N405" s="8"/>
      <c r="O405" s="13">
        <v>44539.426388888904</v>
      </c>
      <c r="P405" s="8">
        <v>189.9</v>
      </c>
      <c r="Q405" s="8" t="s">
        <v>38</v>
      </c>
      <c r="R405" s="8"/>
      <c r="S405" s="8"/>
      <c r="T405" s="6">
        <v>94.4</v>
      </c>
      <c r="U405" s="9"/>
    </row>
    <row r="406" spans="1:21" ht="15.75" x14ac:dyDescent="0.25">
      <c r="A406" s="9"/>
      <c r="B406" s="7" t="s">
        <v>629</v>
      </c>
      <c r="C406" s="8" t="s">
        <v>817</v>
      </c>
      <c r="D406" s="8" t="s">
        <v>1023</v>
      </c>
      <c r="E406" s="8" t="s">
        <v>1022</v>
      </c>
      <c r="F406" s="8" t="s">
        <v>1024</v>
      </c>
      <c r="G406" s="8" t="s">
        <v>3190</v>
      </c>
      <c r="H406" s="8" t="s">
        <v>3191</v>
      </c>
      <c r="I406" s="8">
        <v>1215</v>
      </c>
      <c r="J406" s="13">
        <v>37200</v>
      </c>
      <c r="K406" s="8">
        <v>132.80000000000001</v>
      </c>
      <c r="L406" s="8" t="s">
        <v>38</v>
      </c>
      <c r="M406" s="8"/>
      <c r="N406" s="8"/>
      <c r="O406" s="13">
        <v>44538.524305555598</v>
      </c>
      <c r="P406" s="8">
        <v>79</v>
      </c>
      <c r="Q406" s="8" t="s">
        <v>38</v>
      </c>
      <c r="R406" s="8"/>
      <c r="S406" s="8"/>
      <c r="T406" s="6">
        <v>53.8</v>
      </c>
      <c r="U406" s="9"/>
    </row>
    <row r="407" spans="1:21" ht="15.75" x14ac:dyDescent="0.25">
      <c r="A407" s="9"/>
      <c r="B407" s="7" t="s">
        <v>629</v>
      </c>
      <c r="C407" s="8" t="s">
        <v>817</v>
      </c>
      <c r="D407" s="8" t="s">
        <v>1029</v>
      </c>
      <c r="E407" s="8" t="s">
        <v>1028</v>
      </c>
      <c r="F407" s="8" t="s">
        <v>1030</v>
      </c>
      <c r="G407" s="8" t="s">
        <v>3192</v>
      </c>
      <c r="H407" s="8" t="s">
        <v>3193</v>
      </c>
      <c r="I407" s="8">
        <v>1227</v>
      </c>
      <c r="J407" s="13">
        <v>37200</v>
      </c>
      <c r="K407" s="8">
        <v>143.80000000000001</v>
      </c>
      <c r="L407" s="8" t="s">
        <v>38</v>
      </c>
      <c r="M407" s="8"/>
      <c r="N407" s="8"/>
      <c r="O407" s="13">
        <v>44538.565972222197</v>
      </c>
      <c r="P407" s="8">
        <v>92</v>
      </c>
      <c r="Q407" s="8" t="s">
        <v>31</v>
      </c>
      <c r="R407" s="8"/>
      <c r="S407" s="8"/>
      <c r="T407" s="6">
        <v>51.8</v>
      </c>
      <c r="U407" s="9"/>
    </row>
    <row r="408" spans="1:21" ht="15.75" x14ac:dyDescent="0.25">
      <c r="A408" s="9"/>
      <c r="B408" s="7" t="s">
        <v>629</v>
      </c>
      <c r="C408" s="8" t="s">
        <v>817</v>
      </c>
      <c r="D408" s="8" t="s">
        <v>1065</v>
      </c>
      <c r="E408" s="8" t="s">
        <v>1064</v>
      </c>
      <c r="F408" s="8" t="s">
        <v>1066</v>
      </c>
      <c r="G408" s="8" t="s">
        <v>3194</v>
      </c>
      <c r="H408" s="8" t="s">
        <v>3195</v>
      </c>
      <c r="I408" s="8">
        <v>1217</v>
      </c>
      <c r="J408" s="13">
        <v>37200</v>
      </c>
      <c r="K408" s="8">
        <v>248.7</v>
      </c>
      <c r="L408" s="8" t="s">
        <v>38</v>
      </c>
      <c r="M408" s="8"/>
      <c r="N408" s="8"/>
      <c r="O408" s="13">
        <v>44538.447916666701</v>
      </c>
      <c r="P408" s="8">
        <v>220.4</v>
      </c>
      <c r="Q408" s="8" t="s">
        <v>38</v>
      </c>
      <c r="R408" s="8"/>
      <c r="S408" s="8"/>
      <c r="T408" s="6">
        <v>28.3</v>
      </c>
      <c r="U408" s="9"/>
    </row>
    <row r="409" spans="1:21" ht="15.75" x14ac:dyDescent="0.25">
      <c r="A409" s="9"/>
      <c r="B409" s="7" t="s">
        <v>629</v>
      </c>
      <c r="C409" s="8" t="s">
        <v>817</v>
      </c>
      <c r="D409" s="8" t="s">
        <v>1078</v>
      </c>
      <c r="E409" s="8" t="s">
        <v>1077</v>
      </c>
      <c r="F409" s="8" t="s">
        <v>1079</v>
      </c>
      <c r="G409" s="8" t="s">
        <v>3196</v>
      </c>
      <c r="H409" s="8" t="s">
        <v>3197</v>
      </c>
      <c r="I409" s="8">
        <v>1227</v>
      </c>
      <c r="J409" s="13">
        <v>37201</v>
      </c>
      <c r="K409" s="8">
        <v>350.4</v>
      </c>
      <c r="L409" s="8" t="s">
        <v>38</v>
      </c>
      <c r="M409" s="8"/>
      <c r="N409" s="8"/>
      <c r="O409" s="13">
        <v>44537.4375</v>
      </c>
      <c r="P409" s="8">
        <v>331.4</v>
      </c>
      <c r="Q409" s="8" t="s">
        <v>38</v>
      </c>
      <c r="R409" s="8"/>
      <c r="S409" s="8"/>
      <c r="T409" s="6">
        <v>19</v>
      </c>
      <c r="U409" s="9"/>
    </row>
    <row r="410" spans="1:21" ht="15.75" x14ac:dyDescent="0.25">
      <c r="A410" s="9"/>
      <c r="B410" s="7" t="s">
        <v>629</v>
      </c>
      <c r="C410" s="8" t="s">
        <v>817</v>
      </c>
      <c r="D410" s="8" t="s">
        <v>1087</v>
      </c>
      <c r="E410" s="8" t="s">
        <v>1086</v>
      </c>
      <c r="F410" s="8" t="s">
        <v>1088</v>
      </c>
      <c r="G410" s="8" t="s">
        <v>3198</v>
      </c>
      <c r="H410" s="8" t="s">
        <v>3199</v>
      </c>
      <c r="I410" s="8">
        <v>1193</v>
      </c>
      <c r="J410" s="13">
        <v>37200</v>
      </c>
      <c r="K410" s="8">
        <v>112.3</v>
      </c>
      <c r="L410" s="8" t="s">
        <v>38</v>
      </c>
      <c r="M410" s="8"/>
      <c r="N410" s="8"/>
      <c r="O410" s="13">
        <v>44537.579861111102</v>
      </c>
      <c r="P410" s="8">
        <v>89.2</v>
      </c>
      <c r="Q410" s="8" t="s">
        <v>31</v>
      </c>
      <c r="R410" s="8"/>
      <c r="S410" s="8"/>
      <c r="T410" s="6">
        <v>23.1</v>
      </c>
      <c r="U410" s="9"/>
    </row>
    <row r="411" spans="1:21" ht="15.75" x14ac:dyDescent="0.25">
      <c r="A411" s="9"/>
      <c r="B411" s="7" t="s">
        <v>629</v>
      </c>
      <c r="C411" s="8" t="s">
        <v>817</v>
      </c>
      <c r="D411" s="8" t="s">
        <v>2372</v>
      </c>
      <c r="E411" s="8" t="s">
        <v>2371</v>
      </c>
      <c r="F411" s="8" t="s">
        <v>2373</v>
      </c>
      <c r="G411" s="8" t="s">
        <v>3200</v>
      </c>
      <c r="H411" s="8" t="s">
        <v>3201</v>
      </c>
      <c r="I411" s="8">
        <v>1316</v>
      </c>
      <c r="J411" s="13">
        <v>37298</v>
      </c>
      <c r="K411" s="8">
        <v>572.9</v>
      </c>
      <c r="L411" s="8" t="s">
        <v>38</v>
      </c>
      <c r="M411" s="8"/>
      <c r="N411" s="8"/>
      <c r="O411" s="13">
        <v>44589.46875</v>
      </c>
      <c r="P411" s="8">
        <v>477.6</v>
      </c>
      <c r="Q411" s="8" t="s">
        <v>107</v>
      </c>
      <c r="R411" s="8"/>
      <c r="S411" s="8"/>
      <c r="T411" s="6">
        <v>95.3</v>
      </c>
      <c r="U411" s="9"/>
    </row>
    <row r="412" spans="1:21" ht="15.75" x14ac:dyDescent="0.25">
      <c r="A412" s="9"/>
      <c r="B412" s="7" t="s">
        <v>629</v>
      </c>
      <c r="C412" s="8" t="s">
        <v>688</v>
      </c>
      <c r="D412" s="8" t="s">
        <v>686</v>
      </c>
      <c r="E412" s="8" t="s">
        <v>685</v>
      </c>
      <c r="F412" s="8"/>
      <c r="G412" s="8" t="s">
        <v>3202</v>
      </c>
      <c r="H412" s="8" t="s">
        <v>3203</v>
      </c>
      <c r="I412" s="8">
        <v>2048</v>
      </c>
      <c r="J412" s="13">
        <v>37201</v>
      </c>
      <c r="K412" s="8">
        <v>433.8</v>
      </c>
      <c r="L412" s="8" t="s">
        <v>38</v>
      </c>
      <c r="M412" s="8"/>
      <c r="N412" s="8"/>
      <c r="O412" s="13">
        <v>44540.601388888899</v>
      </c>
      <c r="P412" s="8">
        <v>430.6</v>
      </c>
      <c r="Q412" s="8" t="s">
        <v>38</v>
      </c>
      <c r="R412" s="8"/>
      <c r="S412" s="8"/>
      <c r="T412" s="6">
        <v>3.2</v>
      </c>
      <c r="U412" s="9"/>
    </row>
    <row r="413" spans="1:21" ht="15.75" x14ac:dyDescent="0.25">
      <c r="A413" s="9"/>
      <c r="B413" s="7" t="s">
        <v>629</v>
      </c>
      <c r="C413" s="8" t="s">
        <v>688</v>
      </c>
      <c r="D413" s="8" t="s">
        <v>727</v>
      </c>
      <c r="E413" s="8" t="s">
        <v>726</v>
      </c>
      <c r="F413" s="8"/>
      <c r="G413" s="8" t="s">
        <v>3204</v>
      </c>
      <c r="H413" s="8" t="s">
        <v>3205</v>
      </c>
      <c r="I413" s="8">
        <v>2002</v>
      </c>
      <c r="J413" s="13">
        <v>37201</v>
      </c>
      <c r="K413" s="8">
        <v>391.3</v>
      </c>
      <c r="L413" s="8" t="s">
        <v>38</v>
      </c>
      <c r="M413" s="8"/>
      <c r="N413" s="8"/>
      <c r="O413" s="13">
        <v>44540.568749999999</v>
      </c>
      <c r="P413" s="8">
        <v>394.6</v>
      </c>
      <c r="Q413" s="8" t="s">
        <v>38</v>
      </c>
      <c r="R413" s="8"/>
      <c r="S413" s="8"/>
      <c r="T413" s="6">
        <v>-3.3</v>
      </c>
      <c r="U413" s="9"/>
    </row>
    <row r="414" spans="1:21" ht="15.75" x14ac:dyDescent="0.25">
      <c r="A414" s="9"/>
      <c r="B414" s="7" t="s">
        <v>629</v>
      </c>
      <c r="C414" s="8" t="s">
        <v>688</v>
      </c>
      <c r="D414" s="8" t="s">
        <v>743</v>
      </c>
      <c r="E414" s="8" t="s">
        <v>742</v>
      </c>
      <c r="F414" s="8"/>
      <c r="G414" s="8" t="s">
        <v>3206</v>
      </c>
      <c r="H414" s="8" t="s">
        <v>3207</v>
      </c>
      <c r="I414" s="8">
        <v>2165</v>
      </c>
      <c r="J414" s="13">
        <v>37201</v>
      </c>
      <c r="K414" s="8">
        <v>526.79999999999995</v>
      </c>
      <c r="L414" s="8" t="s">
        <v>38</v>
      </c>
      <c r="M414" s="8"/>
      <c r="N414" s="8"/>
      <c r="O414" s="13">
        <v>44540.529166666704</v>
      </c>
      <c r="P414" s="8">
        <v>519.20000000000005</v>
      </c>
      <c r="Q414" s="8" t="s">
        <v>38</v>
      </c>
      <c r="R414" s="8"/>
      <c r="S414" s="8"/>
      <c r="T414" s="6">
        <v>7.6</v>
      </c>
      <c r="U414" s="9"/>
    </row>
    <row r="415" spans="1:21" ht="15.75" x14ac:dyDescent="0.25">
      <c r="A415" s="9"/>
      <c r="B415" s="7" t="s">
        <v>629</v>
      </c>
      <c r="C415" s="8" t="s">
        <v>688</v>
      </c>
      <c r="D415" s="8" t="s">
        <v>765</v>
      </c>
      <c r="E415" s="8" t="s">
        <v>764</v>
      </c>
      <c r="F415" s="8"/>
      <c r="G415" s="8" t="s">
        <v>3208</v>
      </c>
      <c r="H415" s="8" t="s">
        <v>3209</v>
      </c>
      <c r="I415" s="8">
        <v>1945</v>
      </c>
      <c r="J415" s="13">
        <v>37201</v>
      </c>
      <c r="K415" s="8">
        <v>330.7</v>
      </c>
      <c r="L415" s="8" t="s">
        <v>38</v>
      </c>
      <c r="M415" s="8"/>
      <c r="N415" s="8"/>
      <c r="O415" s="13">
        <v>44540.497916666704</v>
      </c>
      <c r="P415" s="8">
        <v>328.9</v>
      </c>
      <c r="Q415" s="8" t="s">
        <v>38</v>
      </c>
      <c r="R415" s="8"/>
      <c r="S415" s="8"/>
      <c r="T415" s="6">
        <v>1.8</v>
      </c>
      <c r="U415" s="9"/>
    </row>
    <row r="416" spans="1:21" ht="15.75" x14ac:dyDescent="0.25">
      <c r="A416" s="9"/>
      <c r="B416" s="7" t="s">
        <v>629</v>
      </c>
      <c r="C416" s="8" t="s">
        <v>688</v>
      </c>
      <c r="D416" s="8" t="s">
        <v>795</v>
      </c>
      <c r="E416" s="8" t="s">
        <v>794</v>
      </c>
      <c r="F416" s="8"/>
      <c r="G416" s="8" t="s">
        <v>3210</v>
      </c>
      <c r="H416" s="8" t="s">
        <v>3211</v>
      </c>
      <c r="I416" s="8">
        <v>1835</v>
      </c>
      <c r="J416" s="13">
        <v>37201</v>
      </c>
      <c r="K416" s="8">
        <v>420.3</v>
      </c>
      <c r="L416" s="8" t="s">
        <v>38</v>
      </c>
      <c r="M416" s="8"/>
      <c r="N416" s="8"/>
      <c r="O416" s="13">
        <v>44540.476388888899</v>
      </c>
      <c r="P416" s="8">
        <v>418</v>
      </c>
      <c r="Q416" s="8" t="s">
        <v>38</v>
      </c>
      <c r="R416" s="8"/>
      <c r="S416" s="8"/>
      <c r="T416" s="6">
        <v>2.2999999999999998</v>
      </c>
      <c r="U416" s="9"/>
    </row>
    <row r="417" spans="1:21" ht="15.75" x14ac:dyDescent="0.25">
      <c r="A417" s="9"/>
      <c r="B417" s="7" t="s">
        <v>629</v>
      </c>
      <c r="C417" s="8" t="s">
        <v>688</v>
      </c>
      <c r="D417" s="8" t="s">
        <v>869</v>
      </c>
      <c r="E417" s="8" t="s">
        <v>868</v>
      </c>
      <c r="F417" s="8"/>
      <c r="G417" s="8" t="s">
        <v>3212</v>
      </c>
      <c r="H417" s="8" t="s">
        <v>3213</v>
      </c>
      <c r="I417" s="8">
        <v>1702</v>
      </c>
      <c r="J417" s="13">
        <v>37201</v>
      </c>
      <c r="K417" s="8">
        <v>291.39999999999998</v>
      </c>
      <c r="L417" s="8" t="s">
        <v>38</v>
      </c>
      <c r="M417" s="8"/>
      <c r="N417" s="8"/>
      <c r="O417" s="13">
        <v>44539.543055555601</v>
      </c>
      <c r="P417" s="8">
        <v>290.5</v>
      </c>
      <c r="Q417" s="8" t="s">
        <v>38</v>
      </c>
      <c r="R417" s="8"/>
      <c r="S417" s="8"/>
      <c r="T417" s="6">
        <v>0.9</v>
      </c>
      <c r="U417" s="9"/>
    </row>
    <row r="418" spans="1:21" ht="15.75" x14ac:dyDescent="0.25">
      <c r="A418" s="9"/>
      <c r="B418" s="7" t="s">
        <v>629</v>
      </c>
      <c r="C418" s="8" t="s">
        <v>688</v>
      </c>
      <c r="D418" s="8" t="s">
        <v>934</v>
      </c>
      <c r="E418" s="8" t="s">
        <v>933</v>
      </c>
      <c r="F418" s="8" t="s">
        <v>935</v>
      </c>
      <c r="G418" s="8" t="s">
        <v>3214</v>
      </c>
      <c r="H418" s="8" t="s">
        <v>3215</v>
      </c>
      <c r="I418" s="8">
        <v>1626</v>
      </c>
      <c r="J418" s="13">
        <v>37203</v>
      </c>
      <c r="K418" s="8">
        <v>212.8</v>
      </c>
      <c r="L418" s="8" t="s">
        <v>38</v>
      </c>
      <c r="M418" s="8"/>
      <c r="N418" s="8"/>
      <c r="O418" s="13">
        <v>44539.511111111096</v>
      </c>
      <c r="P418" s="8">
        <v>211.6</v>
      </c>
      <c r="Q418" s="8" t="s">
        <v>38</v>
      </c>
      <c r="R418" s="8"/>
      <c r="S418" s="8"/>
      <c r="T418" s="6">
        <v>1.2</v>
      </c>
      <c r="U418" s="9"/>
    </row>
    <row r="419" spans="1:21" ht="15.75" x14ac:dyDescent="0.25">
      <c r="A419" s="9"/>
      <c r="B419" s="7" t="s">
        <v>1828</v>
      </c>
      <c r="C419" s="8" t="s">
        <v>1829</v>
      </c>
      <c r="D419" s="8" t="s">
        <v>1824</v>
      </c>
      <c r="E419" s="8" t="s">
        <v>1823</v>
      </c>
      <c r="F419" s="8" t="s">
        <v>1825</v>
      </c>
      <c r="G419" s="8" t="s">
        <v>3216</v>
      </c>
      <c r="H419" s="8" t="s">
        <v>3217</v>
      </c>
      <c r="I419" s="8">
        <v>4648</v>
      </c>
      <c r="J419" s="13">
        <v>37391</v>
      </c>
      <c r="K419" s="8">
        <v>120.2</v>
      </c>
      <c r="L419" s="8" t="s">
        <v>38</v>
      </c>
      <c r="M419" s="8"/>
      <c r="N419" s="8"/>
      <c r="O419" s="13">
        <v>44641.512499999997</v>
      </c>
      <c r="P419" s="8">
        <v>147.80000000000001</v>
      </c>
      <c r="Q419" s="8" t="s">
        <v>38</v>
      </c>
      <c r="R419" s="8"/>
      <c r="S419" s="8"/>
      <c r="T419" s="6">
        <v>-27.6</v>
      </c>
      <c r="U419" s="9"/>
    </row>
    <row r="420" spans="1:21" ht="15.75" x14ac:dyDescent="0.25">
      <c r="A420" s="9"/>
      <c r="B420" s="7" t="s">
        <v>1828</v>
      </c>
      <c r="C420" s="8" t="s">
        <v>1829</v>
      </c>
      <c r="D420" s="8" t="s">
        <v>1912</v>
      </c>
      <c r="E420" s="8" t="s">
        <v>1911</v>
      </c>
      <c r="F420" s="8" t="s">
        <v>1913</v>
      </c>
      <c r="G420" s="8" t="s">
        <v>3218</v>
      </c>
      <c r="H420" s="8" t="s">
        <v>3219</v>
      </c>
      <c r="I420" s="8">
        <v>4870</v>
      </c>
      <c r="J420" s="13">
        <v>37390</v>
      </c>
      <c r="K420" s="8">
        <v>334.95</v>
      </c>
      <c r="L420" s="8" t="s">
        <v>38</v>
      </c>
      <c r="M420" s="8"/>
      <c r="N420" s="8"/>
      <c r="O420" s="13">
        <v>44721.520833333299</v>
      </c>
      <c r="P420" s="8">
        <v>363.6</v>
      </c>
      <c r="Q420" s="8" t="s">
        <v>38</v>
      </c>
      <c r="R420" s="8"/>
      <c r="S420" s="8"/>
      <c r="T420" s="6">
        <v>-28.65</v>
      </c>
      <c r="U420" s="9"/>
    </row>
    <row r="421" spans="1:21" ht="15.75" x14ac:dyDescent="0.25">
      <c r="A421" s="9"/>
      <c r="B421" s="7" t="s">
        <v>1828</v>
      </c>
      <c r="C421" s="8" t="s">
        <v>1829</v>
      </c>
      <c r="D421" s="8" t="s">
        <v>1924</v>
      </c>
      <c r="E421" s="8" t="s">
        <v>1923</v>
      </c>
      <c r="F421" s="8" t="s">
        <v>1925</v>
      </c>
      <c r="G421" s="8" t="s">
        <v>3220</v>
      </c>
      <c r="H421" s="8" t="s">
        <v>3221</v>
      </c>
      <c r="I421" s="8">
        <v>4979</v>
      </c>
      <c r="J421" s="13">
        <v>37356</v>
      </c>
      <c r="K421" s="8">
        <v>314.31</v>
      </c>
      <c r="L421" s="8" t="s">
        <v>38</v>
      </c>
      <c r="M421" s="8"/>
      <c r="N421" s="8"/>
      <c r="O421" s="13">
        <v>44642</v>
      </c>
      <c r="P421" s="8">
        <v>312.8</v>
      </c>
      <c r="Q421" s="8" t="s">
        <v>38</v>
      </c>
      <c r="R421" s="8"/>
      <c r="S421" s="8"/>
      <c r="T421" s="6">
        <v>1.51</v>
      </c>
      <c r="U421" s="9"/>
    </row>
    <row r="422" spans="1:21" ht="15.75" x14ac:dyDescent="0.25">
      <c r="A422" s="9"/>
      <c r="B422" s="7" t="s">
        <v>1828</v>
      </c>
      <c r="C422" s="8" t="s">
        <v>1829</v>
      </c>
      <c r="D422" s="8" t="s">
        <v>1935</v>
      </c>
      <c r="E422" s="8" t="s">
        <v>1934</v>
      </c>
      <c r="F422" s="8" t="s">
        <v>1936</v>
      </c>
      <c r="G422" s="8" t="s">
        <v>3222</v>
      </c>
      <c r="H422" s="8" t="s">
        <v>3223</v>
      </c>
      <c r="I422" s="8">
        <v>5008</v>
      </c>
      <c r="J422" s="13">
        <v>37357</v>
      </c>
      <c r="K422" s="8">
        <v>349.8</v>
      </c>
      <c r="L422" s="8" t="s">
        <v>38</v>
      </c>
      <c r="M422" s="8"/>
      <c r="N422" s="8"/>
      <c r="O422" s="13">
        <v>44643.559027777803</v>
      </c>
      <c r="P422" s="8">
        <v>352.8</v>
      </c>
      <c r="Q422" s="8" t="s">
        <v>38</v>
      </c>
      <c r="R422" s="8"/>
      <c r="S422" s="8"/>
      <c r="T422" s="6">
        <v>-3</v>
      </c>
      <c r="U422" s="9"/>
    </row>
    <row r="423" spans="1:21" ht="15.75" x14ac:dyDescent="0.25">
      <c r="A423" s="9"/>
      <c r="B423" s="7" t="s">
        <v>1828</v>
      </c>
      <c r="C423" s="8" t="s">
        <v>1829</v>
      </c>
      <c r="D423" s="8" t="s">
        <v>1938</v>
      </c>
      <c r="E423" s="8" t="s">
        <v>1937</v>
      </c>
      <c r="F423" s="8" t="s">
        <v>1939</v>
      </c>
      <c r="G423" s="8" t="s">
        <v>3224</v>
      </c>
      <c r="H423" s="8" t="s">
        <v>3225</v>
      </c>
      <c r="I423" s="8">
        <v>5267</v>
      </c>
      <c r="J423" s="13">
        <v>37302</v>
      </c>
      <c r="K423" s="8">
        <v>233.31</v>
      </c>
      <c r="L423" s="8" t="s">
        <v>38</v>
      </c>
      <c r="M423" s="8"/>
      <c r="N423" s="8"/>
      <c r="O423" s="13">
        <v>44644.430555555598</v>
      </c>
      <c r="P423" s="8">
        <v>245.7</v>
      </c>
      <c r="Q423" s="8" t="s">
        <v>38</v>
      </c>
      <c r="R423" s="8"/>
      <c r="S423" s="8"/>
      <c r="T423" s="6">
        <v>-12.39</v>
      </c>
      <c r="U423" s="9"/>
    </row>
    <row r="424" spans="1:21" ht="15.75" x14ac:dyDescent="0.25">
      <c r="A424" s="9"/>
      <c r="B424" s="7" t="s">
        <v>1828</v>
      </c>
      <c r="C424" s="8" t="s">
        <v>1829</v>
      </c>
      <c r="D424" s="8" t="s">
        <v>1944</v>
      </c>
      <c r="E424" s="8" t="s">
        <v>1943</v>
      </c>
      <c r="F424" s="8" t="s">
        <v>1945</v>
      </c>
      <c r="G424" s="8" t="s">
        <v>3226</v>
      </c>
      <c r="H424" s="8" t="s">
        <v>3227</v>
      </c>
      <c r="I424" s="8">
        <v>5198</v>
      </c>
      <c r="J424" s="13">
        <v>37356</v>
      </c>
      <c r="K424" s="8">
        <v>161.19999999999999</v>
      </c>
      <c r="L424" s="8" t="s">
        <v>38</v>
      </c>
      <c r="M424" s="8"/>
      <c r="N424" s="8"/>
      <c r="O424" s="13">
        <v>44643.645833333299</v>
      </c>
      <c r="P424" s="8">
        <v>294.39999999999998</v>
      </c>
      <c r="Q424" s="8" t="s">
        <v>38</v>
      </c>
      <c r="R424" s="8"/>
      <c r="S424" s="8"/>
      <c r="T424" s="6">
        <v>-133.19999999999999</v>
      </c>
      <c r="U424" s="9"/>
    </row>
    <row r="425" spans="1:21" ht="15.75" x14ac:dyDescent="0.25">
      <c r="A425" s="9"/>
      <c r="B425" s="7" t="s">
        <v>1828</v>
      </c>
      <c r="C425" s="8" t="s">
        <v>1829</v>
      </c>
      <c r="D425" s="8" t="s">
        <v>1950</v>
      </c>
      <c r="E425" s="8" t="s">
        <v>1949</v>
      </c>
      <c r="F425" s="8" t="s">
        <v>1951</v>
      </c>
      <c r="G425" s="8" t="s">
        <v>3228</v>
      </c>
      <c r="H425" s="8" t="s">
        <v>3229</v>
      </c>
      <c r="I425" s="8">
        <v>4915</v>
      </c>
      <c r="J425" s="13">
        <v>37356</v>
      </c>
      <c r="K425" s="8">
        <v>229.5</v>
      </c>
      <c r="L425" s="8" t="s">
        <v>38</v>
      </c>
      <c r="M425" s="8"/>
      <c r="N425" s="8"/>
      <c r="O425" s="13">
        <v>44642.649305555598</v>
      </c>
      <c r="P425" s="8">
        <v>189.4</v>
      </c>
      <c r="Q425" s="8" t="s">
        <v>38</v>
      </c>
      <c r="R425" s="8"/>
      <c r="S425" s="8"/>
      <c r="T425" s="6">
        <v>40.1</v>
      </c>
      <c r="U425" s="9"/>
    </row>
    <row r="426" spans="1:21" ht="15.75" x14ac:dyDescent="0.25">
      <c r="A426" s="9"/>
      <c r="B426" s="7" t="s">
        <v>1828</v>
      </c>
      <c r="C426" s="8" t="s">
        <v>1829</v>
      </c>
      <c r="D426" s="8" t="s">
        <v>1962</v>
      </c>
      <c r="E426" s="8" t="s">
        <v>1961</v>
      </c>
      <c r="F426" s="8" t="s">
        <v>1963</v>
      </c>
      <c r="G426" s="8" t="s">
        <v>3230</v>
      </c>
      <c r="H426" s="8" t="s">
        <v>3231</v>
      </c>
      <c r="I426" s="8">
        <v>5200</v>
      </c>
      <c r="J426" s="13">
        <v>37356</v>
      </c>
      <c r="K426" s="8">
        <v>123.3</v>
      </c>
      <c r="L426" s="8" t="s">
        <v>38</v>
      </c>
      <c r="M426" s="8"/>
      <c r="N426" s="8"/>
      <c r="O426" s="13">
        <v>44651.515972222202</v>
      </c>
      <c r="P426" s="8">
        <v>115.9</v>
      </c>
      <c r="Q426" s="8" t="s">
        <v>38</v>
      </c>
      <c r="R426" s="8"/>
      <c r="S426" s="8"/>
      <c r="T426" s="6">
        <v>7.4</v>
      </c>
      <c r="U426" s="9"/>
    </row>
    <row r="427" spans="1:21" ht="15.75" x14ac:dyDescent="0.25">
      <c r="A427" s="9"/>
      <c r="B427" s="7" t="s">
        <v>1828</v>
      </c>
      <c r="C427" s="8" t="s">
        <v>1829</v>
      </c>
      <c r="D427" s="8" t="s">
        <v>1965</v>
      </c>
      <c r="E427" s="8" t="s">
        <v>1964</v>
      </c>
      <c r="F427" s="8" t="s">
        <v>1966</v>
      </c>
      <c r="G427" s="8" t="s">
        <v>3232</v>
      </c>
      <c r="H427" s="8" t="s">
        <v>3233</v>
      </c>
      <c r="I427" s="8">
        <v>4961</v>
      </c>
      <c r="J427" s="13">
        <v>37357</v>
      </c>
      <c r="K427" s="8">
        <v>420.15</v>
      </c>
      <c r="L427" s="8" t="s">
        <v>38</v>
      </c>
      <c r="M427" s="8"/>
      <c r="N427" s="8"/>
      <c r="O427" s="13">
        <v>44643.583333333299</v>
      </c>
      <c r="P427" s="8">
        <v>448.3</v>
      </c>
      <c r="Q427" s="8" t="s">
        <v>38</v>
      </c>
      <c r="R427" s="8"/>
      <c r="S427" s="8"/>
      <c r="T427" s="6">
        <v>-28.15</v>
      </c>
      <c r="U427" s="9"/>
    </row>
    <row r="428" spans="1:21" ht="15.75" x14ac:dyDescent="0.25">
      <c r="A428" s="9"/>
      <c r="B428" s="7" t="s">
        <v>1828</v>
      </c>
      <c r="C428" s="8" t="s">
        <v>1829</v>
      </c>
      <c r="D428" s="8" t="s">
        <v>1974</v>
      </c>
      <c r="E428" s="8" t="s">
        <v>1973</v>
      </c>
      <c r="F428" s="8" t="s">
        <v>1975</v>
      </c>
      <c r="G428" s="8" t="s">
        <v>3234</v>
      </c>
      <c r="H428" s="8" t="s">
        <v>3235</v>
      </c>
      <c r="I428" s="8">
        <v>4880</v>
      </c>
      <c r="J428" s="13">
        <v>37357</v>
      </c>
      <c r="K428" s="8">
        <v>331.2</v>
      </c>
      <c r="L428" s="8" t="s">
        <v>38</v>
      </c>
      <c r="M428" s="8"/>
      <c r="N428" s="8"/>
      <c r="O428" s="13">
        <v>44649</v>
      </c>
      <c r="P428" s="8">
        <v>360.5</v>
      </c>
      <c r="Q428" s="8" t="s">
        <v>38</v>
      </c>
      <c r="R428" s="8"/>
      <c r="S428" s="8"/>
      <c r="T428" s="6">
        <v>-29.3</v>
      </c>
      <c r="U428" s="9"/>
    </row>
    <row r="429" spans="1:21" ht="15.75" x14ac:dyDescent="0.25">
      <c r="A429" s="9"/>
      <c r="B429" s="7" t="s">
        <v>1828</v>
      </c>
      <c r="C429" s="8" t="s">
        <v>1829</v>
      </c>
      <c r="D429" s="8" t="s">
        <v>1977</v>
      </c>
      <c r="E429" s="8" t="s">
        <v>1976</v>
      </c>
      <c r="F429" s="8" t="s">
        <v>1978</v>
      </c>
      <c r="G429" s="8" t="s">
        <v>3236</v>
      </c>
      <c r="H429" s="8" t="s">
        <v>3237</v>
      </c>
      <c r="I429" s="8">
        <v>5010</v>
      </c>
      <c r="J429" s="13">
        <v>37355</v>
      </c>
      <c r="K429" s="8">
        <v>100.3</v>
      </c>
      <c r="L429" s="8" t="s">
        <v>38</v>
      </c>
      <c r="M429" s="8"/>
      <c r="N429" s="8"/>
      <c r="O429" s="13">
        <v>44644.493750000001</v>
      </c>
      <c r="P429" s="8">
        <v>147.30000000000001</v>
      </c>
      <c r="Q429" s="8" t="s">
        <v>38</v>
      </c>
      <c r="R429" s="8"/>
      <c r="S429" s="8"/>
      <c r="T429" s="6">
        <v>-47</v>
      </c>
      <c r="U429" s="9"/>
    </row>
    <row r="430" spans="1:21" ht="15.75" x14ac:dyDescent="0.25">
      <c r="A430" s="9"/>
      <c r="B430" s="7" t="s">
        <v>1828</v>
      </c>
      <c r="C430" s="8" t="s">
        <v>1829</v>
      </c>
      <c r="D430" s="8" t="s">
        <v>1995</v>
      </c>
      <c r="E430" s="8" t="s">
        <v>1994</v>
      </c>
      <c r="F430" s="8" t="s">
        <v>1996</v>
      </c>
      <c r="G430" s="8" t="s">
        <v>3238</v>
      </c>
      <c r="H430" s="8" t="s">
        <v>3239</v>
      </c>
      <c r="I430" s="8">
        <v>4701</v>
      </c>
      <c r="J430" s="13">
        <v>37390</v>
      </c>
      <c r="K430" s="8">
        <v>171.9</v>
      </c>
      <c r="L430" s="8" t="s">
        <v>38</v>
      </c>
      <c r="M430" s="8"/>
      <c r="N430" s="8"/>
      <c r="O430" s="13">
        <v>44641.524305555598</v>
      </c>
      <c r="P430" s="8">
        <v>196.5</v>
      </c>
      <c r="Q430" s="8" t="s">
        <v>38</v>
      </c>
      <c r="R430" s="8"/>
      <c r="S430" s="8"/>
      <c r="T430" s="6">
        <v>-24.6</v>
      </c>
      <c r="U430" s="9"/>
    </row>
    <row r="431" spans="1:21" ht="15.75" x14ac:dyDescent="0.25">
      <c r="A431" s="9"/>
      <c r="B431" s="7" t="s">
        <v>1828</v>
      </c>
      <c r="C431" s="8" t="s">
        <v>1829</v>
      </c>
      <c r="D431" s="8" t="s">
        <v>1998</v>
      </c>
      <c r="E431" s="8" t="s">
        <v>1997</v>
      </c>
      <c r="F431" s="8" t="s">
        <v>1999</v>
      </c>
      <c r="G431" s="8" t="s">
        <v>3240</v>
      </c>
      <c r="H431" s="8" t="s">
        <v>3241</v>
      </c>
      <c r="I431" s="8">
        <v>4685</v>
      </c>
      <c r="J431" s="13">
        <v>37404</v>
      </c>
      <c r="K431" s="8">
        <v>185.1</v>
      </c>
      <c r="L431" s="8" t="s">
        <v>38</v>
      </c>
      <c r="M431" s="8"/>
      <c r="N431" s="8"/>
      <c r="O431" s="13">
        <v>44641.5805555556</v>
      </c>
      <c r="P431" s="8">
        <v>207.6</v>
      </c>
      <c r="Q431" s="8" t="s">
        <v>38</v>
      </c>
      <c r="R431" s="8"/>
      <c r="S431" s="8"/>
      <c r="T431" s="6">
        <v>-22.5</v>
      </c>
      <c r="U431" s="9"/>
    </row>
    <row r="432" spans="1:21" ht="15.75" x14ac:dyDescent="0.25">
      <c r="A432" s="9"/>
      <c r="B432" s="7" t="s">
        <v>1828</v>
      </c>
      <c r="C432" s="8" t="s">
        <v>1829</v>
      </c>
      <c r="D432" s="8" t="s">
        <v>2001</v>
      </c>
      <c r="E432" s="8" t="s">
        <v>2000</v>
      </c>
      <c r="F432" s="8" t="s">
        <v>2002</v>
      </c>
      <c r="G432" s="8" t="s">
        <v>3242</v>
      </c>
      <c r="H432" s="8" t="s">
        <v>3243</v>
      </c>
      <c r="I432" s="8">
        <v>4807</v>
      </c>
      <c r="J432" s="13">
        <v>37357</v>
      </c>
      <c r="K432" s="8">
        <v>278.7</v>
      </c>
      <c r="L432" s="8" t="s">
        <v>38</v>
      </c>
      <c r="M432" s="8"/>
      <c r="N432" s="8"/>
      <c r="O432" s="13">
        <v>44643.5625</v>
      </c>
      <c r="P432" s="8">
        <v>306.60000000000002</v>
      </c>
      <c r="Q432" s="8" t="s">
        <v>38</v>
      </c>
      <c r="R432" s="8"/>
      <c r="S432" s="8"/>
      <c r="T432" s="6">
        <v>-27.9</v>
      </c>
      <c r="U432" s="9"/>
    </row>
    <row r="433" spans="1:21" ht="15.75" x14ac:dyDescent="0.25">
      <c r="A433" s="9"/>
      <c r="B433" s="7" t="s">
        <v>1828</v>
      </c>
      <c r="C433" s="8" t="s">
        <v>1829</v>
      </c>
      <c r="D433" s="8" t="s">
        <v>2007</v>
      </c>
      <c r="E433" s="8" t="s">
        <v>2006</v>
      </c>
      <c r="F433" s="8" t="s">
        <v>2008</v>
      </c>
      <c r="G433" s="8" t="s">
        <v>3244</v>
      </c>
      <c r="H433" s="8" t="s">
        <v>3245</v>
      </c>
      <c r="I433" s="8">
        <v>4733</v>
      </c>
      <c r="J433" s="13">
        <v>37355</v>
      </c>
      <c r="K433" s="8">
        <v>225.9</v>
      </c>
      <c r="L433" s="8" t="s">
        <v>38</v>
      </c>
      <c r="M433" s="8"/>
      <c r="N433" s="8"/>
      <c r="O433" s="13">
        <v>44642.386805555601</v>
      </c>
      <c r="P433" s="8">
        <v>248.3</v>
      </c>
      <c r="Q433" s="8" t="s">
        <v>38</v>
      </c>
      <c r="R433" s="8"/>
      <c r="S433" s="8"/>
      <c r="T433" s="6">
        <v>-22.4</v>
      </c>
      <c r="U433" s="9"/>
    </row>
    <row r="434" spans="1:21" ht="15.75" x14ac:dyDescent="0.25">
      <c r="A434" s="9"/>
      <c r="B434" s="7" t="s">
        <v>1828</v>
      </c>
      <c r="C434" s="8" t="s">
        <v>1829</v>
      </c>
      <c r="D434" s="8" t="s">
        <v>2010</v>
      </c>
      <c r="E434" s="8" t="s">
        <v>2009</v>
      </c>
      <c r="F434" s="8" t="s">
        <v>2011</v>
      </c>
      <c r="G434" s="8" t="s">
        <v>3246</v>
      </c>
      <c r="H434" s="8" t="s">
        <v>3247</v>
      </c>
      <c r="I434" s="8">
        <v>4777</v>
      </c>
      <c r="J434" s="13">
        <v>37354</v>
      </c>
      <c r="K434" s="8">
        <v>51.4</v>
      </c>
      <c r="L434" s="8" t="s">
        <v>38</v>
      </c>
      <c r="M434" s="8"/>
      <c r="N434" s="8"/>
      <c r="O434" s="13">
        <v>44643.552083333299</v>
      </c>
      <c r="P434" s="8">
        <v>45</v>
      </c>
      <c r="Q434" s="8" t="s">
        <v>38</v>
      </c>
      <c r="R434" s="8"/>
      <c r="S434" s="8"/>
      <c r="T434" s="6">
        <v>6.4</v>
      </c>
      <c r="U434" s="9"/>
    </row>
    <row r="435" spans="1:21" ht="15.75" x14ac:dyDescent="0.25">
      <c r="A435" s="9"/>
      <c r="B435" s="7" t="s">
        <v>1828</v>
      </c>
      <c r="C435" s="8" t="s">
        <v>1829</v>
      </c>
      <c r="D435" s="8" t="s">
        <v>2013</v>
      </c>
      <c r="E435" s="8" t="s">
        <v>2012</v>
      </c>
      <c r="F435" s="8" t="s">
        <v>2014</v>
      </c>
      <c r="G435" s="8" t="s">
        <v>3248</v>
      </c>
      <c r="H435" s="8" t="s">
        <v>3249</v>
      </c>
      <c r="I435" s="8">
        <v>4747</v>
      </c>
      <c r="J435" s="13">
        <v>37342</v>
      </c>
      <c r="K435" s="8">
        <v>238.2</v>
      </c>
      <c r="L435" s="8" t="s">
        <v>38</v>
      </c>
      <c r="M435" s="8"/>
      <c r="N435" s="8"/>
      <c r="O435" s="13">
        <v>44641.559722222199</v>
      </c>
      <c r="P435" s="8">
        <v>259.10000000000002</v>
      </c>
      <c r="Q435" s="8" t="s">
        <v>38</v>
      </c>
      <c r="R435" s="8"/>
      <c r="S435" s="8"/>
      <c r="T435" s="6">
        <v>-20.9</v>
      </c>
      <c r="U435" s="9"/>
    </row>
    <row r="436" spans="1:21" ht="15.75" x14ac:dyDescent="0.25">
      <c r="A436" s="9"/>
      <c r="B436" s="7" t="s">
        <v>1828</v>
      </c>
      <c r="C436" s="8" t="s">
        <v>1829</v>
      </c>
      <c r="D436" s="8" t="s">
        <v>2026</v>
      </c>
      <c r="E436" s="8" t="s">
        <v>2025</v>
      </c>
      <c r="F436" s="8" t="s">
        <v>2027</v>
      </c>
      <c r="G436" s="8" t="s">
        <v>3250</v>
      </c>
      <c r="H436" s="8" t="s">
        <v>3251</v>
      </c>
      <c r="I436" s="8">
        <v>4615</v>
      </c>
      <c r="J436" s="13">
        <v>37390</v>
      </c>
      <c r="K436" s="8">
        <v>116.2</v>
      </c>
      <c r="L436" s="8" t="s">
        <v>38</v>
      </c>
      <c r="M436" s="8"/>
      <c r="N436" s="8"/>
      <c r="O436" s="13">
        <v>44641.625694444403</v>
      </c>
      <c r="P436" s="8">
        <v>145</v>
      </c>
      <c r="Q436" s="8" t="s">
        <v>38</v>
      </c>
      <c r="R436" s="8"/>
      <c r="S436" s="8"/>
      <c r="T436" s="6">
        <v>-28.8</v>
      </c>
      <c r="U436" s="9"/>
    </row>
    <row r="437" spans="1:21" ht="15.75" x14ac:dyDescent="0.25">
      <c r="A437" s="9"/>
      <c r="B437" s="7" t="s">
        <v>1828</v>
      </c>
      <c r="C437" s="8" t="s">
        <v>1829</v>
      </c>
      <c r="D437" s="8" t="s">
        <v>2029</v>
      </c>
      <c r="E437" s="8" t="s">
        <v>2028</v>
      </c>
      <c r="F437" s="8" t="s">
        <v>2030</v>
      </c>
      <c r="G437" s="8" t="s">
        <v>3252</v>
      </c>
      <c r="H437" s="8" t="s">
        <v>3253</v>
      </c>
      <c r="I437" s="8">
        <v>4590</v>
      </c>
      <c r="J437" s="13">
        <v>37342</v>
      </c>
      <c r="K437" s="8">
        <v>55.9</v>
      </c>
      <c r="L437" s="8" t="s">
        <v>38</v>
      </c>
      <c r="M437" s="8"/>
      <c r="N437" s="8"/>
      <c r="O437" s="13">
        <v>44644.509722222203</v>
      </c>
      <c r="P437" s="8">
        <v>64.2</v>
      </c>
      <c r="Q437" s="8" t="s">
        <v>38</v>
      </c>
      <c r="R437" s="8"/>
      <c r="S437" s="8"/>
      <c r="T437" s="6">
        <v>-8.3000000000000007</v>
      </c>
      <c r="U437" s="9"/>
    </row>
    <row r="438" spans="1:21" ht="15.75" x14ac:dyDescent="0.25">
      <c r="A438" s="9"/>
      <c r="B438" s="7" t="s">
        <v>1828</v>
      </c>
      <c r="C438" s="8" t="s">
        <v>1829</v>
      </c>
      <c r="D438" s="8" t="s">
        <v>2035</v>
      </c>
      <c r="E438" s="8" t="s">
        <v>2034</v>
      </c>
      <c r="F438" s="8"/>
      <c r="G438" s="8" t="s">
        <v>3254</v>
      </c>
      <c r="H438" s="8" t="s">
        <v>3255</v>
      </c>
      <c r="I438" s="8">
        <v>4539</v>
      </c>
      <c r="J438" s="13">
        <v>37341</v>
      </c>
      <c r="K438" s="8">
        <v>51.8</v>
      </c>
      <c r="L438" s="8" t="s">
        <v>38</v>
      </c>
      <c r="M438" s="8"/>
      <c r="N438" s="8"/>
      <c r="O438" s="13">
        <v>44644.598611111098</v>
      </c>
      <c r="P438" s="8">
        <v>82.2</v>
      </c>
      <c r="Q438" s="8" t="s">
        <v>38</v>
      </c>
      <c r="R438" s="8"/>
      <c r="S438" s="8"/>
      <c r="T438" s="6">
        <v>-30.4</v>
      </c>
      <c r="U438" s="9"/>
    </row>
    <row r="439" spans="1:21" ht="15.75" x14ac:dyDescent="0.25">
      <c r="A439" s="9"/>
      <c r="B439" s="7" t="s">
        <v>1828</v>
      </c>
      <c r="C439" s="8" t="s">
        <v>1829</v>
      </c>
      <c r="D439" s="8" t="s">
        <v>2037</v>
      </c>
      <c r="E439" s="8" t="s">
        <v>2036</v>
      </c>
      <c r="F439" s="8" t="s">
        <v>2038</v>
      </c>
      <c r="G439" s="8" t="s">
        <v>3256</v>
      </c>
      <c r="H439" s="8" t="s">
        <v>3257</v>
      </c>
      <c r="I439" s="8">
        <v>4515</v>
      </c>
      <c r="J439" s="13">
        <v>37341</v>
      </c>
      <c r="K439" s="8">
        <v>42.6</v>
      </c>
      <c r="L439" s="8" t="s">
        <v>38</v>
      </c>
      <c r="M439" s="8"/>
      <c r="N439" s="8"/>
      <c r="O439" s="13">
        <v>44644.55</v>
      </c>
      <c r="P439" s="8">
        <v>54</v>
      </c>
      <c r="Q439" s="8" t="s">
        <v>38</v>
      </c>
      <c r="R439" s="8"/>
      <c r="S439" s="8"/>
      <c r="T439" s="6">
        <v>-11.4</v>
      </c>
      <c r="U439" s="9"/>
    </row>
    <row r="440" spans="1:21" ht="15.75" x14ac:dyDescent="0.25">
      <c r="A440" s="9"/>
      <c r="B440" s="7" t="s">
        <v>1828</v>
      </c>
      <c r="C440" s="8" t="s">
        <v>1829</v>
      </c>
      <c r="D440" s="8" t="s">
        <v>2263</v>
      </c>
      <c r="E440" s="8" t="s">
        <v>2262</v>
      </c>
      <c r="F440" s="8" t="s">
        <v>2264</v>
      </c>
      <c r="G440" s="8" t="s">
        <v>3258</v>
      </c>
      <c r="H440" s="8" t="s">
        <v>3259</v>
      </c>
      <c r="I440" s="8">
        <v>4859</v>
      </c>
      <c r="J440" s="13">
        <v>37404</v>
      </c>
      <c r="K440" s="8">
        <v>496.4</v>
      </c>
      <c r="L440" s="8" t="s">
        <v>38</v>
      </c>
      <c r="M440" s="8"/>
      <c r="N440" s="8"/>
      <c r="O440" s="13">
        <v>44645.531944444403</v>
      </c>
      <c r="P440" s="8">
        <v>513</v>
      </c>
      <c r="Q440" s="8" t="s">
        <v>38</v>
      </c>
      <c r="R440" s="8"/>
      <c r="S440" s="8"/>
      <c r="T440" s="6">
        <v>-16.600000000000001</v>
      </c>
      <c r="U440" s="9"/>
    </row>
    <row r="441" spans="1:21" ht="15.75" x14ac:dyDescent="0.25">
      <c r="A441" s="9"/>
      <c r="B441" s="7" t="s">
        <v>1828</v>
      </c>
      <c r="C441" s="8" t="s">
        <v>1829</v>
      </c>
      <c r="D441" s="8" t="s">
        <v>2269</v>
      </c>
      <c r="E441" s="8" t="s">
        <v>2268</v>
      </c>
      <c r="F441" s="8" t="s">
        <v>2270</v>
      </c>
      <c r="G441" s="8" t="s">
        <v>3260</v>
      </c>
      <c r="H441" s="8" t="s">
        <v>3261</v>
      </c>
      <c r="I441" s="8">
        <v>5218</v>
      </c>
      <c r="J441" s="13">
        <v>37355</v>
      </c>
      <c r="K441" s="8">
        <v>173.8</v>
      </c>
      <c r="L441" s="8" t="s">
        <v>38</v>
      </c>
      <c r="M441" s="8"/>
      <c r="N441" s="8"/>
      <c r="O441" s="13">
        <v>44643.418749999997</v>
      </c>
      <c r="P441" s="8">
        <v>291</v>
      </c>
      <c r="Q441" s="8" t="s">
        <v>38</v>
      </c>
      <c r="R441" s="8"/>
      <c r="S441" s="8"/>
      <c r="T441" s="6">
        <v>-117.2</v>
      </c>
      <c r="U441" s="9"/>
    </row>
    <row r="442" spans="1:21" ht="15.75" x14ac:dyDescent="0.25">
      <c r="A442" s="9"/>
      <c r="B442" s="7" t="s">
        <v>1828</v>
      </c>
      <c r="C442" s="8" t="s">
        <v>1829</v>
      </c>
      <c r="D442" s="8" t="s">
        <v>2278</v>
      </c>
      <c r="E442" s="8" t="s">
        <v>2277</v>
      </c>
      <c r="F442" s="8" t="s">
        <v>2279</v>
      </c>
      <c r="G442" s="8" t="s">
        <v>3262</v>
      </c>
      <c r="H442" s="8" t="s">
        <v>3263</v>
      </c>
      <c r="I442" s="8">
        <v>5355</v>
      </c>
      <c r="J442" s="13">
        <v>37355</v>
      </c>
      <c r="K442" s="8">
        <v>213.7</v>
      </c>
      <c r="L442" s="8" t="s">
        <v>38</v>
      </c>
      <c r="M442" s="8"/>
      <c r="N442" s="8"/>
      <c r="O442" s="13">
        <v>44644.454861111102</v>
      </c>
      <c r="P442" s="8">
        <v>228.6</v>
      </c>
      <c r="Q442" s="8" t="s">
        <v>38</v>
      </c>
      <c r="R442" s="8"/>
      <c r="S442" s="8"/>
      <c r="T442" s="6">
        <v>-14.9</v>
      </c>
      <c r="U442" s="9"/>
    </row>
    <row r="443" spans="1:21" ht="15.75" x14ac:dyDescent="0.25">
      <c r="A443" s="9"/>
      <c r="B443" s="7" t="s">
        <v>1828</v>
      </c>
      <c r="C443" s="8" t="s">
        <v>1829</v>
      </c>
      <c r="D443" s="8" t="s">
        <v>2284</v>
      </c>
      <c r="E443" s="8" t="s">
        <v>2283</v>
      </c>
      <c r="F443" s="8" t="s">
        <v>2285</v>
      </c>
      <c r="G443" s="8" t="s">
        <v>3264</v>
      </c>
      <c r="H443" s="8" t="s">
        <v>3265</v>
      </c>
      <c r="I443" s="8">
        <v>5305</v>
      </c>
      <c r="J443" s="13">
        <v>37356</v>
      </c>
      <c r="K443" s="8">
        <v>178.4</v>
      </c>
      <c r="L443" s="8" t="s">
        <v>38</v>
      </c>
      <c r="M443" s="8"/>
      <c r="N443" s="8"/>
      <c r="O443" s="13">
        <v>44642.604166666701</v>
      </c>
      <c r="P443" s="8">
        <v>197.1</v>
      </c>
      <c r="Q443" s="8" t="s">
        <v>38</v>
      </c>
      <c r="R443" s="8"/>
      <c r="S443" s="8"/>
      <c r="T443" s="6">
        <v>-18.7</v>
      </c>
      <c r="U443" s="9"/>
    </row>
    <row r="444" spans="1:21" ht="15.75" x14ac:dyDescent="0.25">
      <c r="A444" s="9"/>
      <c r="B444" s="7" t="s">
        <v>1828</v>
      </c>
      <c r="C444" s="8" t="s">
        <v>1829</v>
      </c>
      <c r="D444" s="8" t="s">
        <v>2307</v>
      </c>
      <c r="E444" s="8" t="s">
        <v>2306</v>
      </c>
      <c r="F444" s="8" t="s">
        <v>2308</v>
      </c>
      <c r="G444" s="8" t="s">
        <v>3266</v>
      </c>
      <c r="H444" s="8" t="s">
        <v>3267</v>
      </c>
      <c r="I444" s="8">
        <v>4961</v>
      </c>
      <c r="J444" s="13">
        <v>37356</v>
      </c>
      <c r="K444" s="8">
        <v>381.5</v>
      </c>
      <c r="L444" s="8" t="s">
        <v>38</v>
      </c>
      <c r="M444" s="8"/>
      <c r="N444" s="8"/>
      <c r="O444" s="13">
        <v>44642</v>
      </c>
      <c r="P444" s="8">
        <v>383.3</v>
      </c>
      <c r="Q444" s="8" t="s">
        <v>38</v>
      </c>
      <c r="R444" s="8"/>
      <c r="S444" s="8" t="s">
        <v>2309</v>
      </c>
      <c r="T444" s="6">
        <v>-1.8</v>
      </c>
      <c r="U444" s="9"/>
    </row>
    <row r="445" spans="1:21" ht="15.75" x14ac:dyDescent="0.25">
      <c r="A445" s="9"/>
      <c r="B445" s="7" t="s">
        <v>1828</v>
      </c>
      <c r="C445" s="8" t="s">
        <v>1829</v>
      </c>
      <c r="D445" s="8" t="s">
        <v>2320</v>
      </c>
      <c r="E445" s="8" t="s">
        <v>2319</v>
      </c>
      <c r="F445" s="8" t="s">
        <v>2321</v>
      </c>
      <c r="G445" s="8" t="s">
        <v>3268</v>
      </c>
      <c r="H445" s="8" t="s">
        <v>3269</v>
      </c>
      <c r="I445" s="8">
        <v>4878.63</v>
      </c>
      <c r="J445" s="13">
        <v>37216</v>
      </c>
      <c r="K445" s="8">
        <v>342.4</v>
      </c>
      <c r="L445" s="8" t="s">
        <v>38</v>
      </c>
      <c r="M445" s="8"/>
      <c r="N445" s="8"/>
      <c r="O445" s="13">
        <v>44482.506944444402</v>
      </c>
      <c r="P445" s="8">
        <v>371.41</v>
      </c>
      <c r="Q445" s="8" t="s">
        <v>107</v>
      </c>
      <c r="R445" s="8"/>
      <c r="S445" s="8"/>
      <c r="T445" s="6">
        <v>-29.01</v>
      </c>
      <c r="U445" s="9"/>
    </row>
    <row r="446" spans="1:21" ht="15.75" x14ac:dyDescent="0.25">
      <c r="A446" s="9"/>
      <c r="B446" s="7" t="s">
        <v>1828</v>
      </c>
      <c r="C446" s="8" t="s">
        <v>1829</v>
      </c>
      <c r="D446" s="8" t="s">
        <v>2329</v>
      </c>
      <c r="E446" s="8" t="s">
        <v>2328</v>
      </c>
      <c r="F446" s="8" t="s">
        <v>2330</v>
      </c>
      <c r="G446" s="8" t="s">
        <v>3270</v>
      </c>
      <c r="H446" s="8" t="s">
        <v>3271</v>
      </c>
      <c r="I446" s="8">
        <v>5007.63</v>
      </c>
      <c r="J446" s="13">
        <v>37368</v>
      </c>
      <c r="K446" s="8">
        <v>335</v>
      </c>
      <c r="L446" s="8" t="s">
        <v>38</v>
      </c>
      <c r="M446" s="8"/>
      <c r="N446" s="8"/>
      <c r="O446" s="13">
        <v>44637.548611111102</v>
      </c>
      <c r="P446" s="8">
        <v>329.14</v>
      </c>
      <c r="Q446" s="8" t="s">
        <v>107</v>
      </c>
      <c r="R446" s="8"/>
      <c r="S446" s="8"/>
      <c r="T446" s="6">
        <v>5.86</v>
      </c>
      <c r="U446" s="9"/>
    </row>
    <row r="447" spans="1:21" ht="15.75" x14ac:dyDescent="0.25">
      <c r="A447" s="9"/>
      <c r="B447" s="7" t="s">
        <v>1828</v>
      </c>
      <c r="C447" s="8" t="s">
        <v>1829</v>
      </c>
      <c r="D447" s="8" t="s">
        <v>2345</v>
      </c>
      <c r="E447" s="8" t="s">
        <v>2344</v>
      </c>
      <c r="F447" s="8" t="s">
        <v>2346</v>
      </c>
      <c r="G447" s="8" t="s">
        <v>3272</v>
      </c>
      <c r="H447" s="8" t="s">
        <v>3273</v>
      </c>
      <c r="I447" s="8">
        <v>4746.47</v>
      </c>
      <c r="J447" s="13">
        <v>37391</v>
      </c>
      <c r="K447" s="8">
        <v>247.13</v>
      </c>
      <c r="L447" s="8" t="s">
        <v>38</v>
      </c>
      <c r="M447" s="8"/>
      <c r="N447" s="8"/>
      <c r="O447" s="13">
        <v>44721.4375</v>
      </c>
      <c r="P447" s="8">
        <v>267.14999999999998</v>
      </c>
      <c r="Q447" s="8" t="s">
        <v>107</v>
      </c>
      <c r="R447" s="8"/>
      <c r="S447" s="8"/>
      <c r="T447" s="6">
        <v>-20.02</v>
      </c>
      <c r="U447" s="9"/>
    </row>
    <row r="448" spans="1:21" ht="15.75" x14ac:dyDescent="0.25">
      <c r="A448" s="9"/>
      <c r="B448" s="7" t="s">
        <v>1828</v>
      </c>
      <c r="C448" s="8" t="s">
        <v>1829</v>
      </c>
      <c r="D448" s="8" t="s">
        <v>2348</v>
      </c>
      <c r="E448" s="8" t="s">
        <v>2347</v>
      </c>
      <c r="F448" s="8" t="s">
        <v>2349</v>
      </c>
      <c r="G448" s="8" t="s">
        <v>3274</v>
      </c>
      <c r="H448" s="8" t="s">
        <v>3275</v>
      </c>
      <c r="I448" s="8">
        <v>4601.8500000000004</v>
      </c>
      <c r="J448" s="13">
        <v>37300</v>
      </c>
      <c r="K448" s="8">
        <v>85.11</v>
      </c>
      <c r="L448" s="8" t="s">
        <v>38</v>
      </c>
      <c r="M448" s="8"/>
      <c r="N448" s="8"/>
      <c r="O448" s="13">
        <v>44482.486111111102</v>
      </c>
      <c r="P448" s="8">
        <v>112.62</v>
      </c>
      <c r="Q448" s="8" t="s">
        <v>107</v>
      </c>
      <c r="R448" s="8"/>
      <c r="S448" s="8"/>
      <c r="T448" s="6">
        <v>-27.51</v>
      </c>
      <c r="U448" s="9"/>
    </row>
    <row r="449" spans="1:21" ht="15.75" x14ac:dyDescent="0.25">
      <c r="A449" s="9"/>
      <c r="B449" s="7" t="s">
        <v>1828</v>
      </c>
      <c r="C449" s="8" t="s">
        <v>1829</v>
      </c>
      <c r="D449" s="8" t="s">
        <v>2351</v>
      </c>
      <c r="E449" s="8" t="s">
        <v>2350</v>
      </c>
      <c r="F449" s="8" t="s">
        <v>2352</v>
      </c>
      <c r="G449" s="8" t="s">
        <v>3276</v>
      </c>
      <c r="H449" s="8" t="s">
        <v>3277</v>
      </c>
      <c r="I449" s="8">
        <v>4513.79</v>
      </c>
      <c r="J449" s="13">
        <v>37298</v>
      </c>
      <c r="K449" s="8">
        <v>20.71</v>
      </c>
      <c r="L449" s="8" t="s">
        <v>38</v>
      </c>
      <c r="M449" s="8"/>
      <c r="N449" s="8"/>
      <c r="O449" s="13">
        <v>44482.572916666701</v>
      </c>
      <c r="P449" s="8">
        <v>40.729999999999997</v>
      </c>
      <c r="Q449" s="8" t="s">
        <v>107</v>
      </c>
      <c r="R449" s="8"/>
      <c r="S449" s="8"/>
      <c r="T449" s="6">
        <v>-20.02</v>
      </c>
      <c r="U449" s="9"/>
    </row>
    <row r="450" spans="1:21" ht="15.75" x14ac:dyDescent="0.25">
      <c r="A450" s="9"/>
      <c r="B450" s="7" t="s">
        <v>1828</v>
      </c>
      <c r="C450" s="8" t="s">
        <v>1829</v>
      </c>
      <c r="D450" s="8" t="s">
        <v>2360</v>
      </c>
      <c r="E450" s="8" t="s">
        <v>2359</v>
      </c>
      <c r="F450" s="8" t="s">
        <v>2361</v>
      </c>
      <c r="G450" s="8" t="s">
        <v>3278</v>
      </c>
      <c r="H450" s="8" t="s">
        <v>3279</v>
      </c>
      <c r="I450" s="8">
        <v>4915.24</v>
      </c>
      <c r="J450" s="13">
        <v>37299</v>
      </c>
      <c r="K450" s="8">
        <v>377.45</v>
      </c>
      <c r="L450" s="8" t="s">
        <v>38</v>
      </c>
      <c r="M450" s="8"/>
      <c r="N450" s="8"/>
      <c r="O450" s="13">
        <v>44484</v>
      </c>
      <c r="P450" s="8">
        <v>406.07</v>
      </c>
      <c r="Q450" s="8" t="s">
        <v>107</v>
      </c>
      <c r="R450" s="8"/>
      <c r="S450" s="8"/>
      <c r="T450" s="6">
        <v>-28.62</v>
      </c>
      <c r="U450" s="9"/>
    </row>
    <row r="451" spans="1:21" ht="15.75" x14ac:dyDescent="0.25">
      <c r="A451" s="9"/>
      <c r="B451" s="7" t="s">
        <v>1828</v>
      </c>
      <c r="C451" s="8" t="s">
        <v>1829</v>
      </c>
      <c r="D451" s="8" t="s">
        <v>2363</v>
      </c>
      <c r="E451" s="8" t="s">
        <v>2362</v>
      </c>
      <c r="F451" s="8" t="s">
        <v>2330</v>
      </c>
      <c r="G451" s="8" t="s">
        <v>3270</v>
      </c>
      <c r="H451" s="8" t="s">
        <v>3271</v>
      </c>
      <c r="I451" s="8">
        <v>5007.63</v>
      </c>
      <c r="J451" s="13">
        <v>37391</v>
      </c>
      <c r="K451" s="8">
        <v>370.36</v>
      </c>
      <c r="L451" s="8" t="s">
        <v>38</v>
      </c>
      <c r="M451" s="8"/>
      <c r="N451" s="8"/>
      <c r="O451" s="13">
        <v>44721.5</v>
      </c>
      <c r="P451" s="8">
        <v>399.97</v>
      </c>
      <c r="Q451" s="8" t="s">
        <v>107</v>
      </c>
      <c r="R451" s="8"/>
      <c r="S451" s="8"/>
      <c r="T451" s="6">
        <v>-29.61</v>
      </c>
      <c r="U451" s="9"/>
    </row>
    <row r="452" spans="1:21" ht="15.75" x14ac:dyDescent="0.25">
      <c r="A452" s="9"/>
      <c r="B452" s="7" t="s">
        <v>1828</v>
      </c>
      <c r="C452" s="8" t="s">
        <v>1829</v>
      </c>
      <c r="D452" s="8" t="s">
        <v>2384</v>
      </c>
      <c r="E452" s="8" t="s">
        <v>2383</v>
      </c>
      <c r="F452" s="8" t="s">
        <v>2385</v>
      </c>
      <c r="G452" s="8" t="s">
        <v>3280</v>
      </c>
      <c r="H452" s="8" t="s">
        <v>3281</v>
      </c>
      <c r="I452" s="8">
        <v>4949.32</v>
      </c>
      <c r="J452" s="13">
        <v>37299</v>
      </c>
      <c r="K452" s="8">
        <v>401.27</v>
      </c>
      <c r="L452" s="8" t="s">
        <v>38</v>
      </c>
      <c r="M452" s="8"/>
      <c r="N452" s="8"/>
      <c r="O452" s="13">
        <v>44482.458333333299</v>
      </c>
      <c r="P452" s="8">
        <v>443.55</v>
      </c>
      <c r="Q452" s="8" t="s">
        <v>107</v>
      </c>
      <c r="R452" s="8"/>
      <c r="S452" s="8"/>
      <c r="T452" s="6">
        <v>-42.28</v>
      </c>
      <c r="U452" s="9"/>
    </row>
    <row r="453" spans="1:21" ht="15.75" x14ac:dyDescent="0.25">
      <c r="A453" s="9"/>
      <c r="B453" s="7" t="s">
        <v>1828</v>
      </c>
      <c r="C453" s="8" t="s">
        <v>1829</v>
      </c>
      <c r="D453" s="8" t="s">
        <v>2390</v>
      </c>
      <c r="E453" s="8" t="s">
        <v>2389</v>
      </c>
      <c r="F453" s="8" t="s">
        <v>2391</v>
      </c>
      <c r="G453" s="8" t="s">
        <v>3282</v>
      </c>
      <c r="H453" s="8" t="s">
        <v>3283</v>
      </c>
      <c r="I453" s="8">
        <v>4818.78</v>
      </c>
      <c r="J453" s="13">
        <v>37298</v>
      </c>
      <c r="K453" s="8">
        <v>306.38</v>
      </c>
      <c r="L453" s="8" t="s">
        <v>38</v>
      </c>
      <c r="M453" s="8"/>
      <c r="N453" s="8"/>
      <c r="O453" s="13">
        <v>44482.552083333299</v>
      </c>
      <c r="P453" s="8">
        <v>335.62</v>
      </c>
      <c r="Q453" s="8" t="s">
        <v>107</v>
      </c>
      <c r="R453" s="8"/>
      <c r="S453" s="8"/>
      <c r="T453" s="6">
        <v>-29.24</v>
      </c>
      <c r="U453" s="9"/>
    </row>
    <row r="454" spans="1:21" ht="15.75" x14ac:dyDescent="0.25">
      <c r="A454" s="9"/>
      <c r="B454" s="7" t="s">
        <v>1828</v>
      </c>
      <c r="C454" s="8" t="s">
        <v>1859</v>
      </c>
      <c r="D454" s="8" t="s">
        <v>1856</v>
      </c>
      <c r="E454" s="8" t="s">
        <v>1855</v>
      </c>
      <c r="F454" s="8" t="s">
        <v>1857</v>
      </c>
      <c r="G454" s="8" t="s">
        <v>3284</v>
      </c>
      <c r="H454" s="8" t="s">
        <v>3285</v>
      </c>
      <c r="I454" s="8">
        <v>4650</v>
      </c>
      <c r="J454" s="13">
        <v>37355</v>
      </c>
      <c r="K454" s="8">
        <v>77.260000000000005</v>
      </c>
      <c r="L454" s="8" t="s">
        <v>38</v>
      </c>
      <c r="M454" s="8"/>
      <c r="N454" s="8"/>
      <c r="O454" s="13">
        <v>44641</v>
      </c>
      <c r="P454" s="8">
        <v>81.599999999999994</v>
      </c>
      <c r="Q454" s="8" t="s">
        <v>38</v>
      </c>
      <c r="R454" s="8"/>
      <c r="S454" s="8"/>
      <c r="T454" s="6">
        <v>-4.34</v>
      </c>
      <c r="U454" s="9"/>
    </row>
    <row r="455" spans="1:21" ht="15.75" x14ac:dyDescent="0.25">
      <c r="A455" s="9"/>
      <c r="B455" s="7" t="s">
        <v>1828</v>
      </c>
      <c r="C455" s="8" t="s">
        <v>1859</v>
      </c>
      <c r="D455" s="8" t="s">
        <v>1867</v>
      </c>
      <c r="E455" s="8" t="s">
        <v>1866</v>
      </c>
      <c r="F455" s="8" t="s">
        <v>1868</v>
      </c>
      <c r="G455" s="8" t="s">
        <v>3286</v>
      </c>
      <c r="H455" s="8" t="s">
        <v>3287</v>
      </c>
      <c r="I455" s="8">
        <v>4738</v>
      </c>
      <c r="J455" s="13">
        <v>37371</v>
      </c>
      <c r="K455" s="8">
        <v>208.45</v>
      </c>
      <c r="L455" s="8" t="s">
        <v>38</v>
      </c>
      <c r="M455" s="8"/>
      <c r="N455" s="8"/>
      <c r="O455" s="13">
        <v>44641</v>
      </c>
      <c r="P455" s="8">
        <v>210.4</v>
      </c>
      <c r="Q455" s="8" t="s">
        <v>38</v>
      </c>
      <c r="R455" s="8"/>
      <c r="S455" s="8"/>
      <c r="T455" s="6">
        <v>-1.95</v>
      </c>
      <c r="U455" s="9"/>
    </row>
    <row r="456" spans="1:21" ht="15.75" x14ac:dyDescent="0.25">
      <c r="A456" s="9"/>
      <c r="B456" s="7" t="s">
        <v>1828</v>
      </c>
      <c r="C456" s="8" t="s">
        <v>1859</v>
      </c>
      <c r="D456" s="8" t="s">
        <v>1870</v>
      </c>
      <c r="E456" s="8" t="s">
        <v>1869</v>
      </c>
      <c r="F456" s="8" t="s">
        <v>1871</v>
      </c>
      <c r="G456" s="8" t="s">
        <v>3288</v>
      </c>
      <c r="H456" s="8" t="s">
        <v>3289</v>
      </c>
      <c r="I456" s="8">
        <v>4603</v>
      </c>
      <c r="J456" s="13">
        <v>37342</v>
      </c>
      <c r="K456" s="8">
        <v>81.099999999999994</v>
      </c>
      <c r="L456" s="8" t="s">
        <v>38</v>
      </c>
      <c r="M456" s="8"/>
      <c r="N456" s="8"/>
      <c r="O456" s="13">
        <v>44641</v>
      </c>
      <c r="P456" s="8">
        <v>83.9</v>
      </c>
      <c r="Q456" s="8" t="s">
        <v>38</v>
      </c>
      <c r="R456" s="8"/>
      <c r="S456" s="8"/>
      <c r="T456" s="6">
        <v>-2.8</v>
      </c>
      <c r="U456" s="9"/>
    </row>
    <row r="457" spans="1:21" ht="15.75" x14ac:dyDescent="0.25">
      <c r="A457" s="9"/>
      <c r="B457" s="7" t="s">
        <v>1828</v>
      </c>
      <c r="C457" s="8" t="s">
        <v>1859</v>
      </c>
      <c r="D457" s="8" t="s">
        <v>1876</v>
      </c>
      <c r="E457" s="8" t="s">
        <v>1875</v>
      </c>
      <c r="F457" s="8" t="s">
        <v>1877</v>
      </c>
      <c r="G457" s="8" t="s">
        <v>3290</v>
      </c>
      <c r="H457" s="8" t="s">
        <v>3291</v>
      </c>
      <c r="I457" s="8">
        <v>5043.5200000000004</v>
      </c>
      <c r="J457" s="13">
        <v>37370</v>
      </c>
      <c r="K457" s="8">
        <v>330.5</v>
      </c>
      <c r="L457" s="8" t="s">
        <v>38</v>
      </c>
      <c r="M457" s="8"/>
      <c r="N457" s="8"/>
      <c r="O457" s="13">
        <v>44642</v>
      </c>
      <c r="P457" s="8">
        <v>334.6</v>
      </c>
      <c r="Q457" s="8" t="s">
        <v>38</v>
      </c>
      <c r="R457" s="8"/>
      <c r="S457" s="8"/>
      <c r="T457" s="6">
        <v>-4.0999999999999996</v>
      </c>
      <c r="U457" s="9"/>
    </row>
    <row r="458" spans="1:21" ht="15.75" x14ac:dyDescent="0.25">
      <c r="A458" s="9"/>
      <c r="B458" s="7" t="s">
        <v>1828</v>
      </c>
      <c r="C458" s="8" t="s">
        <v>1859</v>
      </c>
      <c r="D458" s="8" t="s">
        <v>1882</v>
      </c>
      <c r="E458" s="8" t="s">
        <v>1881</v>
      </c>
      <c r="F458" s="8" t="s">
        <v>1883</v>
      </c>
      <c r="G458" s="8" t="s">
        <v>3292</v>
      </c>
      <c r="H458" s="8" t="s">
        <v>3293</v>
      </c>
      <c r="I458" s="8">
        <v>5043.72</v>
      </c>
      <c r="J458" s="13">
        <v>37355</v>
      </c>
      <c r="K458" s="8">
        <v>342.33</v>
      </c>
      <c r="L458" s="8" t="s">
        <v>38</v>
      </c>
      <c r="M458" s="8"/>
      <c r="N458" s="8"/>
      <c r="O458" s="13">
        <v>44642</v>
      </c>
      <c r="P458" s="8">
        <v>345.9</v>
      </c>
      <c r="Q458" s="8" t="s">
        <v>38</v>
      </c>
      <c r="R458" s="8"/>
      <c r="S458" s="8"/>
      <c r="T458" s="6">
        <v>-3.57</v>
      </c>
      <c r="U458" s="9"/>
    </row>
    <row r="459" spans="1:21" ht="15.75" x14ac:dyDescent="0.25">
      <c r="A459" s="9"/>
      <c r="B459" s="7" t="s">
        <v>1828</v>
      </c>
      <c r="C459" s="8" t="s">
        <v>1859</v>
      </c>
      <c r="D459" s="8" t="s">
        <v>1885</v>
      </c>
      <c r="E459" s="8" t="s">
        <v>1884</v>
      </c>
      <c r="F459" s="8" t="s">
        <v>1886</v>
      </c>
      <c r="G459" s="8" t="s">
        <v>3294</v>
      </c>
      <c r="H459" s="8" t="s">
        <v>3295</v>
      </c>
      <c r="I459" s="8">
        <v>4859.13</v>
      </c>
      <c r="J459" s="13">
        <v>37301</v>
      </c>
      <c r="K459" s="8">
        <v>199.87</v>
      </c>
      <c r="L459" s="8" t="s">
        <v>38</v>
      </c>
      <c r="M459" s="8"/>
      <c r="N459" s="8"/>
      <c r="O459" s="13">
        <v>44482.385416666701</v>
      </c>
      <c r="P459" s="8">
        <v>214.86</v>
      </c>
      <c r="Q459" s="8" t="s">
        <v>107</v>
      </c>
      <c r="R459" s="8"/>
      <c r="S459" s="8"/>
      <c r="T459" s="6">
        <v>-14.99</v>
      </c>
      <c r="U459" s="9"/>
    </row>
    <row r="460" spans="1:21" ht="15.75" x14ac:dyDescent="0.25">
      <c r="A460" s="9"/>
      <c r="B460" s="7" t="s">
        <v>1828</v>
      </c>
      <c r="C460" s="8" t="s">
        <v>1859</v>
      </c>
      <c r="D460" s="8" t="s">
        <v>1891</v>
      </c>
      <c r="E460" s="8" t="s">
        <v>1890</v>
      </c>
      <c r="F460" s="8" t="s">
        <v>1892</v>
      </c>
      <c r="G460" s="8" t="s">
        <v>3296</v>
      </c>
      <c r="H460" s="8" t="s">
        <v>3297</v>
      </c>
      <c r="I460" s="8">
        <v>4933</v>
      </c>
      <c r="J460" s="13">
        <v>37355</v>
      </c>
      <c r="K460" s="8">
        <v>61.8</v>
      </c>
      <c r="L460" s="8" t="s">
        <v>38</v>
      </c>
      <c r="M460" s="8"/>
      <c r="N460" s="8"/>
      <c r="O460" s="13">
        <v>44651.520833333299</v>
      </c>
      <c r="P460" s="8">
        <v>48.5</v>
      </c>
      <c r="Q460" s="8" t="s">
        <v>31</v>
      </c>
      <c r="R460" s="8"/>
      <c r="S460" s="8"/>
      <c r="T460" s="6">
        <v>13.3</v>
      </c>
      <c r="U460" s="9"/>
    </row>
    <row r="461" spans="1:21" ht="15.75" x14ac:dyDescent="0.25">
      <c r="A461" s="9"/>
      <c r="B461" s="7" t="s">
        <v>1828</v>
      </c>
      <c r="C461" s="8" t="s">
        <v>1859</v>
      </c>
      <c r="D461" s="8" t="s">
        <v>1894</v>
      </c>
      <c r="E461" s="8" t="s">
        <v>1893</v>
      </c>
      <c r="F461" s="8" t="s">
        <v>1895</v>
      </c>
      <c r="G461" s="8" t="s">
        <v>3298</v>
      </c>
      <c r="H461" s="8" t="s">
        <v>3299</v>
      </c>
      <c r="I461" s="8">
        <v>4660.63</v>
      </c>
      <c r="J461" s="13">
        <v>37299</v>
      </c>
      <c r="K461" s="8">
        <v>42.58</v>
      </c>
      <c r="L461" s="8" t="s">
        <v>38</v>
      </c>
      <c r="M461" s="8"/>
      <c r="N461" s="8"/>
      <c r="O461" s="13">
        <v>44482.364583333299</v>
      </c>
      <c r="P461" s="8">
        <v>41.68</v>
      </c>
      <c r="Q461" s="8" t="s">
        <v>107</v>
      </c>
      <c r="R461" s="8"/>
      <c r="S461" s="8"/>
      <c r="T461" s="6">
        <v>0.9</v>
      </c>
      <c r="U461" s="9"/>
    </row>
    <row r="462" spans="1:21" ht="15.75" x14ac:dyDescent="0.25">
      <c r="A462" s="9"/>
      <c r="B462" s="7" t="s">
        <v>1828</v>
      </c>
      <c r="C462" s="8" t="s">
        <v>1859</v>
      </c>
      <c r="D462" s="8" t="s">
        <v>1897</v>
      </c>
      <c r="E462" s="8" t="s">
        <v>1896</v>
      </c>
      <c r="F462" s="8" t="s">
        <v>1898</v>
      </c>
      <c r="G462" s="8" t="s">
        <v>3300</v>
      </c>
      <c r="H462" s="8" t="s">
        <v>3301</v>
      </c>
      <c r="I462" s="8">
        <v>4714.9799999999996</v>
      </c>
      <c r="J462" s="13">
        <v>37342</v>
      </c>
      <c r="K462" s="8">
        <v>70.7</v>
      </c>
      <c r="L462" s="8" t="s">
        <v>38</v>
      </c>
      <c r="M462" s="8"/>
      <c r="N462" s="8"/>
      <c r="O462" s="13">
        <v>44641</v>
      </c>
      <c r="P462" s="8">
        <v>102.6</v>
      </c>
      <c r="Q462" s="8" t="s">
        <v>38</v>
      </c>
      <c r="R462" s="8"/>
      <c r="S462" s="8"/>
      <c r="T462" s="6">
        <v>-31.9</v>
      </c>
      <c r="U462" s="9"/>
    </row>
    <row r="463" spans="1:21" ht="15.75" x14ac:dyDescent="0.25">
      <c r="A463" s="9"/>
      <c r="B463" s="7" t="s">
        <v>1828</v>
      </c>
      <c r="C463" s="8" t="s">
        <v>1859</v>
      </c>
      <c r="D463" s="8" t="s">
        <v>1900</v>
      </c>
      <c r="E463" s="8" t="s">
        <v>1899</v>
      </c>
      <c r="F463" s="8" t="s">
        <v>1901</v>
      </c>
      <c r="G463" s="8" t="s">
        <v>3302</v>
      </c>
      <c r="H463" s="8" t="s">
        <v>3303</v>
      </c>
      <c r="I463" s="8">
        <v>4720</v>
      </c>
      <c r="J463" s="13">
        <v>37299</v>
      </c>
      <c r="K463" s="8">
        <v>76.400000000000006</v>
      </c>
      <c r="L463" s="8" t="s">
        <v>38</v>
      </c>
      <c r="M463" s="8"/>
      <c r="N463" s="8"/>
      <c r="O463" s="13">
        <v>44651.583333333299</v>
      </c>
      <c r="P463" s="8">
        <v>86.7</v>
      </c>
      <c r="Q463" s="8" t="s">
        <v>38</v>
      </c>
      <c r="R463" s="8"/>
      <c r="S463" s="8"/>
      <c r="T463" s="6">
        <v>-10.3</v>
      </c>
      <c r="U463" s="9"/>
    </row>
    <row r="464" spans="1:21" ht="15.75" x14ac:dyDescent="0.25">
      <c r="A464" s="9"/>
      <c r="B464" s="7" t="s">
        <v>1828</v>
      </c>
      <c r="C464" s="8" t="s">
        <v>1859</v>
      </c>
      <c r="D464" s="8" t="s">
        <v>1903</v>
      </c>
      <c r="E464" s="8" t="s">
        <v>1902</v>
      </c>
      <c r="F464" s="8" t="s">
        <v>1904</v>
      </c>
      <c r="G464" s="8" t="s">
        <v>3304</v>
      </c>
      <c r="H464" s="8" t="s">
        <v>3305</v>
      </c>
      <c r="I464" s="8">
        <v>5184.1000000000004</v>
      </c>
      <c r="J464" s="13">
        <v>37355</v>
      </c>
      <c r="K464" s="8">
        <v>331.7</v>
      </c>
      <c r="L464" s="8" t="s">
        <v>38</v>
      </c>
      <c r="M464" s="8"/>
      <c r="N464" s="8"/>
      <c r="O464" s="13">
        <v>44641</v>
      </c>
      <c r="P464" s="8">
        <v>340.2</v>
      </c>
      <c r="Q464" s="8" t="s">
        <v>38</v>
      </c>
      <c r="R464" s="8"/>
      <c r="S464" s="8"/>
      <c r="T464" s="6">
        <v>-8.5</v>
      </c>
      <c r="U464" s="9"/>
    </row>
    <row r="465" spans="1:21" ht="15.75" x14ac:dyDescent="0.25">
      <c r="A465" s="9"/>
      <c r="B465" s="7" t="s">
        <v>1828</v>
      </c>
      <c r="C465" s="8" t="s">
        <v>1859</v>
      </c>
      <c r="D465" s="8" t="s">
        <v>1906</v>
      </c>
      <c r="E465" s="8" t="s">
        <v>1905</v>
      </c>
      <c r="F465" s="8" t="s">
        <v>1907</v>
      </c>
      <c r="G465" s="8" t="s">
        <v>3306</v>
      </c>
      <c r="H465" s="8" t="s">
        <v>3307</v>
      </c>
      <c r="I465" s="8">
        <v>4779.25</v>
      </c>
      <c r="J465" s="13">
        <v>37299</v>
      </c>
      <c r="K465" s="8">
        <v>117.05</v>
      </c>
      <c r="L465" s="8" t="s">
        <v>38</v>
      </c>
      <c r="M465" s="8"/>
      <c r="N465" s="8"/>
      <c r="O465" s="13">
        <v>44482.402777777803</v>
      </c>
      <c r="P465" s="8">
        <v>33.799999999999997</v>
      </c>
      <c r="Q465" s="8" t="s">
        <v>107</v>
      </c>
      <c r="R465" s="8"/>
      <c r="S465" s="8"/>
      <c r="T465" s="6">
        <v>83.25</v>
      </c>
      <c r="U465" s="9"/>
    </row>
    <row r="466" spans="1:21" ht="15.75" x14ac:dyDescent="0.25">
      <c r="A466" s="9"/>
      <c r="B466" s="7" t="s">
        <v>1828</v>
      </c>
      <c r="C466" s="8" t="s">
        <v>1859</v>
      </c>
      <c r="D466" s="8" t="s">
        <v>2260</v>
      </c>
      <c r="E466" s="8" t="s">
        <v>2259</v>
      </c>
      <c r="F466" s="8" t="s">
        <v>2261</v>
      </c>
      <c r="G466" s="8" t="s">
        <v>3308</v>
      </c>
      <c r="H466" s="8" t="s">
        <v>3309</v>
      </c>
      <c r="I466" s="8">
        <v>5025</v>
      </c>
      <c r="J466" s="13">
        <v>37370</v>
      </c>
      <c r="K466" s="8">
        <v>337.9</v>
      </c>
      <c r="L466" s="8" t="s">
        <v>38</v>
      </c>
      <c r="M466" s="8"/>
      <c r="N466" s="8"/>
      <c r="O466" s="13">
        <v>44642</v>
      </c>
      <c r="P466" s="8">
        <v>359.3</v>
      </c>
      <c r="Q466" s="8" t="s">
        <v>38</v>
      </c>
      <c r="R466" s="8"/>
      <c r="S466" s="8"/>
      <c r="T466" s="6">
        <v>-21.4</v>
      </c>
      <c r="U466" s="9"/>
    </row>
    <row r="467" spans="1:21" ht="15.75" x14ac:dyDescent="0.25">
      <c r="A467" s="9"/>
      <c r="B467" s="7" t="s">
        <v>1828</v>
      </c>
      <c r="C467" s="8" t="s">
        <v>1859</v>
      </c>
      <c r="D467" s="8" t="s">
        <v>2290</v>
      </c>
      <c r="E467" s="8" t="s">
        <v>2289</v>
      </c>
      <c r="F467" s="8" t="s">
        <v>2291</v>
      </c>
      <c r="G467" s="8" t="s">
        <v>3310</v>
      </c>
      <c r="H467" s="8" t="s">
        <v>3311</v>
      </c>
      <c r="I467" s="8">
        <v>5330</v>
      </c>
      <c r="J467" s="13">
        <v>37369</v>
      </c>
      <c r="K467" s="8">
        <v>134.69999999999999</v>
      </c>
      <c r="L467" s="8" t="s">
        <v>38</v>
      </c>
      <c r="M467" s="8"/>
      <c r="N467" s="8"/>
      <c r="O467" s="13">
        <v>44642</v>
      </c>
      <c r="P467" s="8">
        <v>69.2</v>
      </c>
      <c r="Q467" s="8" t="s">
        <v>38</v>
      </c>
      <c r="R467" s="8"/>
      <c r="S467" s="8"/>
      <c r="T467" s="6">
        <v>65.5</v>
      </c>
      <c r="U467" s="9"/>
    </row>
    <row r="468" spans="1:21" ht="15.75" x14ac:dyDescent="0.25">
      <c r="A468" s="9"/>
      <c r="B468" s="7" t="s">
        <v>1828</v>
      </c>
      <c r="C468" s="8" t="s">
        <v>1859</v>
      </c>
      <c r="D468" s="8" t="s">
        <v>2343</v>
      </c>
      <c r="E468" s="8" t="s">
        <v>2342</v>
      </c>
      <c r="F468" s="8"/>
      <c r="G468" s="8" t="s">
        <v>3312</v>
      </c>
      <c r="H468" s="8" t="s">
        <v>3313</v>
      </c>
      <c r="I468" s="8">
        <v>5067</v>
      </c>
      <c r="J468" s="13">
        <v>37369</v>
      </c>
      <c r="K468" s="8">
        <v>381.5</v>
      </c>
      <c r="L468" s="8" t="s">
        <v>38</v>
      </c>
      <c r="M468" s="8"/>
      <c r="N468" s="8"/>
      <c r="O468" s="13">
        <v>44642</v>
      </c>
      <c r="P468" s="8">
        <v>400.8</v>
      </c>
      <c r="Q468" s="8" t="s">
        <v>38</v>
      </c>
      <c r="R468" s="8"/>
      <c r="S468" s="8"/>
      <c r="T468" s="6">
        <v>-19.3</v>
      </c>
      <c r="U468" s="9"/>
    </row>
    <row r="469" spans="1:21" ht="15.75" x14ac:dyDescent="0.25">
      <c r="A469" s="9"/>
      <c r="B469" s="7" t="s">
        <v>1828</v>
      </c>
      <c r="C469" s="8" t="s">
        <v>1859</v>
      </c>
      <c r="D469" s="8" t="s">
        <v>2357</v>
      </c>
      <c r="E469" s="8" t="s">
        <v>2356</v>
      </c>
      <c r="F469" s="8" t="s">
        <v>2358</v>
      </c>
      <c r="G469" s="8" t="s">
        <v>3314</v>
      </c>
      <c r="H469" s="8" t="s">
        <v>3315</v>
      </c>
      <c r="I469" s="8">
        <v>5018.34</v>
      </c>
      <c r="J469" s="13">
        <v>37216</v>
      </c>
      <c r="K469" s="8">
        <v>650.87</v>
      </c>
      <c r="L469" s="8" t="s">
        <v>38</v>
      </c>
      <c r="M469" s="8"/>
      <c r="N469" s="8"/>
      <c r="O469" s="13">
        <v>44484.34375</v>
      </c>
      <c r="P469" s="8">
        <v>532.65</v>
      </c>
      <c r="Q469" s="8" t="s">
        <v>107</v>
      </c>
      <c r="R469" s="8"/>
      <c r="S469" s="8"/>
      <c r="T469" s="6">
        <v>118.22</v>
      </c>
      <c r="U469" s="9"/>
    </row>
    <row r="470" spans="1:21" ht="15.75" x14ac:dyDescent="0.25">
      <c r="A470" s="9"/>
      <c r="B470" s="7" t="s">
        <v>1828</v>
      </c>
      <c r="C470" s="8" t="s">
        <v>1859</v>
      </c>
      <c r="D470" s="8" t="s">
        <v>2381</v>
      </c>
      <c r="E470" s="8" t="s">
        <v>2380</v>
      </c>
      <c r="F470" s="8" t="s">
        <v>2382</v>
      </c>
      <c r="G470" s="8" t="s">
        <v>3316</v>
      </c>
      <c r="H470" s="8" t="s">
        <v>3317</v>
      </c>
      <c r="I470" s="8">
        <v>5257.81</v>
      </c>
      <c r="J470" s="13">
        <v>37301</v>
      </c>
      <c r="K470" s="8">
        <v>61.98</v>
      </c>
      <c r="L470" s="8" t="s">
        <v>38</v>
      </c>
      <c r="M470" s="8"/>
      <c r="N470" s="8"/>
      <c r="O470" s="13">
        <v>44482.427083333299</v>
      </c>
      <c r="P470" s="8">
        <v>74.92</v>
      </c>
      <c r="Q470" s="8" t="s">
        <v>107</v>
      </c>
      <c r="R470" s="8"/>
      <c r="S470" s="8"/>
      <c r="T470" s="6">
        <v>-12.94</v>
      </c>
      <c r="U470" s="9"/>
    </row>
    <row r="471" spans="1:21" ht="15.75" x14ac:dyDescent="0.25">
      <c r="A471" s="9"/>
      <c r="B471" s="7" t="s">
        <v>1828</v>
      </c>
      <c r="C471" s="8" t="s">
        <v>1859</v>
      </c>
      <c r="D471" s="8" t="s">
        <v>2387</v>
      </c>
      <c r="E471" s="8" t="s">
        <v>2386</v>
      </c>
      <c r="F471" s="8" t="s">
        <v>2388</v>
      </c>
      <c r="G471" s="8" t="s">
        <v>3318</v>
      </c>
      <c r="H471" s="8" t="s">
        <v>3319</v>
      </c>
      <c r="I471" s="8">
        <v>5067.21</v>
      </c>
      <c r="J471" s="13">
        <v>37389</v>
      </c>
      <c r="K471" s="8">
        <v>315.8</v>
      </c>
      <c r="L471" s="8" t="s">
        <v>38</v>
      </c>
      <c r="M471" s="8"/>
      <c r="N471" s="8"/>
      <c r="O471" s="13">
        <v>44722.416666666701</v>
      </c>
      <c r="P471" s="8">
        <v>324.10000000000002</v>
      </c>
      <c r="Q471" s="8" t="s">
        <v>107</v>
      </c>
      <c r="R471" s="8"/>
      <c r="S471" s="8"/>
      <c r="T471" s="6">
        <v>-8.3000000000000007</v>
      </c>
      <c r="U471" s="9"/>
    </row>
    <row r="472" spans="1:21" ht="15.75" x14ac:dyDescent="0.25">
      <c r="A472" s="9"/>
      <c r="B472" s="7" t="s">
        <v>1458</v>
      </c>
      <c r="C472" s="8" t="s">
        <v>1459</v>
      </c>
      <c r="D472" s="8" t="s">
        <v>1455</v>
      </c>
      <c r="E472" s="8" t="s">
        <v>1454</v>
      </c>
      <c r="F472" s="8" t="s">
        <v>1456</v>
      </c>
      <c r="G472" s="8" t="s">
        <v>3320</v>
      </c>
      <c r="H472" s="8" t="s">
        <v>3321</v>
      </c>
      <c r="I472" s="8">
        <v>1350</v>
      </c>
      <c r="J472" s="13">
        <v>37202</v>
      </c>
      <c r="K472" s="8">
        <v>343.7</v>
      </c>
      <c r="L472" s="8" t="s">
        <v>38</v>
      </c>
      <c r="M472" s="8"/>
      <c r="N472" s="8"/>
      <c r="O472" s="13">
        <v>44494.631944444402</v>
      </c>
      <c r="P472" s="8">
        <v>350.3</v>
      </c>
      <c r="Q472" s="8" t="s">
        <v>38</v>
      </c>
      <c r="R472" s="8"/>
      <c r="S472" s="8"/>
      <c r="T472" s="6">
        <v>-6.6</v>
      </c>
      <c r="U472" s="9"/>
    </row>
    <row r="473" spans="1:21" ht="15.75" x14ac:dyDescent="0.25">
      <c r="A473" s="9"/>
      <c r="B473" s="7" t="s">
        <v>1458</v>
      </c>
      <c r="C473" s="8" t="s">
        <v>1459</v>
      </c>
      <c r="D473" s="8" t="s">
        <v>1477</v>
      </c>
      <c r="E473" s="8" t="s">
        <v>1476</v>
      </c>
      <c r="F473" s="8" t="s">
        <v>1478</v>
      </c>
      <c r="G473" s="8" t="s">
        <v>3322</v>
      </c>
      <c r="H473" s="8" t="s">
        <v>3323</v>
      </c>
      <c r="I473" s="8">
        <v>1205</v>
      </c>
      <c r="J473" s="13">
        <v>37203</v>
      </c>
      <c r="K473" s="8">
        <v>209.4</v>
      </c>
      <c r="L473" s="8" t="s">
        <v>38</v>
      </c>
      <c r="M473" s="8"/>
      <c r="N473" s="8"/>
      <c r="O473" s="13">
        <v>44494.607638888898</v>
      </c>
      <c r="P473" s="8">
        <v>228.7</v>
      </c>
      <c r="Q473" s="8" t="s">
        <v>38</v>
      </c>
      <c r="R473" s="8"/>
      <c r="S473" s="8"/>
      <c r="T473" s="6">
        <v>-19.3</v>
      </c>
      <c r="U473" s="9"/>
    </row>
    <row r="474" spans="1:21" ht="15.75" x14ac:dyDescent="0.25">
      <c r="A474" s="9"/>
      <c r="B474" s="7" t="s">
        <v>1458</v>
      </c>
      <c r="C474" s="8" t="s">
        <v>1459</v>
      </c>
      <c r="D474" s="8" t="s">
        <v>1548</v>
      </c>
      <c r="E474" s="8" t="s">
        <v>1547</v>
      </c>
      <c r="F474" s="8" t="s">
        <v>1549</v>
      </c>
      <c r="G474" s="8" t="s">
        <v>3324</v>
      </c>
      <c r="H474" s="8" t="s">
        <v>3325</v>
      </c>
      <c r="I474" s="8">
        <v>1208</v>
      </c>
      <c r="J474" s="13">
        <v>37270</v>
      </c>
      <c r="K474" s="8">
        <v>307.5</v>
      </c>
      <c r="L474" s="8" t="s">
        <v>38</v>
      </c>
      <c r="M474" s="8"/>
      <c r="N474" s="8"/>
      <c r="O474" s="13">
        <v>44494.545138888898</v>
      </c>
      <c r="P474" s="8">
        <v>384.3</v>
      </c>
      <c r="Q474" s="8" t="s">
        <v>38</v>
      </c>
      <c r="R474" s="8"/>
      <c r="S474" s="8"/>
      <c r="T474" s="6">
        <v>-76.8</v>
      </c>
      <c r="U474" s="9"/>
    </row>
    <row r="475" spans="1:21" ht="15.75" x14ac:dyDescent="0.25">
      <c r="A475" s="9"/>
      <c r="B475" s="7" t="s">
        <v>1458</v>
      </c>
      <c r="C475" s="8" t="s">
        <v>1459</v>
      </c>
      <c r="D475" s="8" t="s">
        <v>1556</v>
      </c>
      <c r="E475" s="8" t="s">
        <v>1555</v>
      </c>
      <c r="F475" s="8" t="s">
        <v>1557</v>
      </c>
      <c r="G475" s="8" t="s">
        <v>3326</v>
      </c>
      <c r="H475" s="8" t="s">
        <v>3327</v>
      </c>
      <c r="I475" s="8">
        <v>1123</v>
      </c>
      <c r="J475" s="13">
        <v>37210</v>
      </c>
      <c r="K475" s="8">
        <v>156.1</v>
      </c>
      <c r="L475" s="8" t="s">
        <v>38</v>
      </c>
      <c r="M475" s="8"/>
      <c r="N475" s="8"/>
      <c r="O475" s="13">
        <v>44494.578472222202</v>
      </c>
      <c r="P475" s="8">
        <v>176.9</v>
      </c>
      <c r="Q475" s="8" t="s">
        <v>38</v>
      </c>
      <c r="R475" s="8"/>
      <c r="S475" s="8"/>
      <c r="T475" s="6">
        <v>-20.8</v>
      </c>
      <c r="U475" s="9"/>
    </row>
    <row r="476" spans="1:21" ht="15.75" x14ac:dyDescent="0.25">
      <c r="A476" s="9"/>
      <c r="B476" s="7" t="s">
        <v>1458</v>
      </c>
      <c r="C476" s="8" t="s">
        <v>1459</v>
      </c>
      <c r="D476" s="8" t="s">
        <v>1559</v>
      </c>
      <c r="E476" s="8" t="s">
        <v>1558</v>
      </c>
      <c r="F476" s="8" t="s">
        <v>1560</v>
      </c>
      <c r="G476" s="8" t="s">
        <v>3328</v>
      </c>
      <c r="H476" s="8" t="s">
        <v>3329</v>
      </c>
      <c r="I476" s="8">
        <v>1121</v>
      </c>
      <c r="J476" s="13">
        <v>37270</v>
      </c>
      <c r="K476" s="8">
        <v>192.8</v>
      </c>
      <c r="L476" s="8" t="s">
        <v>38</v>
      </c>
      <c r="M476" s="8"/>
      <c r="N476" s="8"/>
      <c r="O476" s="13">
        <v>44494.563888888901</v>
      </c>
      <c r="P476" s="8">
        <v>235.2</v>
      </c>
      <c r="Q476" s="8" t="s">
        <v>38</v>
      </c>
      <c r="R476" s="8"/>
      <c r="S476" s="8"/>
      <c r="T476" s="6">
        <v>-42.4</v>
      </c>
      <c r="U476" s="9"/>
    </row>
    <row r="477" spans="1:21" ht="15.75" x14ac:dyDescent="0.25">
      <c r="A477" s="9"/>
      <c r="B477" s="7" t="s">
        <v>1458</v>
      </c>
      <c r="C477" s="8" t="s">
        <v>1459</v>
      </c>
      <c r="D477" s="8" t="s">
        <v>1568</v>
      </c>
      <c r="E477" s="8" t="s">
        <v>1567</v>
      </c>
      <c r="F477" s="8" t="s">
        <v>1569</v>
      </c>
      <c r="G477" s="8" t="s">
        <v>3330</v>
      </c>
      <c r="H477" s="8" t="s">
        <v>3331</v>
      </c>
      <c r="I477" s="8">
        <v>1352</v>
      </c>
      <c r="J477" s="13">
        <v>37270</v>
      </c>
      <c r="K477" s="8">
        <v>434.4</v>
      </c>
      <c r="L477" s="8" t="s">
        <v>38</v>
      </c>
      <c r="M477" s="8"/>
      <c r="N477" s="8"/>
      <c r="O477" s="13">
        <v>44494.6069444444</v>
      </c>
      <c r="P477" s="8">
        <v>438.5</v>
      </c>
      <c r="Q477" s="8" t="s">
        <v>38</v>
      </c>
      <c r="R477" s="8"/>
      <c r="S477" s="8"/>
      <c r="T477" s="6">
        <v>-4.0999999999999996</v>
      </c>
      <c r="U477" s="9"/>
    </row>
    <row r="478" spans="1:21" ht="15.75" x14ac:dyDescent="0.25">
      <c r="A478" s="9"/>
      <c r="B478" s="7" t="s">
        <v>1458</v>
      </c>
      <c r="C478" s="8" t="s">
        <v>1459</v>
      </c>
      <c r="D478" s="8" t="s">
        <v>1577</v>
      </c>
      <c r="E478" s="8" t="s">
        <v>1576</v>
      </c>
      <c r="F478" s="8" t="s">
        <v>1578</v>
      </c>
      <c r="G478" s="8" t="s">
        <v>3332</v>
      </c>
      <c r="H478" s="8" t="s">
        <v>3333</v>
      </c>
      <c r="I478" s="8">
        <v>1055</v>
      </c>
      <c r="J478" s="13">
        <v>37210</v>
      </c>
      <c r="K478" s="8">
        <v>117.8</v>
      </c>
      <c r="L478" s="8" t="s">
        <v>38</v>
      </c>
      <c r="M478" s="8"/>
      <c r="N478" s="8"/>
      <c r="O478" s="13">
        <v>44494.694444444402</v>
      </c>
      <c r="P478" s="8">
        <v>137.4</v>
      </c>
      <c r="Q478" s="8" t="s">
        <v>38</v>
      </c>
      <c r="R478" s="8"/>
      <c r="S478" s="8"/>
      <c r="T478" s="6">
        <v>-19.600000000000001</v>
      </c>
      <c r="U478" s="9"/>
    </row>
    <row r="479" spans="1:21" ht="15.75" x14ac:dyDescent="0.25">
      <c r="A479" s="9"/>
      <c r="B479" s="7" t="s">
        <v>1458</v>
      </c>
      <c r="C479" s="8" t="s">
        <v>1459</v>
      </c>
      <c r="D479" s="8" t="s">
        <v>1583</v>
      </c>
      <c r="E479" s="8" t="s">
        <v>1582</v>
      </c>
      <c r="F479" s="8" t="s">
        <v>1584</v>
      </c>
      <c r="G479" s="8" t="s">
        <v>3334</v>
      </c>
      <c r="H479" s="8" t="s">
        <v>3335</v>
      </c>
      <c r="I479" s="8">
        <v>1083</v>
      </c>
      <c r="J479" s="13">
        <v>37210</v>
      </c>
      <c r="K479" s="8">
        <v>141.4</v>
      </c>
      <c r="L479" s="8" t="s">
        <v>38</v>
      </c>
      <c r="M479" s="8"/>
      <c r="N479" s="8"/>
      <c r="O479" s="13">
        <v>44494.666666666701</v>
      </c>
      <c r="P479" s="8">
        <v>146.6</v>
      </c>
      <c r="Q479" s="8" t="s">
        <v>38</v>
      </c>
      <c r="R479" s="8"/>
      <c r="S479" s="8"/>
      <c r="T479" s="6">
        <v>-5.2</v>
      </c>
      <c r="U479" s="9"/>
    </row>
    <row r="480" spans="1:21" ht="15.75" x14ac:dyDescent="0.25">
      <c r="A480" s="9"/>
      <c r="B480" s="7" t="s">
        <v>1458</v>
      </c>
      <c r="C480" s="8" t="s">
        <v>1459</v>
      </c>
      <c r="D480" s="8" t="s">
        <v>1620</v>
      </c>
      <c r="E480" s="8" t="s">
        <v>1619</v>
      </c>
      <c r="F480" s="8" t="s">
        <v>1621</v>
      </c>
      <c r="G480" s="8" t="s">
        <v>3336</v>
      </c>
      <c r="H480" s="8" t="s">
        <v>3337</v>
      </c>
      <c r="I480" s="8">
        <v>1121</v>
      </c>
      <c r="J480" s="13">
        <v>37210</v>
      </c>
      <c r="K480" s="8">
        <v>188</v>
      </c>
      <c r="L480" s="8" t="s">
        <v>38</v>
      </c>
      <c r="M480" s="8"/>
      <c r="N480" s="8"/>
      <c r="O480" s="13">
        <v>44494.649305555598</v>
      </c>
      <c r="P480" s="8">
        <v>196.8</v>
      </c>
      <c r="Q480" s="8" t="s">
        <v>38</v>
      </c>
      <c r="R480" s="8"/>
      <c r="S480" s="8"/>
      <c r="T480" s="6">
        <v>-8.8000000000000007</v>
      </c>
      <c r="U480" s="9"/>
    </row>
    <row r="481" spans="1:21" ht="15.75" x14ac:dyDescent="0.25">
      <c r="A481" s="9"/>
      <c r="B481" s="7" t="s">
        <v>1458</v>
      </c>
      <c r="C481" s="8" t="s">
        <v>1459</v>
      </c>
      <c r="D481" s="8" t="s">
        <v>1629</v>
      </c>
      <c r="E481" s="8" t="s">
        <v>1628</v>
      </c>
      <c r="F481" s="8" t="s">
        <v>1630</v>
      </c>
      <c r="G481" s="8" t="s">
        <v>3338</v>
      </c>
      <c r="H481" s="8" t="s">
        <v>3339</v>
      </c>
      <c r="I481" s="8">
        <v>1005</v>
      </c>
      <c r="J481" s="13">
        <v>37210</v>
      </c>
      <c r="K481" s="8">
        <v>83.5</v>
      </c>
      <c r="L481" s="8" t="s">
        <v>38</v>
      </c>
      <c r="M481" s="8"/>
      <c r="N481" s="8"/>
      <c r="O481" s="13">
        <v>44494</v>
      </c>
      <c r="P481" s="8">
        <v>88</v>
      </c>
      <c r="Q481" s="8" t="s">
        <v>38</v>
      </c>
      <c r="R481" s="8"/>
      <c r="S481" s="8"/>
      <c r="T481" s="6">
        <v>-4.5</v>
      </c>
      <c r="U481" s="9"/>
    </row>
    <row r="482" spans="1:21" ht="15.75" x14ac:dyDescent="0.25">
      <c r="A482" s="9"/>
      <c r="B482" s="7" t="s">
        <v>1458</v>
      </c>
      <c r="C482" s="8" t="s">
        <v>1459</v>
      </c>
      <c r="D482" s="8" t="s">
        <v>1632</v>
      </c>
      <c r="E482" s="8" t="s">
        <v>1631</v>
      </c>
      <c r="F482" s="8" t="s">
        <v>1633</v>
      </c>
      <c r="G482" s="8" t="s">
        <v>3340</v>
      </c>
      <c r="H482" s="8" t="s">
        <v>3341</v>
      </c>
      <c r="I482" s="8">
        <v>1207</v>
      </c>
      <c r="J482" s="13">
        <v>37270</v>
      </c>
      <c r="K482" s="8">
        <v>287.60000000000002</v>
      </c>
      <c r="L482" s="8" t="s">
        <v>38</v>
      </c>
      <c r="M482" s="8"/>
      <c r="N482" s="8"/>
      <c r="O482" s="13">
        <v>44494.643750000003</v>
      </c>
      <c r="P482" s="8">
        <v>288.3</v>
      </c>
      <c r="Q482" s="8" t="s">
        <v>38</v>
      </c>
      <c r="R482" s="8"/>
      <c r="S482" s="8"/>
      <c r="T482" s="6">
        <v>-0.7</v>
      </c>
      <c r="U482" s="9"/>
    </row>
    <row r="483" spans="1:21" ht="15.75" x14ac:dyDescent="0.25">
      <c r="A483" s="9"/>
      <c r="B483" s="7" t="s">
        <v>1458</v>
      </c>
      <c r="C483" s="8" t="s">
        <v>1459</v>
      </c>
      <c r="D483" s="8" t="s">
        <v>1650</v>
      </c>
      <c r="E483" s="8" t="s">
        <v>1649</v>
      </c>
      <c r="F483" s="8" t="s">
        <v>1651</v>
      </c>
      <c r="G483" s="8" t="s">
        <v>3342</v>
      </c>
      <c r="H483" s="8" t="s">
        <v>3343</v>
      </c>
      <c r="I483" s="8">
        <v>952</v>
      </c>
      <c r="J483" s="13">
        <v>37210</v>
      </c>
      <c r="K483" s="8">
        <v>74.7</v>
      </c>
      <c r="L483" s="8" t="s">
        <v>38</v>
      </c>
      <c r="M483" s="8"/>
      <c r="N483" s="8"/>
      <c r="O483" s="13">
        <v>44495.601388888899</v>
      </c>
      <c r="P483" s="8">
        <v>78.3</v>
      </c>
      <c r="Q483" s="8" t="s">
        <v>31</v>
      </c>
      <c r="R483" s="8"/>
      <c r="S483" s="8"/>
      <c r="T483" s="6">
        <v>-3.6</v>
      </c>
      <c r="U483" s="9"/>
    </row>
    <row r="484" spans="1:21" ht="15.75" x14ac:dyDescent="0.25">
      <c r="A484" s="9"/>
      <c r="B484" s="7" t="s">
        <v>1838</v>
      </c>
      <c r="C484" s="8" t="s">
        <v>1839</v>
      </c>
      <c r="D484" s="8" t="s">
        <v>1836</v>
      </c>
      <c r="E484" s="8" t="s">
        <v>1835</v>
      </c>
      <c r="F484" s="8"/>
      <c r="G484" s="8" t="s">
        <v>3344</v>
      </c>
      <c r="H484" s="8" t="s">
        <v>3345</v>
      </c>
      <c r="I484" s="8">
        <v>2080</v>
      </c>
      <c r="J484" s="13">
        <v>37182</v>
      </c>
      <c r="K484" s="8">
        <v>667.3</v>
      </c>
      <c r="L484" s="8" t="s">
        <v>38</v>
      </c>
      <c r="M484" s="8"/>
      <c r="N484" s="8"/>
      <c r="O484" s="13">
        <v>44496.527777777803</v>
      </c>
      <c r="P484" s="8">
        <v>665.9</v>
      </c>
      <c r="Q484" s="8" t="s">
        <v>38</v>
      </c>
      <c r="R484" s="8"/>
      <c r="S484" s="8"/>
      <c r="T484" s="6">
        <v>1.4</v>
      </c>
      <c r="U484" s="9"/>
    </row>
    <row r="485" spans="1:21" ht="15.75" x14ac:dyDescent="0.25">
      <c r="A485" s="9"/>
      <c r="B485" s="7" t="s">
        <v>1838</v>
      </c>
      <c r="C485" s="8" t="s">
        <v>1839</v>
      </c>
      <c r="D485" s="8" t="s">
        <v>1947</v>
      </c>
      <c r="E485" s="8" t="s">
        <v>1946</v>
      </c>
      <c r="F485" s="8" t="s">
        <v>1948</v>
      </c>
      <c r="G485" s="8" t="s">
        <v>3346</v>
      </c>
      <c r="H485" s="8" t="s">
        <v>3347</v>
      </c>
      <c r="I485" s="8">
        <v>2341</v>
      </c>
      <c r="J485" s="13">
        <v>37209</v>
      </c>
      <c r="K485" s="8">
        <v>934.6</v>
      </c>
      <c r="L485" s="8" t="s">
        <v>38</v>
      </c>
      <c r="M485" s="8"/>
      <c r="N485" s="8"/>
      <c r="O485" s="13">
        <v>44496.461805555598</v>
      </c>
      <c r="P485" s="8">
        <v>935.5</v>
      </c>
      <c r="Q485" s="8" t="s">
        <v>38</v>
      </c>
      <c r="R485" s="8"/>
      <c r="S485" s="8"/>
      <c r="T485" s="6">
        <v>-0.9</v>
      </c>
      <c r="U485" s="9"/>
    </row>
    <row r="486" spans="1:21" ht="15.75" x14ac:dyDescent="0.25">
      <c r="A486" s="9"/>
      <c r="B486" s="7" t="s">
        <v>1838</v>
      </c>
      <c r="C486" s="8" t="s">
        <v>1839</v>
      </c>
      <c r="D486" s="8" t="s">
        <v>1953</v>
      </c>
      <c r="E486" s="8" t="s">
        <v>1952</v>
      </c>
      <c r="F486" s="8" t="s">
        <v>1954</v>
      </c>
      <c r="G486" s="8" t="s">
        <v>3348</v>
      </c>
      <c r="H486" s="8" t="s">
        <v>3349</v>
      </c>
      <c r="I486" s="8">
        <v>1472</v>
      </c>
      <c r="J486" s="13">
        <v>37207</v>
      </c>
      <c r="K486" s="8">
        <v>480</v>
      </c>
      <c r="L486" s="8" t="s">
        <v>38</v>
      </c>
      <c r="M486" s="8"/>
      <c r="N486" s="8"/>
      <c r="O486" s="13">
        <v>44495.375</v>
      </c>
      <c r="P486" s="8">
        <v>501.9</v>
      </c>
      <c r="Q486" s="8" t="s">
        <v>38</v>
      </c>
      <c r="R486" s="8"/>
      <c r="S486" s="8"/>
      <c r="T486" s="6">
        <v>-21.9</v>
      </c>
      <c r="U486" s="9"/>
    </row>
    <row r="487" spans="1:21" ht="15.75" x14ac:dyDescent="0.25">
      <c r="A487" s="9"/>
      <c r="B487" s="7" t="s">
        <v>1838</v>
      </c>
      <c r="C487" s="8" t="s">
        <v>1839</v>
      </c>
      <c r="D487" s="8" t="s">
        <v>1959</v>
      </c>
      <c r="E487" s="8" t="s">
        <v>1958</v>
      </c>
      <c r="F487" s="8" t="s">
        <v>1960</v>
      </c>
      <c r="G487" s="8" t="s">
        <v>3350</v>
      </c>
      <c r="H487" s="8" t="s">
        <v>3351</v>
      </c>
      <c r="I487" s="8">
        <v>980</v>
      </c>
      <c r="J487" s="13">
        <v>37207</v>
      </c>
      <c r="K487" s="8">
        <v>48.3</v>
      </c>
      <c r="L487" s="8" t="s">
        <v>38</v>
      </c>
      <c r="M487" s="8"/>
      <c r="N487" s="8"/>
      <c r="O487" s="13">
        <v>44495.402777777803</v>
      </c>
      <c r="P487" s="8">
        <v>26.8</v>
      </c>
      <c r="Q487" s="8" t="s">
        <v>31</v>
      </c>
      <c r="R487" s="8"/>
      <c r="S487" s="8"/>
      <c r="T487" s="6">
        <v>21.5</v>
      </c>
      <c r="U487" s="9"/>
    </row>
    <row r="488" spans="1:21" ht="15.75" x14ac:dyDescent="0.25">
      <c r="A488" s="9"/>
      <c r="B488" s="7" t="s">
        <v>1838</v>
      </c>
      <c r="C488" s="8" t="s">
        <v>1839</v>
      </c>
      <c r="D488" s="8" t="s">
        <v>2073</v>
      </c>
      <c r="E488" s="8" t="s">
        <v>2072</v>
      </c>
      <c r="F488" s="8"/>
      <c r="G488" s="8" t="s">
        <v>3352</v>
      </c>
      <c r="H488" s="8" t="s">
        <v>3353</v>
      </c>
      <c r="I488" s="8">
        <v>2181</v>
      </c>
      <c r="J488" s="13">
        <v>37207</v>
      </c>
      <c r="K488" s="8">
        <v>528</v>
      </c>
      <c r="L488" s="8" t="s">
        <v>38</v>
      </c>
      <c r="M488" s="8"/>
      <c r="N488" s="8"/>
      <c r="O488" s="13">
        <v>44502.5625</v>
      </c>
      <c r="P488" s="8">
        <v>527.6</v>
      </c>
      <c r="Q488" s="8" t="s">
        <v>38</v>
      </c>
      <c r="R488" s="8"/>
      <c r="S488" s="8"/>
      <c r="T488" s="6">
        <v>0.4</v>
      </c>
      <c r="U488" s="9"/>
    </row>
    <row r="489" spans="1:21" ht="15.75" x14ac:dyDescent="0.25">
      <c r="A489" s="9"/>
      <c r="B489" s="7" t="s">
        <v>1838</v>
      </c>
      <c r="C489" s="8" t="s">
        <v>1839</v>
      </c>
      <c r="D489" s="8" t="s">
        <v>2104</v>
      </c>
      <c r="E489" s="8" t="s">
        <v>2103</v>
      </c>
      <c r="F489" s="8"/>
      <c r="G489" s="8" t="s">
        <v>3354</v>
      </c>
      <c r="H489" s="8" t="s">
        <v>3355</v>
      </c>
      <c r="I489" s="8">
        <v>2495.5700000000002</v>
      </c>
      <c r="J489" s="13">
        <v>37299</v>
      </c>
      <c r="K489" s="8">
        <v>746.63</v>
      </c>
      <c r="L489" s="8" t="s">
        <v>38</v>
      </c>
      <c r="M489" s="8"/>
      <c r="N489" s="8"/>
      <c r="O489" s="13">
        <v>44593.416666666701</v>
      </c>
      <c r="P489" s="8">
        <v>751.71</v>
      </c>
      <c r="Q489" s="8" t="s">
        <v>107</v>
      </c>
      <c r="R489" s="8"/>
      <c r="S489" s="8"/>
      <c r="T489" s="6">
        <v>-5.08</v>
      </c>
      <c r="U489" s="9"/>
    </row>
    <row r="490" spans="1:21" ht="15.75" x14ac:dyDescent="0.25">
      <c r="A490" s="9"/>
      <c r="B490" s="7" t="s">
        <v>1838</v>
      </c>
      <c r="C490" s="8" t="s">
        <v>1839</v>
      </c>
      <c r="D490" s="8" t="s">
        <v>2106</v>
      </c>
      <c r="E490" s="8" t="s">
        <v>2105</v>
      </c>
      <c r="F490" s="8" t="s">
        <v>2107</v>
      </c>
      <c r="G490" s="8" t="s">
        <v>3356</v>
      </c>
      <c r="H490" s="8" t="s">
        <v>3357</v>
      </c>
      <c r="I490" s="8">
        <v>2858</v>
      </c>
      <c r="J490" s="13">
        <v>37208</v>
      </c>
      <c r="K490" s="8">
        <v>179.7</v>
      </c>
      <c r="L490" s="8" t="s">
        <v>38</v>
      </c>
      <c r="M490" s="8"/>
      <c r="N490" s="8"/>
      <c r="O490" s="13">
        <v>44495.583333333299</v>
      </c>
      <c r="P490" s="8">
        <v>182.4</v>
      </c>
      <c r="Q490" s="8" t="s">
        <v>31</v>
      </c>
      <c r="R490" s="8"/>
      <c r="S490" s="8"/>
      <c r="T490" s="6">
        <v>-2.7</v>
      </c>
      <c r="U490" s="9"/>
    </row>
    <row r="491" spans="1:21" ht="15.75" x14ac:dyDescent="0.25">
      <c r="A491" s="9"/>
      <c r="B491" s="7" t="s">
        <v>1838</v>
      </c>
      <c r="C491" s="8" t="s">
        <v>1839</v>
      </c>
      <c r="D491" s="8" t="s">
        <v>2118</v>
      </c>
      <c r="E491" s="8" t="s">
        <v>2117</v>
      </c>
      <c r="F491" s="8" t="s">
        <v>2119</v>
      </c>
      <c r="G491" s="8" t="s">
        <v>3358</v>
      </c>
      <c r="H491" s="8" t="s">
        <v>3359</v>
      </c>
      <c r="I491" s="8">
        <v>2832</v>
      </c>
      <c r="J491" s="13">
        <v>37209</v>
      </c>
      <c r="K491" s="8">
        <v>1060.5</v>
      </c>
      <c r="L491" s="8" t="s">
        <v>38</v>
      </c>
      <c r="M491" s="8"/>
      <c r="N491" s="8"/>
      <c r="O491" s="13">
        <v>44502.347222222197</v>
      </c>
      <c r="P491" s="8">
        <v>1045.0999999999999</v>
      </c>
      <c r="Q491" s="8" t="s">
        <v>38</v>
      </c>
      <c r="R491" s="8"/>
      <c r="S491" s="8"/>
      <c r="T491" s="6">
        <v>15.4</v>
      </c>
      <c r="U491" s="9"/>
    </row>
    <row r="492" spans="1:21" ht="15.75" x14ac:dyDescent="0.25">
      <c r="A492" s="9"/>
      <c r="B492" s="7" t="s">
        <v>1838</v>
      </c>
      <c r="C492" s="8" t="s">
        <v>1839</v>
      </c>
      <c r="D492" s="8" t="s">
        <v>2121</v>
      </c>
      <c r="E492" s="8" t="s">
        <v>2120</v>
      </c>
      <c r="F492" s="8" t="s">
        <v>2122</v>
      </c>
      <c r="G492" s="8" t="s">
        <v>3360</v>
      </c>
      <c r="H492" s="8" t="s">
        <v>3361</v>
      </c>
      <c r="I492" s="8">
        <v>3047</v>
      </c>
      <c r="J492" s="13">
        <v>37208</v>
      </c>
      <c r="K492" s="8">
        <v>60.8</v>
      </c>
      <c r="L492" s="8" t="s">
        <v>38</v>
      </c>
      <c r="M492" s="8"/>
      <c r="N492" s="8"/>
      <c r="O492" s="13">
        <v>44495.618055555598</v>
      </c>
      <c r="P492" s="8">
        <v>62.7</v>
      </c>
      <c r="Q492" s="8" t="s">
        <v>31</v>
      </c>
      <c r="R492" s="8"/>
      <c r="S492" s="8"/>
      <c r="T492" s="6">
        <v>-1.9</v>
      </c>
      <c r="U492" s="9"/>
    </row>
    <row r="493" spans="1:21" ht="15.75" x14ac:dyDescent="0.25">
      <c r="A493" s="9"/>
      <c r="B493" s="7" t="s">
        <v>306</v>
      </c>
      <c r="C493" s="8" t="s">
        <v>643</v>
      </c>
      <c r="D493" s="8" t="s">
        <v>641</v>
      </c>
      <c r="E493" s="8" t="s">
        <v>640</v>
      </c>
      <c r="F493" s="8" t="s">
        <v>642</v>
      </c>
      <c r="G493" s="8" t="s">
        <v>3362</v>
      </c>
      <c r="H493" s="8" t="s">
        <v>3363</v>
      </c>
      <c r="I493" s="8">
        <v>4089</v>
      </c>
      <c r="J493" s="13">
        <v>37208</v>
      </c>
      <c r="K493" s="8">
        <v>628.4</v>
      </c>
      <c r="L493" s="8" t="s">
        <v>38</v>
      </c>
      <c r="M493" s="8"/>
      <c r="N493" s="8"/>
      <c r="O493" s="13">
        <v>44504.59375</v>
      </c>
      <c r="P493" s="8">
        <v>643.4</v>
      </c>
      <c r="Q493" s="8" t="s">
        <v>38</v>
      </c>
      <c r="R493" s="8"/>
      <c r="S493" s="8"/>
      <c r="T493" s="6">
        <v>-15</v>
      </c>
      <c r="U493" s="9"/>
    </row>
    <row r="494" spans="1:21" ht="15.75" x14ac:dyDescent="0.25">
      <c r="A494" s="9"/>
      <c r="B494" s="7" t="s">
        <v>306</v>
      </c>
      <c r="C494" s="8" t="s">
        <v>643</v>
      </c>
      <c r="D494" s="8" t="s">
        <v>837</v>
      </c>
      <c r="E494" s="8" t="s">
        <v>836</v>
      </c>
      <c r="F494" s="8" t="s">
        <v>838</v>
      </c>
      <c r="G494" s="8" t="s">
        <v>3364</v>
      </c>
      <c r="H494" s="8" t="s">
        <v>3365</v>
      </c>
      <c r="I494" s="8">
        <v>2951.16</v>
      </c>
      <c r="J494" s="13">
        <v>37208</v>
      </c>
      <c r="K494" s="8">
        <v>35.700000000000003</v>
      </c>
      <c r="L494" s="8" t="s">
        <v>38</v>
      </c>
      <c r="M494" s="8"/>
      <c r="N494" s="8"/>
      <c r="O494" s="13">
        <v>44503.590277777803</v>
      </c>
      <c r="P494" s="8">
        <v>52</v>
      </c>
      <c r="Q494" s="8" t="s">
        <v>31</v>
      </c>
      <c r="R494" s="8"/>
      <c r="S494" s="8"/>
      <c r="T494" s="6">
        <v>-16.3</v>
      </c>
      <c r="U494" s="9"/>
    </row>
    <row r="495" spans="1:21" ht="15.75" x14ac:dyDescent="0.25">
      <c r="A495" s="9"/>
      <c r="B495" s="7" t="s">
        <v>306</v>
      </c>
      <c r="C495" s="8" t="s">
        <v>643</v>
      </c>
      <c r="D495" s="8" t="s">
        <v>846</v>
      </c>
      <c r="E495" s="8" t="s">
        <v>845</v>
      </c>
      <c r="F495" s="8" t="s">
        <v>847</v>
      </c>
      <c r="G495" s="8" t="s">
        <v>3366</v>
      </c>
      <c r="H495" s="8" t="s">
        <v>3367</v>
      </c>
      <c r="I495" s="8">
        <v>2961.14</v>
      </c>
      <c r="J495" s="13">
        <v>37208</v>
      </c>
      <c r="K495" s="8">
        <v>57.5</v>
      </c>
      <c r="L495" s="8" t="s">
        <v>38</v>
      </c>
      <c r="M495" s="8"/>
      <c r="N495" s="8"/>
      <c r="O495" s="13">
        <v>44503.604166666701</v>
      </c>
      <c r="P495" s="8">
        <v>61.2</v>
      </c>
      <c r="Q495" s="8" t="s">
        <v>31</v>
      </c>
      <c r="R495" s="8"/>
      <c r="S495" s="8"/>
      <c r="T495" s="6">
        <v>-3.7</v>
      </c>
      <c r="U495" s="9"/>
    </row>
    <row r="496" spans="1:21" ht="15.75" x14ac:dyDescent="0.25">
      <c r="A496" s="9"/>
      <c r="B496" s="7" t="s">
        <v>306</v>
      </c>
      <c r="C496" s="8" t="s">
        <v>643</v>
      </c>
      <c r="D496" s="8" t="s">
        <v>855</v>
      </c>
      <c r="E496" s="8" t="s">
        <v>854</v>
      </c>
      <c r="F496" s="8"/>
      <c r="G496" s="8" t="s">
        <v>3368</v>
      </c>
      <c r="H496" s="8" t="s">
        <v>3369</v>
      </c>
      <c r="I496" s="8">
        <v>3135</v>
      </c>
      <c r="J496" s="13">
        <v>37209</v>
      </c>
      <c r="K496" s="8">
        <v>79.5</v>
      </c>
      <c r="L496" s="8" t="s">
        <v>38</v>
      </c>
      <c r="M496" s="8"/>
      <c r="N496" s="8"/>
      <c r="O496" s="13">
        <v>44503.569444444402</v>
      </c>
      <c r="P496" s="8">
        <v>109.7</v>
      </c>
      <c r="Q496" s="8" t="s">
        <v>38</v>
      </c>
      <c r="R496" s="8"/>
      <c r="S496" s="8"/>
      <c r="T496" s="6">
        <v>-30.2</v>
      </c>
      <c r="U496" s="9"/>
    </row>
    <row r="497" spans="1:21" ht="15.75" x14ac:dyDescent="0.25">
      <c r="A497" s="9"/>
      <c r="B497" s="7" t="s">
        <v>306</v>
      </c>
      <c r="C497" s="8" t="s">
        <v>643</v>
      </c>
      <c r="D497" s="8" t="s">
        <v>882</v>
      </c>
      <c r="E497" s="8" t="s">
        <v>881</v>
      </c>
      <c r="F497" s="8" t="s">
        <v>883</v>
      </c>
      <c r="G497" s="8" t="s">
        <v>3370</v>
      </c>
      <c r="H497" s="8" t="s">
        <v>3371</v>
      </c>
      <c r="I497" s="8">
        <v>2890</v>
      </c>
      <c r="J497" s="13">
        <v>37209</v>
      </c>
      <c r="K497" s="8">
        <v>43.4</v>
      </c>
      <c r="L497" s="8" t="s">
        <v>38</v>
      </c>
      <c r="M497" s="8"/>
      <c r="N497" s="8"/>
      <c r="O497" s="13">
        <v>44503.645833333299</v>
      </c>
      <c r="P497" s="8">
        <v>26</v>
      </c>
      <c r="Q497" s="8" t="s">
        <v>31</v>
      </c>
      <c r="R497" s="8"/>
      <c r="S497" s="8"/>
      <c r="T497" s="6">
        <v>17.399999999999999</v>
      </c>
      <c r="U497" s="9"/>
    </row>
    <row r="498" spans="1:21" ht="15.75" x14ac:dyDescent="0.25">
      <c r="A498" s="9"/>
      <c r="B498" s="7" t="s">
        <v>306</v>
      </c>
      <c r="C498" s="8" t="s">
        <v>643</v>
      </c>
      <c r="D498" s="8" t="s">
        <v>993</v>
      </c>
      <c r="E498" s="8" t="s">
        <v>992</v>
      </c>
      <c r="F498" s="8" t="s">
        <v>994</v>
      </c>
      <c r="G498" s="8" t="s">
        <v>3372</v>
      </c>
      <c r="H498" s="8" t="s">
        <v>3373</v>
      </c>
      <c r="I498" s="8">
        <v>2778</v>
      </c>
      <c r="J498" s="13">
        <v>37207</v>
      </c>
      <c r="K498" s="8">
        <v>51.7</v>
      </c>
      <c r="L498" s="8" t="s">
        <v>38</v>
      </c>
      <c r="M498" s="8"/>
      <c r="N498" s="8"/>
      <c r="O498" s="13">
        <v>44501.677083333299</v>
      </c>
      <c r="P498" s="8">
        <v>54.3</v>
      </c>
      <c r="Q498" s="8" t="s">
        <v>31</v>
      </c>
      <c r="R498" s="8"/>
      <c r="S498" s="8"/>
      <c r="T498" s="6">
        <v>-2.6</v>
      </c>
      <c r="U498" s="9"/>
    </row>
    <row r="499" spans="1:21" ht="15.75" x14ac:dyDescent="0.25">
      <c r="A499" s="9"/>
      <c r="B499" s="7" t="s">
        <v>306</v>
      </c>
      <c r="C499" s="8" t="s">
        <v>643</v>
      </c>
      <c r="D499" s="8" t="s">
        <v>1008</v>
      </c>
      <c r="E499" s="8" t="s">
        <v>1007</v>
      </c>
      <c r="F499" s="8" t="s">
        <v>1009</v>
      </c>
      <c r="G499" s="8" t="s">
        <v>3374</v>
      </c>
      <c r="H499" s="8" t="s">
        <v>3375</v>
      </c>
      <c r="I499" s="8">
        <v>3065</v>
      </c>
      <c r="J499" s="13">
        <v>37207</v>
      </c>
      <c r="K499" s="8">
        <v>158.6</v>
      </c>
      <c r="L499" s="8" t="s">
        <v>38</v>
      </c>
      <c r="M499" s="8"/>
      <c r="N499" s="8"/>
      <c r="O499" s="13">
        <v>44505.458333333299</v>
      </c>
      <c r="P499" s="8">
        <v>166.6</v>
      </c>
      <c r="Q499" s="8" t="s">
        <v>31</v>
      </c>
      <c r="R499" s="8"/>
      <c r="S499" s="8"/>
      <c r="T499" s="6">
        <v>-8</v>
      </c>
      <c r="U499" s="9"/>
    </row>
    <row r="500" spans="1:21" ht="15.75" x14ac:dyDescent="0.25">
      <c r="A500" s="9"/>
      <c r="B500" s="7" t="s">
        <v>306</v>
      </c>
      <c r="C500" s="8" t="s">
        <v>643</v>
      </c>
      <c r="D500" s="8" t="s">
        <v>1050</v>
      </c>
      <c r="E500" s="8" t="s">
        <v>1049</v>
      </c>
      <c r="F500" s="8" t="s">
        <v>1051</v>
      </c>
      <c r="G500" s="8" t="s">
        <v>3376</v>
      </c>
      <c r="H500" s="8" t="s">
        <v>3377</v>
      </c>
      <c r="I500" s="8">
        <v>2857.54</v>
      </c>
      <c r="J500" s="13">
        <v>37207</v>
      </c>
      <c r="K500" s="8">
        <v>18.399999999999999</v>
      </c>
      <c r="L500" s="8" t="s">
        <v>38</v>
      </c>
      <c r="M500" s="8"/>
      <c r="N500" s="8"/>
      <c r="O500" s="13">
        <v>44505.513888888898</v>
      </c>
      <c r="P500" s="8">
        <v>35.5</v>
      </c>
      <c r="Q500" s="8" t="s">
        <v>31</v>
      </c>
      <c r="R500" s="8"/>
      <c r="S500" s="8"/>
      <c r="T500" s="6">
        <v>-17.100000000000001</v>
      </c>
      <c r="U500" s="9"/>
    </row>
    <row r="501" spans="1:21" ht="15.75" x14ac:dyDescent="0.25">
      <c r="A501" s="9"/>
      <c r="B501" s="7" t="s">
        <v>306</v>
      </c>
      <c r="C501" s="8" t="s">
        <v>643</v>
      </c>
      <c r="D501" s="8" t="s">
        <v>1053</v>
      </c>
      <c r="E501" s="8" t="s">
        <v>1052</v>
      </c>
      <c r="F501" s="8" t="s">
        <v>1054</v>
      </c>
      <c r="G501" s="8" t="s">
        <v>3378</v>
      </c>
      <c r="H501" s="8" t="s">
        <v>3379</v>
      </c>
      <c r="I501" s="8">
        <v>2790</v>
      </c>
      <c r="J501" s="13">
        <v>37207</v>
      </c>
      <c r="K501" s="8">
        <v>75.599999999999994</v>
      </c>
      <c r="L501" s="8" t="s">
        <v>38</v>
      </c>
      <c r="M501" s="8"/>
      <c r="N501" s="8"/>
      <c r="O501" s="13">
        <v>44501.631944444402</v>
      </c>
      <c r="P501" s="8">
        <v>71.3</v>
      </c>
      <c r="Q501" s="8" t="s">
        <v>31</v>
      </c>
      <c r="R501" s="8"/>
      <c r="S501" s="8"/>
      <c r="T501" s="6">
        <v>4.3</v>
      </c>
      <c r="U501" s="9"/>
    </row>
    <row r="502" spans="1:21" ht="15.75" x14ac:dyDescent="0.25">
      <c r="A502" s="9"/>
      <c r="B502" s="7" t="s">
        <v>306</v>
      </c>
      <c r="C502" s="8" t="s">
        <v>643</v>
      </c>
      <c r="D502" s="8" t="s">
        <v>2368</v>
      </c>
      <c r="E502" s="8" t="s">
        <v>2367</v>
      </c>
      <c r="F502" s="8"/>
      <c r="G502" s="8" t="s">
        <v>3380</v>
      </c>
      <c r="H502" s="8" t="s">
        <v>3381</v>
      </c>
      <c r="I502" s="8">
        <v>3341.21</v>
      </c>
      <c r="J502" s="13">
        <v>37223</v>
      </c>
      <c r="K502" s="8">
        <v>35.340000000000003</v>
      </c>
      <c r="L502" s="8" t="s">
        <v>38</v>
      </c>
      <c r="M502" s="8"/>
      <c r="N502" s="8"/>
      <c r="O502" s="13">
        <v>44491.458333333299</v>
      </c>
      <c r="P502" s="8">
        <v>52.38</v>
      </c>
      <c r="Q502" s="8" t="s">
        <v>107</v>
      </c>
      <c r="R502" s="8"/>
      <c r="S502" s="8"/>
      <c r="T502" s="6">
        <v>-17.04</v>
      </c>
      <c r="U502" s="9"/>
    </row>
    <row r="503" spans="1:21" ht="15.75" x14ac:dyDescent="0.25">
      <c r="A503" s="9"/>
      <c r="B503" s="7" t="s">
        <v>306</v>
      </c>
      <c r="C503" s="8" t="s">
        <v>1316</v>
      </c>
      <c r="D503" s="8" t="s">
        <v>1313</v>
      </c>
      <c r="E503" s="8" t="s">
        <v>1312</v>
      </c>
      <c r="F503" s="8" t="s">
        <v>1314</v>
      </c>
      <c r="G503" s="8" t="s">
        <v>3382</v>
      </c>
      <c r="H503" s="8" t="s">
        <v>3383</v>
      </c>
      <c r="I503" s="8">
        <v>3730</v>
      </c>
      <c r="J503" s="13">
        <v>37204</v>
      </c>
      <c r="K503" s="8">
        <v>719.2</v>
      </c>
      <c r="L503" s="8" t="s">
        <v>38</v>
      </c>
      <c r="M503" s="8"/>
      <c r="N503" s="8"/>
      <c r="O503" s="13">
        <v>44505.625</v>
      </c>
      <c r="P503" s="8">
        <v>748</v>
      </c>
      <c r="Q503" s="8" t="s">
        <v>38</v>
      </c>
      <c r="R503" s="8"/>
      <c r="S503" s="8"/>
      <c r="T503" s="6">
        <v>-28.8</v>
      </c>
      <c r="U503" s="9"/>
    </row>
    <row r="504" spans="1:21" ht="15.75" x14ac:dyDescent="0.25">
      <c r="A504" s="9"/>
      <c r="B504" s="7" t="s">
        <v>306</v>
      </c>
      <c r="C504" s="8" t="s">
        <v>307</v>
      </c>
      <c r="D504" s="8" t="s">
        <v>303</v>
      </c>
      <c r="E504" s="8" t="s">
        <v>302</v>
      </c>
      <c r="F504" s="8"/>
      <c r="G504" s="8" t="s">
        <v>3384</v>
      </c>
      <c r="H504" s="8" t="s">
        <v>3385</v>
      </c>
      <c r="I504" s="8">
        <v>4153</v>
      </c>
      <c r="J504" s="13">
        <v>37209</v>
      </c>
      <c r="K504" s="8">
        <v>117.5</v>
      </c>
      <c r="L504" s="8" t="s">
        <v>38</v>
      </c>
      <c r="M504" s="8"/>
      <c r="N504" s="8"/>
      <c r="O504" s="13">
        <v>44504.458333333299</v>
      </c>
      <c r="P504" s="8">
        <v>138.19999999999999</v>
      </c>
      <c r="Q504" s="8" t="s">
        <v>31</v>
      </c>
      <c r="R504" s="8"/>
      <c r="S504" s="8"/>
      <c r="T504" s="6">
        <v>-20.7</v>
      </c>
      <c r="U504" s="9"/>
    </row>
    <row r="505" spans="1:21" ht="15.75" x14ac:dyDescent="0.25">
      <c r="A505" s="9"/>
      <c r="B505" s="7" t="s">
        <v>306</v>
      </c>
      <c r="C505" s="8" t="s">
        <v>307</v>
      </c>
      <c r="D505" s="8" t="s">
        <v>314</v>
      </c>
      <c r="E505" s="8" t="s">
        <v>313</v>
      </c>
      <c r="F505" s="8"/>
      <c r="G505" s="8" t="s">
        <v>3386</v>
      </c>
      <c r="H505" s="8" t="s">
        <v>3387</v>
      </c>
      <c r="I505" s="8">
        <v>4164</v>
      </c>
      <c r="J505" s="13">
        <v>37209</v>
      </c>
      <c r="K505" s="8">
        <v>132.38999999999999</v>
      </c>
      <c r="L505" s="8" t="s">
        <v>38</v>
      </c>
      <c r="M505" s="8"/>
      <c r="N505" s="8"/>
      <c r="O505" s="13">
        <v>44504.555555555598</v>
      </c>
      <c r="P505" s="8">
        <v>150.58000000000001</v>
      </c>
      <c r="Q505" s="8" t="s">
        <v>38</v>
      </c>
      <c r="R505" s="8"/>
      <c r="S505" s="8"/>
      <c r="T505" s="6">
        <v>-18.190000000000001</v>
      </c>
      <c r="U505" s="9"/>
    </row>
    <row r="506" spans="1:21" ht="15.75" x14ac:dyDescent="0.25">
      <c r="A506" s="9"/>
      <c r="B506" s="7" t="s">
        <v>306</v>
      </c>
      <c r="C506" s="8" t="s">
        <v>307</v>
      </c>
      <c r="D506" s="8" t="s">
        <v>363</v>
      </c>
      <c r="E506" s="8" t="s">
        <v>362</v>
      </c>
      <c r="F506" s="8"/>
      <c r="G506" s="8" t="s">
        <v>3388</v>
      </c>
      <c r="H506" s="8" t="s">
        <v>3389</v>
      </c>
      <c r="I506" s="8">
        <v>4018</v>
      </c>
      <c r="J506" s="13">
        <v>37209</v>
      </c>
      <c r="K506" s="8">
        <v>123.5</v>
      </c>
      <c r="L506" s="8" t="s">
        <v>38</v>
      </c>
      <c r="M506" s="8"/>
      <c r="N506" s="8"/>
      <c r="O506" s="13">
        <v>44503.686805555597</v>
      </c>
      <c r="P506" s="8">
        <v>143</v>
      </c>
      <c r="Q506" s="8" t="s">
        <v>38</v>
      </c>
      <c r="R506" s="8"/>
      <c r="S506" s="8"/>
      <c r="T506" s="6">
        <v>-19.5</v>
      </c>
      <c r="U506" s="9"/>
    </row>
    <row r="507" spans="1:21" ht="15.75" x14ac:dyDescent="0.25">
      <c r="A507" s="9"/>
      <c r="B507" s="7" t="s">
        <v>306</v>
      </c>
      <c r="C507" s="8" t="s">
        <v>307</v>
      </c>
      <c r="D507" s="8" t="s">
        <v>367</v>
      </c>
      <c r="E507" s="8" t="s">
        <v>366</v>
      </c>
      <c r="F507" s="8"/>
      <c r="G507" s="8" t="s">
        <v>3390</v>
      </c>
      <c r="H507" s="8" t="s">
        <v>3391</v>
      </c>
      <c r="I507" s="8">
        <v>4001</v>
      </c>
      <c r="J507" s="13">
        <v>37209</v>
      </c>
      <c r="K507" s="8">
        <v>116.91</v>
      </c>
      <c r="L507" s="8" t="s">
        <v>31</v>
      </c>
      <c r="M507" s="8"/>
      <c r="N507" s="8"/>
      <c r="O507" s="13">
        <v>44503.708333333299</v>
      </c>
      <c r="P507" s="8">
        <v>136.19999999999999</v>
      </c>
      <c r="Q507" s="8" t="s">
        <v>38</v>
      </c>
      <c r="R507" s="8"/>
      <c r="S507" s="8"/>
      <c r="T507" s="6">
        <v>-19.29</v>
      </c>
      <c r="U507" s="9"/>
    </row>
    <row r="508" spans="1:21" ht="15.75" x14ac:dyDescent="0.25">
      <c r="A508" s="9"/>
      <c r="B508" s="7" t="s">
        <v>306</v>
      </c>
      <c r="C508" s="8" t="s">
        <v>307</v>
      </c>
      <c r="D508" s="8" t="s">
        <v>408</v>
      </c>
      <c r="E508" s="8" t="s">
        <v>407</v>
      </c>
      <c r="F508" s="8" t="s">
        <v>409</v>
      </c>
      <c r="G508" s="8" t="s">
        <v>3392</v>
      </c>
      <c r="H508" s="8" t="s">
        <v>3393</v>
      </c>
      <c r="I508" s="8">
        <v>3904</v>
      </c>
      <c r="J508" s="13">
        <v>37210</v>
      </c>
      <c r="K508" s="8">
        <v>214.5</v>
      </c>
      <c r="L508" s="8" t="s">
        <v>38</v>
      </c>
      <c r="M508" s="8"/>
      <c r="N508" s="8"/>
      <c r="O508" s="13">
        <v>44503.524305555598</v>
      </c>
      <c r="P508" s="8">
        <v>303</v>
      </c>
      <c r="Q508" s="8" t="s">
        <v>38</v>
      </c>
      <c r="R508" s="8"/>
      <c r="S508" s="8"/>
      <c r="T508" s="6">
        <v>-88.5</v>
      </c>
      <c r="U508" s="9"/>
    </row>
    <row r="509" spans="1:21" ht="15.75" x14ac:dyDescent="0.25">
      <c r="A509" s="9"/>
      <c r="B509" s="7" t="s">
        <v>306</v>
      </c>
      <c r="C509" s="8" t="s">
        <v>307</v>
      </c>
      <c r="D509" s="8" t="s">
        <v>426</v>
      </c>
      <c r="E509" s="8" t="s">
        <v>425</v>
      </c>
      <c r="F509" s="8" t="s">
        <v>427</v>
      </c>
      <c r="G509" s="8" t="s">
        <v>3394</v>
      </c>
      <c r="H509" s="8" t="s">
        <v>3395</v>
      </c>
      <c r="I509" s="8">
        <v>3730</v>
      </c>
      <c r="J509" s="13">
        <v>37210</v>
      </c>
      <c r="K509" s="8">
        <v>192.4</v>
      </c>
      <c r="L509" s="8" t="s">
        <v>38</v>
      </c>
      <c r="M509" s="8"/>
      <c r="N509" s="8"/>
      <c r="O509" s="13">
        <v>44503.486111111102</v>
      </c>
      <c r="P509" s="8">
        <v>319.5</v>
      </c>
      <c r="Q509" s="8" t="s">
        <v>38</v>
      </c>
      <c r="R509" s="8"/>
      <c r="S509" s="8"/>
      <c r="T509" s="6">
        <v>-127.1</v>
      </c>
      <c r="U509" s="9"/>
    </row>
    <row r="510" spans="1:21" ht="15.75" x14ac:dyDescent="0.25">
      <c r="A510" s="9"/>
      <c r="B510" s="7" t="s">
        <v>306</v>
      </c>
      <c r="C510" s="8" t="s">
        <v>307</v>
      </c>
      <c r="D510" s="8" t="s">
        <v>456</v>
      </c>
      <c r="E510" s="8" t="s">
        <v>455</v>
      </c>
      <c r="F510" s="8" t="s">
        <v>457</v>
      </c>
      <c r="G510" s="8" t="s">
        <v>3396</v>
      </c>
      <c r="H510" s="8" t="s">
        <v>3397</v>
      </c>
      <c r="I510" s="8">
        <v>3693</v>
      </c>
      <c r="J510" s="13">
        <v>37210</v>
      </c>
      <c r="K510" s="8">
        <v>157.30000000000001</v>
      </c>
      <c r="L510" s="8" t="s">
        <v>38</v>
      </c>
      <c r="M510" s="8" t="s">
        <v>458</v>
      </c>
      <c r="N510" s="8"/>
      <c r="O510" s="13">
        <v>44503.416666666701</v>
      </c>
      <c r="P510" s="8">
        <v>297</v>
      </c>
      <c r="Q510" s="8" t="s">
        <v>38</v>
      </c>
      <c r="R510" s="8" t="s">
        <v>458</v>
      </c>
      <c r="S510" s="8"/>
      <c r="T510" s="6">
        <v>-139.69999999999999</v>
      </c>
      <c r="U510" s="9"/>
    </row>
    <row r="511" spans="1:21" ht="15.75" x14ac:dyDescent="0.25">
      <c r="A511" s="9"/>
      <c r="B511" s="7" t="s">
        <v>306</v>
      </c>
      <c r="C511" s="8" t="s">
        <v>307</v>
      </c>
      <c r="D511" s="8" t="s">
        <v>460</v>
      </c>
      <c r="E511" s="8" t="s">
        <v>459</v>
      </c>
      <c r="F511" s="8" t="s">
        <v>461</v>
      </c>
      <c r="G511" s="8" t="s">
        <v>3398</v>
      </c>
      <c r="H511" s="8" t="s">
        <v>3399</v>
      </c>
      <c r="I511" s="8">
        <v>3713</v>
      </c>
      <c r="J511" s="13">
        <v>37210</v>
      </c>
      <c r="K511" s="8">
        <v>70.989999999999995</v>
      </c>
      <c r="L511" s="8" t="s">
        <v>31</v>
      </c>
      <c r="M511" s="8"/>
      <c r="N511" s="8"/>
      <c r="O511" s="13">
        <v>44502.715277777803</v>
      </c>
      <c r="P511" s="8">
        <v>89.1</v>
      </c>
      <c r="Q511" s="8" t="s">
        <v>31</v>
      </c>
      <c r="R511" s="8"/>
      <c r="S511" s="8"/>
      <c r="T511" s="6">
        <v>-18.11</v>
      </c>
      <c r="U511" s="9"/>
    </row>
    <row r="512" spans="1:21" ht="15.75" x14ac:dyDescent="0.25">
      <c r="A512" s="9"/>
      <c r="B512" s="7" t="s">
        <v>306</v>
      </c>
      <c r="C512" s="8" t="s">
        <v>307</v>
      </c>
      <c r="D512" s="8" t="s">
        <v>474</v>
      </c>
      <c r="E512" s="8" t="s">
        <v>473</v>
      </c>
      <c r="F512" s="8" t="s">
        <v>475</v>
      </c>
      <c r="G512" s="8" t="s">
        <v>3400</v>
      </c>
      <c r="H512" s="8" t="s">
        <v>3401</v>
      </c>
      <c r="I512" s="8">
        <v>3632</v>
      </c>
      <c r="J512" s="13">
        <v>37210</v>
      </c>
      <c r="K512" s="8">
        <v>47.9</v>
      </c>
      <c r="L512" s="8" t="s">
        <v>38</v>
      </c>
      <c r="M512" s="8"/>
      <c r="N512" s="8"/>
      <c r="O512" s="13">
        <v>44502.6875</v>
      </c>
      <c r="P512" s="8">
        <v>61.6</v>
      </c>
      <c r="Q512" s="8" t="s">
        <v>38</v>
      </c>
      <c r="R512" s="8"/>
      <c r="S512" s="8"/>
      <c r="T512" s="6">
        <v>-13.7</v>
      </c>
      <c r="U512" s="9"/>
    </row>
    <row r="513" spans="1:21" ht="15.75" x14ac:dyDescent="0.25">
      <c r="A513" s="9"/>
      <c r="B513" s="7" t="s">
        <v>306</v>
      </c>
      <c r="C513" s="8" t="s">
        <v>307</v>
      </c>
      <c r="D513" s="8" t="s">
        <v>495</v>
      </c>
      <c r="E513" s="8" t="s">
        <v>494</v>
      </c>
      <c r="F513" s="8" t="s">
        <v>496</v>
      </c>
      <c r="G513" s="8" t="s">
        <v>3402</v>
      </c>
      <c r="H513" s="8" t="s">
        <v>3403</v>
      </c>
      <c r="I513" s="8">
        <v>3655</v>
      </c>
      <c r="J513" s="13">
        <v>37210</v>
      </c>
      <c r="K513" s="8">
        <v>117.5</v>
      </c>
      <c r="L513" s="8" t="s">
        <v>38</v>
      </c>
      <c r="M513" s="8"/>
      <c r="N513" s="8"/>
      <c r="O513" s="13">
        <v>44502.513888888898</v>
      </c>
      <c r="P513" s="8">
        <v>272.10000000000002</v>
      </c>
      <c r="Q513" s="8" t="s">
        <v>38</v>
      </c>
      <c r="R513" s="8"/>
      <c r="S513" s="8"/>
      <c r="T513" s="6">
        <v>-154.6</v>
      </c>
      <c r="U513" s="9"/>
    </row>
    <row r="514" spans="1:21" ht="15.75" x14ac:dyDescent="0.25">
      <c r="A514" s="9"/>
      <c r="B514" s="7" t="s">
        <v>306</v>
      </c>
      <c r="C514" s="8" t="s">
        <v>307</v>
      </c>
      <c r="D514" s="8" t="s">
        <v>510</v>
      </c>
      <c r="E514" s="8" t="s">
        <v>509</v>
      </c>
      <c r="F514" s="8" t="s">
        <v>511</v>
      </c>
      <c r="G514" s="8" t="s">
        <v>3404</v>
      </c>
      <c r="H514" s="8" t="s">
        <v>3405</v>
      </c>
      <c r="I514" s="8">
        <v>3621</v>
      </c>
      <c r="J514" s="13">
        <v>37210</v>
      </c>
      <c r="K514" s="8">
        <v>41.34</v>
      </c>
      <c r="L514" s="8" t="s">
        <v>31</v>
      </c>
      <c r="M514" s="8"/>
      <c r="N514" s="8"/>
      <c r="O514" s="13">
        <v>44502.6472222222</v>
      </c>
      <c r="P514" s="8">
        <v>52.2</v>
      </c>
      <c r="Q514" s="8" t="s">
        <v>38</v>
      </c>
      <c r="R514" s="8"/>
      <c r="S514" s="8"/>
      <c r="T514" s="6">
        <v>-10.86</v>
      </c>
      <c r="U514" s="9"/>
    </row>
    <row r="515" spans="1:21" ht="15.75" x14ac:dyDescent="0.25">
      <c r="A515" s="9"/>
      <c r="B515" s="7" t="s">
        <v>306</v>
      </c>
      <c r="C515" s="8" t="s">
        <v>307</v>
      </c>
      <c r="D515" s="8" t="s">
        <v>530</v>
      </c>
      <c r="E515" s="8" t="s">
        <v>529</v>
      </c>
      <c r="F515" s="8" t="s">
        <v>531</v>
      </c>
      <c r="G515" s="8" t="s">
        <v>3406</v>
      </c>
      <c r="H515" s="8" t="s">
        <v>3407</v>
      </c>
      <c r="I515" s="8">
        <v>3732.16</v>
      </c>
      <c r="J515" s="13">
        <v>37300</v>
      </c>
      <c r="K515" s="8">
        <v>102.7</v>
      </c>
      <c r="L515" s="8" t="s">
        <v>38</v>
      </c>
      <c r="M515" s="8"/>
      <c r="N515" s="8"/>
      <c r="O515" s="13">
        <v>44600.46875</v>
      </c>
      <c r="P515" s="8">
        <v>116.03</v>
      </c>
      <c r="Q515" s="8" t="s">
        <v>107</v>
      </c>
      <c r="R515" s="8"/>
      <c r="S515" s="8"/>
      <c r="T515" s="6">
        <v>-13.33</v>
      </c>
      <c r="U515" s="9"/>
    </row>
    <row r="516" spans="1:21" ht="15.75" x14ac:dyDescent="0.25">
      <c r="A516" s="9"/>
      <c r="B516" s="7" t="s">
        <v>306</v>
      </c>
      <c r="C516" s="8" t="s">
        <v>307</v>
      </c>
      <c r="D516" s="8" t="s">
        <v>543</v>
      </c>
      <c r="E516" s="8" t="s">
        <v>542</v>
      </c>
      <c r="F516" s="8" t="s">
        <v>544</v>
      </c>
      <c r="G516" s="8" t="s">
        <v>3408</v>
      </c>
      <c r="H516" s="8" t="s">
        <v>3409</v>
      </c>
      <c r="I516" s="8">
        <v>3840</v>
      </c>
      <c r="J516" s="13">
        <v>37210</v>
      </c>
      <c r="K516" s="8">
        <v>514.79999999999995</v>
      </c>
      <c r="L516" s="8" t="s">
        <v>38</v>
      </c>
      <c r="M516" s="8"/>
      <c r="N516" s="8"/>
      <c r="O516" s="13">
        <v>44502.427083333299</v>
      </c>
      <c r="P516" s="8">
        <v>589.1</v>
      </c>
      <c r="Q516" s="8" t="s">
        <v>38</v>
      </c>
      <c r="R516" s="8"/>
      <c r="S516" s="8"/>
      <c r="T516" s="6">
        <v>-74.3</v>
      </c>
      <c r="U516" s="9"/>
    </row>
    <row r="517" spans="1:21" ht="15.75" x14ac:dyDescent="0.25">
      <c r="A517" s="9"/>
      <c r="B517" s="7" t="s">
        <v>306</v>
      </c>
      <c r="C517" s="8" t="s">
        <v>307</v>
      </c>
      <c r="D517" s="8" t="s">
        <v>560</v>
      </c>
      <c r="E517" s="8" t="s">
        <v>559</v>
      </c>
      <c r="F517" s="8"/>
      <c r="G517" s="8" t="s">
        <v>3410</v>
      </c>
      <c r="H517" s="8" t="s">
        <v>3411</v>
      </c>
      <c r="I517" s="8">
        <v>3566</v>
      </c>
      <c r="J517" s="13">
        <v>37208</v>
      </c>
      <c r="K517" s="8">
        <v>47.2</v>
      </c>
      <c r="L517" s="8" t="s">
        <v>38</v>
      </c>
      <c r="M517" s="8"/>
      <c r="N517" s="8"/>
      <c r="O517" s="13">
        <v>44502.611111111102</v>
      </c>
      <c r="P517" s="8">
        <v>51.5</v>
      </c>
      <c r="Q517" s="8" t="s">
        <v>38</v>
      </c>
      <c r="R517" s="8"/>
      <c r="S517" s="8"/>
      <c r="T517" s="6">
        <v>-4.3</v>
      </c>
      <c r="U517" s="9"/>
    </row>
    <row r="518" spans="1:21" ht="15.75" x14ac:dyDescent="0.25">
      <c r="A518" s="9"/>
      <c r="B518" s="7" t="s">
        <v>306</v>
      </c>
      <c r="C518" s="8" t="s">
        <v>307</v>
      </c>
      <c r="D518" s="8" t="s">
        <v>572</v>
      </c>
      <c r="E518" s="8" t="s">
        <v>571</v>
      </c>
      <c r="F518" s="8" t="s">
        <v>573</v>
      </c>
      <c r="G518" s="8" t="s">
        <v>3412</v>
      </c>
      <c r="H518" s="8" t="s">
        <v>3413</v>
      </c>
      <c r="I518" s="8">
        <v>3979</v>
      </c>
      <c r="J518" s="13">
        <v>37208</v>
      </c>
      <c r="K518" s="8">
        <v>130.30000000000001</v>
      </c>
      <c r="L518" s="8" t="s">
        <v>38</v>
      </c>
      <c r="M518" s="8"/>
      <c r="N518" s="8"/>
      <c r="O518" s="13">
        <v>44501.607638888898</v>
      </c>
      <c r="P518" s="8">
        <v>132.6</v>
      </c>
      <c r="Q518" s="8" t="s">
        <v>38</v>
      </c>
      <c r="R518" s="8"/>
      <c r="S518" s="8"/>
      <c r="T518" s="6">
        <v>-2.2999999999999998</v>
      </c>
      <c r="U518" s="9"/>
    </row>
    <row r="519" spans="1:21" ht="15.75" x14ac:dyDescent="0.25">
      <c r="A519" s="9"/>
      <c r="B519" s="7" t="s">
        <v>306</v>
      </c>
      <c r="C519" s="8" t="s">
        <v>307</v>
      </c>
      <c r="D519" s="8" t="s">
        <v>580</v>
      </c>
      <c r="E519" s="8" t="s">
        <v>579</v>
      </c>
      <c r="F519" s="8" t="s">
        <v>581</v>
      </c>
      <c r="G519" s="8" t="s">
        <v>3414</v>
      </c>
      <c r="H519" s="8" t="s">
        <v>3415</v>
      </c>
      <c r="I519" s="8">
        <v>3473</v>
      </c>
      <c r="J519" s="13">
        <v>37208</v>
      </c>
      <c r="K519" s="8">
        <v>23.48</v>
      </c>
      <c r="L519" s="8" t="s">
        <v>31</v>
      </c>
      <c r="M519" s="8" t="s">
        <v>582</v>
      </c>
      <c r="N519" s="8"/>
      <c r="O519" s="13">
        <v>44502.46875</v>
      </c>
      <c r="P519" s="8">
        <v>61.3</v>
      </c>
      <c r="Q519" s="8" t="s">
        <v>38</v>
      </c>
      <c r="R519" s="8" t="s">
        <v>582</v>
      </c>
      <c r="S519" s="8"/>
      <c r="T519" s="6">
        <v>-37.82</v>
      </c>
      <c r="U519" s="9"/>
    </row>
    <row r="520" spans="1:21" ht="15.75" x14ac:dyDescent="0.25">
      <c r="A520" s="9"/>
      <c r="B520" s="7" t="s">
        <v>1534</v>
      </c>
      <c r="C520" s="8" t="s">
        <v>1535</v>
      </c>
      <c r="D520" s="8" t="s">
        <v>1530</v>
      </c>
      <c r="E520" s="8" t="s">
        <v>1529</v>
      </c>
      <c r="F520" s="8" t="s">
        <v>1531</v>
      </c>
      <c r="G520" s="8" t="s">
        <v>3416</v>
      </c>
      <c r="H520" s="8" t="s">
        <v>3417</v>
      </c>
      <c r="I520" s="8">
        <v>2145</v>
      </c>
      <c r="J520" s="13">
        <v>37179</v>
      </c>
      <c r="K520" s="8">
        <v>11.94</v>
      </c>
      <c r="L520" s="8" t="s">
        <v>31</v>
      </c>
      <c r="M520" s="8"/>
      <c r="N520" s="8"/>
      <c r="O520" s="13">
        <v>44487</v>
      </c>
      <c r="P520" s="8">
        <v>8.8000000000000007</v>
      </c>
      <c r="Q520" s="8" t="s">
        <v>31</v>
      </c>
      <c r="R520" s="8"/>
      <c r="S520" s="8"/>
      <c r="T520" s="6">
        <v>3.14</v>
      </c>
      <c r="U520" s="9"/>
    </row>
    <row r="521" spans="1:21" ht="15.75" x14ac:dyDescent="0.25">
      <c r="A521" s="9"/>
      <c r="B521" s="7" t="s">
        <v>47</v>
      </c>
      <c r="C521" s="8" t="s">
        <v>48</v>
      </c>
      <c r="D521" s="8" t="s">
        <v>44</v>
      </c>
      <c r="E521" s="8" t="s">
        <v>43</v>
      </c>
      <c r="F521" s="8" t="s">
        <v>45</v>
      </c>
      <c r="G521" s="8" t="s">
        <v>3418</v>
      </c>
      <c r="H521" s="8" t="s">
        <v>3419</v>
      </c>
      <c r="I521" s="8">
        <v>3796</v>
      </c>
      <c r="J521" s="13">
        <v>37273</v>
      </c>
      <c r="K521" s="8">
        <v>29.95</v>
      </c>
      <c r="L521" s="8" t="s">
        <v>38</v>
      </c>
      <c r="M521" s="8"/>
      <c r="N521" s="8"/>
      <c r="O521" s="13">
        <v>44504.4868055556</v>
      </c>
      <c r="P521" s="8">
        <v>29.9</v>
      </c>
      <c r="Q521" s="8" t="s">
        <v>31</v>
      </c>
      <c r="R521" s="8"/>
      <c r="S521" s="8"/>
      <c r="T521" s="6">
        <v>0.05</v>
      </c>
      <c r="U521" s="9"/>
    </row>
    <row r="522" spans="1:21" ht="15.75" x14ac:dyDescent="0.25">
      <c r="A522" s="9"/>
      <c r="B522" s="7" t="s">
        <v>32</v>
      </c>
      <c r="C522" s="8" t="s">
        <v>33</v>
      </c>
      <c r="D522" s="8" t="s">
        <v>28</v>
      </c>
      <c r="E522" s="8" t="s">
        <v>27</v>
      </c>
      <c r="F522" s="8"/>
      <c r="G522" s="8" t="s">
        <v>3420</v>
      </c>
      <c r="H522" s="8" t="s">
        <v>3421</v>
      </c>
      <c r="I522" s="8">
        <v>4645</v>
      </c>
      <c r="J522" s="13">
        <v>37203</v>
      </c>
      <c r="K522" s="8">
        <v>7.98</v>
      </c>
      <c r="L522" s="8" t="s">
        <v>31</v>
      </c>
      <c r="M522" s="8"/>
      <c r="N522" s="8"/>
      <c r="O522" s="13">
        <v>44545.470833333296</v>
      </c>
      <c r="P522" s="8">
        <v>7.4</v>
      </c>
      <c r="Q522" s="8" t="s">
        <v>31</v>
      </c>
      <c r="R522" s="8"/>
      <c r="S522" s="8"/>
      <c r="T522" s="6">
        <v>0.57999999999999996</v>
      </c>
      <c r="U522" s="9"/>
    </row>
    <row r="523" spans="1:21" ht="15.75" x14ac:dyDescent="0.25">
      <c r="A523" s="9"/>
      <c r="B523" s="7" t="s">
        <v>32</v>
      </c>
      <c r="C523" s="8" t="s">
        <v>33</v>
      </c>
      <c r="D523" s="8" t="s">
        <v>41</v>
      </c>
      <c r="E523" s="8" t="s">
        <v>40</v>
      </c>
      <c r="F523" s="8" t="s">
        <v>42</v>
      </c>
      <c r="G523" s="8" t="s">
        <v>3422</v>
      </c>
      <c r="H523" s="8" t="s">
        <v>3423</v>
      </c>
      <c r="I523" s="8">
        <v>5003</v>
      </c>
      <c r="J523" s="13">
        <v>37203</v>
      </c>
      <c r="K523" s="8">
        <v>202.9</v>
      </c>
      <c r="L523" s="8" t="s">
        <v>38</v>
      </c>
      <c r="M523" s="8"/>
      <c r="N523" s="8"/>
      <c r="O523" s="13">
        <v>44589.4375</v>
      </c>
      <c r="P523" s="8">
        <v>212.8</v>
      </c>
      <c r="Q523" s="8" t="s">
        <v>38</v>
      </c>
      <c r="R523" s="8"/>
      <c r="S523" s="8"/>
      <c r="T523" s="6">
        <v>-9.9</v>
      </c>
      <c r="U523" s="9"/>
    </row>
    <row r="524" spans="1:21" ht="15.75" x14ac:dyDescent="0.25">
      <c r="A524" s="9"/>
      <c r="B524" s="7" t="s">
        <v>32</v>
      </c>
      <c r="C524" s="8" t="s">
        <v>33</v>
      </c>
      <c r="D524" s="8" t="s">
        <v>166</v>
      </c>
      <c r="E524" s="8" t="s">
        <v>165</v>
      </c>
      <c r="F524" s="8" t="s">
        <v>167</v>
      </c>
      <c r="G524" s="8" t="s">
        <v>3424</v>
      </c>
      <c r="H524" s="8" t="s">
        <v>3425</v>
      </c>
      <c r="I524" s="8">
        <v>5085</v>
      </c>
      <c r="J524" s="13">
        <v>37203</v>
      </c>
      <c r="K524" s="8">
        <v>26.9</v>
      </c>
      <c r="L524" s="8" t="s">
        <v>38</v>
      </c>
      <c r="M524" s="8"/>
      <c r="N524" s="8"/>
      <c r="O524" s="13">
        <v>44588.5625</v>
      </c>
      <c r="P524" s="8">
        <v>28.3</v>
      </c>
      <c r="Q524" s="8" t="s">
        <v>38</v>
      </c>
      <c r="R524" s="8"/>
      <c r="S524" s="8"/>
      <c r="T524" s="6">
        <v>-1.4</v>
      </c>
      <c r="U524" s="9"/>
    </row>
    <row r="525" spans="1:21" ht="15.75" x14ac:dyDescent="0.25">
      <c r="A525" s="9"/>
      <c r="B525" s="7" t="s">
        <v>39</v>
      </c>
      <c r="C525" s="8" t="s">
        <v>39</v>
      </c>
      <c r="D525" s="8" t="s">
        <v>35</v>
      </c>
      <c r="E525" s="8" t="s">
        <v>34</v>
      </c>
      <c r="F525" s="8" t="s">
        <v>36</v>
      </c>
      <c r="G525" s="8" t="s">
        <v>3426</v>
      </c>
      <c r="H525" s="8" t="s">
        <v>3427</v>
      </c>
      <c r="I525" s="8">
        <v>4018</v>
      </c>
      <c r="J525" s="13">
        <v>37189</v>
      </c>
      <c r="K525" s="8">
        <v>95.5</v>
      </c>
      <c r="L525" s="8" t="s">
        <v>38</v>
      </c>
      <c r="M525" s="8"/>
      <c r="N525" s="8"/>
      <c r="O525" s="13">
        <v>44587.390277777798</v>
      </c>
      <c r="P525" s="8">
        <v>93</v>
      </c>
      <c r="Q525" s="8" t="s">
        <v>38</v>
      </c>
      <c r="R525" s="8"/>
      <c r="S525" s="8"/>
      <c r="T525" s="6">
        <v>2.5</v>
      </c>
      <c r="U525" s="9"/>
    </row>
    <row r="526" spans="1:21" ht="15.75" x14ac:dyDescent="0.25">
      <c r="A526" s="9"/>
      <c r="B526" s="7" t="s">
        <v>39</v>
      </c>
      <c r="C526" s="8" t="s">
        <v>39</v>
      </c>
      <c r="D526" s="8" t="s">
        <v>56</v>
      </c>
      <c r="E526" s="8" t="s">
        <v>55</v>
      </c>
      <c r="F526" s="8" t="s">
        <v>57</v>
      </c>
      <c r="G526" s="8" t="s">
        <v>3428</v>
      </c>
      <c r="H526" s="8" t="s">
        <v>3429</v>
      </c>
      <c r="I526" s="8">
        <v>3957</v>
      </c>
      <c r="J526" s="13">
        <v>37189</v>
      </c>
      <c r="K526" s="8">
        <v>198</v>
      </c>
      <c r="L526" s="8" t="s">
        <v>38</v>
      </c>
      <c r="M526" s="8"/>
      <c r="N526" s="8"/>
      <c r="O526" s="13">
        <v>44587.425694444399</v>
      </c>
      <c r="P526" s="8">
        <v>203.7</v>
      </c>
      <c r="Q526" s="8" t="s">
        <v>38</v>
      </c>
      <c r="R526" s="8"/>
      <c r="S526" s="8"/>
      <c r="T526" s="6">
        <v>-5.7</v>
      </c>
      <c r="U526" s="9"/>
    </row>
    <row r="527" spans="1:21" ht="15.75" x14ac:dyDescent="0.25">
      <c r="A527" s="9"/>
      <c r="B527" s="7" t="s">
        <v>39</v>
      </c>
      <c r="C527" s="8" t="s">
        <v>39</v>
      </c>
      <c r="D527" s="8" t="s">
        <v>59</v>
      </c>
      <c r="E527" s="8" t="s">
        <v>58</v>
      </c>
      <c r="F527" s="8"/>
      <c r="G527" s="8" t="s">
        <v>3430</v>
      </c>
      <c r="H527" s="8" t="s">
        <v>3431</v>
      </c>
      <c r="I527" s="8">
        <v>3715</v>
      </c>
      <c r="J527" s="13">
        <v>37215</v>
      </c>
      <c r="K527" s="8">
        <v>9.4</v>
      </c>
      <c r="L527" s="8" t="s">
        <v>38</v>
      </c>
      <c r="M527" s="8"/>
      <c r="N527" s="8"/>
      <c r="O527" s="13">
        <v>44517.454861111102</v>
      </c>
      <c r="P527" s="8">
        <v>9.1999999999999993</v>
      </c>
      <c r="Q527" s="8" t="s">
        <v>38</v>
      </c>
      <c r="R527" s="8"/>
      <c r="S527" s="8"/>
      <c r="T527" s="6">
        <v>0.2</v>
      </c>
      <c r="U527" s="9"/>
    </row>
    <row r="528" spans="1:21" ht="15.75" x14ac:dyDescent="0.25">
      <c r="A528" s="9"/>
      <c r="B528" s="7" t="s">
        <v>39</v>
      </c>
      <c r="C528" s="8" t="s">
        <v>39</v>
      </c>
      <c r="D528" s="8" t="s">
        <v>64</v>
      </c>
      <c r="E528" s="8" t="s">
        <v>63</v>
      </c>
      <c r="F528" s="8" t="s">
        <v>65</v>
      </c>
      <c r="G528" s="8" t="s">
        <v>3432</v>
      </c>
      <c r="H528" s="8" t="s">
        <v>3433</v>
      </c>
      <c r="I528" s="8">
        <v>3597</v>
      </c>
      <c r="J528" s="13">
        <v>37187</v>
      </c>
      <c r="K528" s="8">
        <v>50.2</v>
      </c>
      <c r="L528" s="8" t="s">
        <v>38</v>
      </c>
      <c r="M528" s="8"/>
      <c r="N528" s="8"/>
      <c r="O528" s="13">
        <v>44587.478472222203</v>
      </c>
      <c r="P528" s="8">
        <v>59.6</v>
      </c>
      <c r="Q528" s="8" t="s">
        <v>38</v>
      </c>
      <c r="R528" s="8"/>
      <c r="S528" s="8"/>
      <c r="T528" s="6">
        <v>-9.4</v>
      </c>
      <c r="U528" s="9"/>
    </row>
    <row r="529" spans="1:21" ht="15.75" x14ac:dyDescent="0.25">
      <c r="A529" s="9"/>
      <c r="B529" s="7" t="s">
        <v>39</v>
      </c>
      <c r="C529" s="8" t="s">
        <v>39</v>
      </c>
      <c r="D529" s="8" t="s">
        <v>73</v>
      </c>
      <c r="E529" s="8" t="s">
        <v>72</v>
      </c>
      <c r="F529" s="8" t="s">
        <v>74</v>
      </c>
      <c r="G529" s="8" t="s">
        <v>3434</v>
      </c>
      <c r="H529" s="8" t="s">
        <v>3435</v>
      </c>
      <c r="I529" s="8">
        <v>3885</v>
      </c>
      <c r="J529" s="13">
        <v>37186</v>
      </c>
      <c r="K529" s="8">
        <v>138.4</v>
      </c>
      <c r="L529" s="8" t="s">
        <v>38</v>
      </c>
      <c r="M529" s="8"/>
      <c r="N529" s="8"/>
      <c r="O529" s="13">
        <v>44587.506944444402</v>
      </c>
      <c r="P529" s="8">
        <v>144.4</v>
      </c>
      <c r="Q529" s="8" t="s">
        <v>38</v>
      </c>
      <c r="R529" s="8"/>
      <c r="S529" s="8"/>
      <c r="T529" s="6">
        <v>-6</v>
      </c>
      <c r="U529" s="9"/>
    </row>
    <row r="530" spans="1:21" ht="15.75" x14ac:dyDescent="0.25">
      <c r="A530" s="9"/>
      <c r="B530" s="7" t="s">
        <v>39</v>
      </c>
      <c r="C530" s="8" t="s">
        <v>39</v>
      </c>
      <c r="D530" s="8" t="s">
        <v>76</v>
      </c>
      <c r="E530" s="8" t="s">
        <v>75</v>
      </c>
      <c r="F530" s="8" t="s">
        <v>77</v>
      </c>
      <c r="G530" s="8" t="s">
        <v>3436</v>
      </c>
      <c r="H530" s="8" t="s">
        <v>3437</v>
      </c>
      <c r="I530" s="8">
        <v>3554</v>
      </c>
      <c r="J530" s="13">
        <v>37272</v>
      </c>
      <c r="K530" s="8">
        <v>36.299999999999997</v>
      </c>
      <c r="L530" s="8" t="s">
        <v>38</v>
      </c>
      <c r="M530" s="8"/>
      <c r="N530" s="8"/>
      <c r="O530" s="13">
        <v>44615.572916666701</v>
      </c>
      <c r="P530" s="8">
        <v>49</v>
      </c>
      <c r="Q530" s="8" t="s">
        <v>38</v>
      </c>
      <c r="R530" s="8"/>
      <c r="S530" s="8"/>
      <c r="T530" s="6">
        <v>-12.7</v>
      </c>
      <c r="U530" s="9"/>
    </row>
    <row r="531" spans="1:21" ht="15.75" x14ac:dyDescent="0.25">
      <c r="A531" s="9"/>
      <c r="B531" s="7" t="s">
        <v>39</v>
      </c>
      <c r="C531" s="8" t="s">
        <v>39</v>
      </c>
      <c r="D531" s="8" t="s">
        <v>82</v>
      </c>
      <c r="E531" s="8" t="s">
        <v>81</v>
      </c>
      <c r="F531" s="8" t="s">
        <v>83</v>
      </c>
      <c r="G531" s="8" t="s">
        <v>3438</v>
      </c>
      <c r="H531" s="8" t="s">
        <v>3439</v>
      </c>
      <c r="I531" s="8">
        <v>3509</v>
      </c>
      <c r="J531" s="13">
        <v>37215</v>
      </c>
      <c r="K531" s="8">
        <v>7.7</v>
      </c>
      <c r="L531" s="8" t="s">
        <v>38</v>
      </c>
      <c r="M531" s="8"/>
      <c r="N531" s="8"/>
      <c r="O531" s="13">
        <v>44517.517361111102</v>
      </c>
      <c r="P531" s="8">
        <v>17</v>
      </c>
      <c r="Q531" s="8" t="s">
        <v>31</v>
      </c>
      <c r="R531" s="8"/>
      <c r="S531" s="8"/>
      <c r="T531" s="6">
        <v>-9.3000000000000007</v>
      </c>
      <c r="U531" s="9"/>
    </row>
    <row r="532" spans="1:21" ht="15.75" x14ac:dyDescent="0.25">
      <c r="A532" s="9"/>
      <c r="B532" s="7" t="s">
        <v>39</v>
      </c>
      <c r="C532" s="8" t="s">
        <v>39</v>
      </c>
      <c r="D532" s="8" t="s">
        <v>99</v>
      </c>
      <c r="E532" s="8" t="s">
        <v>98</v>
      </c>
      <c r="F532" s="8" t="s">
        <v>100</v>
      </c>
      <c r="G532" s="8" t="s">
        <v>3440</v>
      </c>
      <c r="H532" s="8" t="s">
        <v>3441</v>
      </c>
      <c r="I532" s="8">
        <v>3650</v>
      </c>
      <c r="J532" s="13">
        <v>37215</v>
      </c>
      <c r="K532" s="8">
        <v>22.05</v>
      </c>
      <c r="L532" s="8" t="s">
        <v>31</v>
      </c>
      <c r="M532" s="8"/>
      <c r="N532" s="8"/>
      <c r="O532" s="13">
        <v>44517.46875</v>
      </c>
      <c r="P532" s="8">
        <v>22.3</v>
      </c>
      <c r="Q532" s="8" t="s">
        <v>38</v>
      </c>
      <c r="R532" s="8"/>
      <c r="S532" s="8"/>
      <c r="T532" s="6">
        <v>-0.25</v>
      </c>
      <c r="U532" s="9"/>
    </row>
    <row r="533" spans="1:21" ht="15.75" x14ac:dyDescent="0.25">
      <c r="A533" s="9"/>
      <c r="B533" s="7" t="s">
        <v>39</v>
      </c>
      <c r="C533" s="8" t="s">
        <v>39</v>
      </c>
      <c r="D533" s="8" t="s">
        <v>102</v>
      </c>
      <c r="E533" s="8" t="s">
        <v>101</v>
      </c>
      <c r="F533" s="8" t="s">
        <v>103</v>
      </c>
      <c r="G533" s="8" t="s">
        <v>3442</v>
      </c>
      <c r="H533" s="8" t="s">
        <v>3443</v>
      </c>
      <c r="I533" s="8">
        <v>4040</v>
      </c>
      <c r="J533" s="13">
        <v>37187</v>
      </c>
      <c r="K533" s="8">
        <v>307.8</v>
      </c>
      <c r="L533" s="8" t="s">
        <v>38</v>
      </c>
      <c r="M533" s="8"/>
      <c r="N533" s="8"/>
      <c r="O533" s="13">
        <v>44587.545138888898</v>
      </c>
      <c r="P533" s="8">
        <v>319.8</v>
      </c>
      <c r="Q533" s="8" t="s">
        <v>38</v>
      </c>
      <c r="R533" s="8"/>
      <c r="S533" s="8"/>
      <c r="T533" s="6">
        <v>-12</v>
      </c>
      <c r="U533" s="9"/>
    </row>
    <row r="534" spans="1:21" ht="15.75" x14ac:dyDescent="0.25">
      <c r="A534" s="9"/>
      <c r="B534" s="7" t="s">
        <v>39</v>
      </c>
      <c r="C534" s="8" t="s">
        <v>39</v>
      </c>
      <c r="D534" s="8" t="s">
        <v>105</v>
      </c>
      <c r="E534" s="8" t="s">
        <v>104</v>
      </c>
      <c r="F534" s="8" t="s">
        <v>106</v>
      </c>
      <c r="G534" s="8" t="s">
        <v>3444</v>
      </c>
      <c r="H534" s="8" t="s">
        <v>3445</v>
      </c>
      <c r="I534" s="8">
        <v>3700.19</v>
      </c>
      <c r="J534" s="13">
        <v>37215</v>
      </c>
      <c r="K534" s="8">
        <v>141.22999999999999</v>
      </c>
      <c r="L534" s="8" t="s">
        <v>31</v>
      </c>
      <c r="M534" s="8"/>
      <c r="N534" s="8"/>
      <c r="O534" s="13">
        <v>44489.416666666701</v>
      </c>
      <c r="P534" s="8">
        <v>158.58000000000001</v>
      </c>
      <c r="Q534" s="8" t="s">
        <v>107</v>
      </c>
      <c r="R534" s="8"/>
      <c r="S534" s="8"/>
      <c r="T534" s="6">
        <v>-17.350000000000001</v>
      </c>
      <c r="U534" s="9"/>
    </row>
    <row r="535" spans="1:21" ht="15.75" x14ac:dyDescent="0.25">
      <c r="A535" s="9"/>
      <c r="B535" s="7" t="s">
        <v>39</v>
      </c>
      <c r="C535" s="8" t="s">
        <v>39</v>
      </c>
      <c r="D535" s="8" t="s">
        <v>109</v>
      </c>
      <c r="E535" s="8" t="s">
        <v>108</v>
      </c>
      <c r="F535" s="8" t="s">
        <v>110</v>
      </c>
      <c r="G535" s="8" t="s">
        <v>3446</v>
      </c>
      <c r="H535" s="8" t="s">
        <v>3447</v>
      </c>
      <c r="I535" s="8">
        <v>3620</v>
      </c>
      <c r="J535" s="13">
        <v>37272</v>
      </c>
      <c r="K535" s="8">
        <v>42.99</v>
      </c>
      <c r="L535" s="8" t="s">
        <v>111</v>
      </c>
      <c r="M535" s="8"/>
      <c r="N535" s="8"/>
      <c r="O535" s="13">
        <v>44617.493055555598</v>
      </c>
      <c r="P535" s="8">
        <v>57</v>
      </c>
      <c r="Q535" s="8" t="s">
        <v>31</v>
      </c>
      <c r="R535" s="8"/>
      <c r="S535" s="8"/>
      <c r="T535" s="6">
        <v>-14.01</v>
      </c>
      <c r="U535" s="9"/>
    </row>
    <row r="536" spans="1:21" ht="15.75" x14ac:dyDescent="0.25">
      <c r="A536" s="9"/>
      <c r="B536" s="7" t="s">
        <v>39</v>
      </c>
      <c r="C536" s="8" t="s">
        <v>39</v>
      </c>
      <c r="D536" s="8" t="s">
        <v>116</v>
      </c>
      <c r="E536" s="8" t="s">
        <v>115</v>
      </c>
      <c r="F536" s="8" t="s">
        <v>117</v>
      </c>
      <c r="G536" s="8" t="s">
        <v>3448</v>
      </c>
      <c r="H536" s="8" t="s">
        <v>3449</v>
      </c>
      <c r="I536" s="8">
        <v>3471</v>
      </c>
      <c r="J536" s="13">
        <v>37313</v>
      </c>
      <c r="K536" s="8">
        <v>31.6</v>
      </c>
      <c r="L536" s="8" t="s">
        <v>38</v>
      </c>
      <c r="M536" s="8"/>
      <c r="N536" s="8"/>
      <c r="O536" s="13">
        <v>44615.520833333299</v>
      </c>
      <c r="P536" s="8">
        <v>44</v>
      </c>
      <c r="Q536" s="8" t="s">
        <v>38</v>
      </c>
      <c r="R536" s="8"/>
      <c r="S536" s="8"/>
      <c r="T536" s="6">
        <v>-12.4</v>
      </c>
      <c r="U536" s="9"/>
    </row>
    <row r="537" spans="1:21" ht="15.75" x14ac:dyDescent="0.25">
      <c r="A537" s="9"/>
      <c r="B537" s="7" t="s">
        <v>39</v>
      </c>
      <c r="C537" s="8" t="s">
        <v>39</v>
      </c>
      <c r="D537" s="8" t="s">
        <v>135</v>
      </c>
      <c r="E537" s="8" t="s">
        <v>134</v>
      </c>
      <c r="F537" s="8" t="s">
        <v>136</v>
      </c>
      <c r="G537" s="8" t="s">
        <v>3450</v>
      </c>
      <c r="H537" s="8" t="s">
        <v>3451</v>
      </c>
      <c r="I537" s="8">
        <v>3478</v>
      </c>
      <c r="J537" s="13">
        <v>37188</v>
      </c>
      <c r="K537" s="8">
        <v>19.3</v>
      </c>
      <c r="L537" s="8" t="s">
        <v>38</v>
      </c>
      <c r="M537" s="8"/>
      <c r="N537" s="8"/>
      <c r="O537" s="13">
        <v>44587.576388888898</v>
      </c>
      <c r="P537" s="8">
        <v>19.399999999999999</v>
      </c>
      <c r="Q537" s="8" t="s">
        <v>38</v>
      </c>
      <c r="R537" s="8"/>
      <c r="S537" s="8"/>
      <c r="T537" s="6">
        <v>-0.1</v>
      </c>
      <c r="U537" s="9"/>
    </row>
    <row r="538" spans="1:21" ht="15.75" x14ac:dyDescent="0.25">
      <c r="A538" s="9"/>
      <c r="B538" s="7" t="s">
        <v>39</v>
      </c>
      <c r="C538" s="8" t="s">
        <v>39</v>
      </c>
      <c r="D538" s="8" t="s">
        <v>143</v>
      </c>
      <c r="E538" s="8" t="s">
        <v>142</v>
      </c>
      <c r="F538" s="8" t="s">
        <v>144</v>
      </c>
      <c r="G538" s="8" t="s">
        <v>3452</v>
      </c>
      <c r="H538" s="8" t="s">
        <v>3453</v>
      </c>
      <c r="I538" s="8">
        <v>3327</v>
      </c>
      <c r="J538" s="13">
        <v>37187</v>
      </c>
      <c r="K538" s="8">
        <v>9.5</v>
      </c>
      <c r="L538" s="8" t="s">
        <v>38</v>
      </c>
      <c r="M538" s="8"/>
      <c r="N538" s="8"/>
      <c r="O538" s="13">
        <v>44586.624305555597</v>
      </c>
      <c r="P538" s="8">
        <v>10.7</v>
      </c>
      <c r="Q538" s="8" t="s">
        <v>31</v>
      </c>
      <c r="R538" s="8"/>
      <c r="S538" s="8"/>
      <c r="T538" s="6">
        <v>-1.2</v>
      </c>
      <c r="U538" s="9"/>
    </row>
    <row r="539" spans="1:21" ht="15.75" x14ac:dyDescent="0.25">
      <c r="A539" s="9"/>
      <c r="B539" s="7" t="s">
        <v>39</v>
      </c>
      <c r="C539" s="8" t="s">
        <v>39</v>
      </c>
      <c r="D539" s="8" t="s">
        <v>149</v>
      </c>
      <c r="E539" s="8" t="s">
        <v>148</v>
      </c>
      <c r="F539" s="8" t="s">
        <v>150</v>
      </c>
      <c r="G539" s="8" t="s">
        <v>3454</v>
      </c>
      <c r="H539" s="8" t="s">
        <v>3455</v>
      </c>
      <c r="I539" s="8">
        <v>3307</v>
      </c>
      <c r="J539" s="13">
        <v>37187</v>
      </c>
      <c r="K539" s="8">
        <v>13.2</v>
      </c>
      <c r="L539" s="8" t="s">
        <v>38</v>
      </c>
      <c r="M539" s="8"/>
      <c r="N539" s="8"/>
      <c r="O539" s="13">
        <v>44586.609027777798</v>
      </c>
      <c r="P539" s="8">
        <v>15.1</v>
      </c>
      <c r="Q539" s="8" t="s">
        <v>31</v>
      </c>
      <c r="R539" s="8"/>
      <c r="S539" s="8"/>
      <c r="T539" s="6">
        <v>-1.9</v>
      </c>
      <c r="U539" s="9"/>
    </row>
    <row r="540" spans="1:21" ht="15.75" x14ac:dyDescent="0.25">
      <c r="A540" s="9"/>
      <c r="B540" s="7" t="s">
        <v>39</v>
      </c>
      <c r="C540" s="8" t="s">
        <v>39</v>
      </c>
      <c r="D540" s="8" t="s">
        <v>169</v>
      </c>
      <c r="E540" s="8" t="s">
        <v>168</v>
      </c>
      <c r="F540" s="8" t="s">
        <v>170</v>
      </c>
      <c r="G540" s="8" t="s">
        <v>3456</v>
      </c>
      <c r="H540" s="8" t="s">
        <v>3457</v>
      </c>
      <c r="I540" s="8">
        <v>3490</v>
      </c>
      <c r="J540" s="13">
        <v>37188</v>
      </c>
      <c r="K540" s="8">
        <v>194.1</v>
      </c>
      <c r="L540" s="8" t="s">
        <v>38</v>
      </c>
      <c r="M540" s="8"/>
      <c r="N540" s="8"/>
      <c r="O540" s="13">
        <v>44586.6472222222</v>
      </c>
      <c r="P540" s="8">
        <v>199.2</v>
      </c>
      <c r="Q540" s="8" t="s">
        <v>38</v>
      </c>
      <c r="R540" s="8"/>
      <c r="S540" s="8"/>
      <c r="T540" s="6">
        <v>-5.0999999999999996</v>
      </c>
      <c r="U540" s="9"/>
    </row>
    <row r="541" spans="1:21" ht="15.75" x14ac:dyDescent="0.25">
      <c r="A541" s="9"/>
      <c r="B541" s="7" t="s">
        <v>39</v>
      </c>
      <c r="C541" s="8" t="s">
        <v>39</v>
      </c>
      <c r="D541" s="8" t="s">
        <v>178</v>
      </c>
      <c r="E541" s="8" t="s">
        <v>177</v>
      </c>
      <c r="F541" s="8" t="s">
        <v>179</v>
      </c>
      <c r="G541" s="8" t="s">
        <v>3458</v>
      </c>
      <c r="H541" s="8" t="s">
        <v>3459</v>
      </c>
      <c r="I541" s="8">
        <v>3340</v>
      </c>
      <c r="J541" s="13">
        <v>37214</v>
      </c>
      <c r="K541" s="8">
        <v>14.9</v>
      </c>
      <c r="L541" s="8" t="s">
        <v>38</v>
      </c>
      <c r="M541" s="8"/>
      <c r="N541" s="8"/>
      <c r="O541" s="13">
        <v>44516.548611111102</v>
      </c>
      <c r="P541" s="8">
        <v>21.4</v>
      </c>
      <c r="Q541" s="8" t="s">
        <v>31</v>
      </c>
      <c r="R541" s="8"/>
      <c r="S541" s="8"/>
      <c r="T541" s="6">
        <v>-6.5</v>
      </c>
      <c r="U541" s="9"/>
    </row>
    <row r="542" spans="1:21" ht="15.75" x14ac:dyDescent="0.25">
      <c r="A542" s="9"/>
      <c r="B542" s="7" t="s">
        <v>39</v>
      </c>
      <c r="C542" s="8" t="s">
        <v>39</v>
      </c>
      <c r="D542" s="8" t="s">
        <v>183</v>
      </c>
      <c r="E542" s="8" t="s">
        <v>182</v>
      </c>
      <c r="F542" s="8" t="s">
        <v>184</v>
      </c>
      <c r="G542" s="8" t="s">
        <v>3460</v>
      </c>
      <c r="H542" s="8" t="s">
        <v>3461</v>
      </c>
      <c r="I542" s="8">
        <v>3255</v>
      </c>
      <c r="J542" s="13">
        <v>37187</v>
      </c>
      <c r="K542" s="8">
        <v>24.2</v>
      </c>
      <c r="L542" s="8" t="s">
        <v>38</v>
      </c>
      <c r="M542" s="8"/>
      <c r="N542" s="8"/>
      <c r="O542" s="13">
        <v>44586.595138888901</v>
      </c>
      <c r="P542" s="8">
        <v>22.6</v>
      </c>
      <c r="Q542" s="8" t="s">
        <v>31</v>
      </c>
      <c r="R542" s="8"/>
      <c r="S542" s="8"/>
      <c r="T542" s="6">
        <v>1.6</v>
      </c>
      <c r="U542" s="9"/>
    </row>
    <row r="543" spans="1:21" ht="15.75" x14ac:dyDescent="0.25">
      <c r="A543" s="9"/>
      <c r="B543" s="7" t="s">
        <v>39</v>
      </c>
      <c r="C543" s="8" t="s">
        <v>39</v>
      </c>
      <c r="D543" s="8" t="s">
        <v>186</v>
      </c>
      <c r="E543" s="8" t="s">
        <v>185</v>
      </c>
      <c r="F543" s="8" t="s">
        <v>187</v>
      </c>
      <c r="G543" s="8" t="s">
        <v>3462</v>
      </c>
      <c r="H543" s="8" t="s">
        <v>3463</v>
      </c>
      <c r="I543" s="8">
        <v>3378</v>
      </c>
      <c r="J543" s="13">
        <v>37187</v>
      </c>
      <c r="K543" s="8">
        <v>153.1</v>
      </c>
      <c r="L543" s="8" t="s">
        <v>38</v>
      </c>
      <c r="M543" s="8"/>
      <c r="N543" s="8"/>
      <c r="O543" s="13">
        <v>44516.576388888898</v>
      </c>
      <c r="P543" s="8">
        <v>155</v>
      </c>
      <c r="Q543" s="8" t="s">
        <v>38</v>
      </c>
      <c r="R543" s="8"/>
      <c r="S543" s="8"/>
      <c r="T543" s="6">
        <v>-1.9</v>
      </c>
      <c r="U543" s="9"/>
    </row>
    <row r="544" spans="1:21" ht="15.75" x14ac:dyDescent="0.25">
      <c r="A544" s="9"/>
      <c r="B544" s="7" t="s">
        <v>39</v>
      </c>
      <c r="C544" s="8" t="s">
        <v>39</v>
      </c>
      <c r="D544" s="8" t="s">
        <v>210</v>
      </c>
      <c r="E544" s="8" t="s">
        <v>209</v>
      </c>
      <c r="F544" s="8" t="s">
        <v>211</v>
      </c>
      <c r="G544" s="8" t="s">
        <v>3464</v>
      </c>
      <c r="H544" s="8" t="s">
        <v>3465</v>
      </c>
      <c r="I544" s="8">
        <v>3250</v>
      </c>
      <c r="J544" s="13">
        <v>37214</v>
      </c>
      <c r="K544" s="8">
        <v>11.3</v>
      </c>
      <c r="L544" s="8" t="s">
        <v>38</v>
      </c>
      <c r="M544" s="8"/>
      <c r="N544" s="8"/>
      <c r="O544" s="13">
        <v>44516.5625</v>
      </c>
      <c r="P544" s="8">
        <v>10.1</v>
      </c>
      <c r="Q544" s="8" t="s">
        <v>31</v>
      </c>
      <c r="R544" s="8"/>
      <c r="S544" s="8"/>
      <c r="T544" s="6">
        <v>1.2</v>
      </c>
      <c r="U544" s="9"/>
    </row>
    <row r="545" spans="1:21" ht="15.75" x14ac:dyDescent="0.25">
      <c r="A545" s="9"/>
      <c r="B545" s="7" t="s">
        <v>39</v>
      </c>
      <c r="C545" s="8" t="s">
        <v>39</v>
      </c>
      <c r="D545" s="8" t="s">
        <v>216</v>
      </c>
      <c r="E545" s="8" t="s">
        <v>215</v>
      </c>
      <c r="F545" s="8" t="s">
        <v>217</v>
      </c>
      <c r="G545" s="8" t="s">
        <v>3466</v>
      </c>
      <c r="H545" s="8" t="s">
        <v>3467</v>
      </c>
      <c r="I545" s="8">
        <v>3548</v>
      </c>
      <c r="J545" s="13">
        <v>37188</v>
      </c>
      <c r="K545" s="8">
        <v>31.6</v>
      </c>
      <c r="L545" s="8" t="s">
        <v>38</v>
      </c>
      <c r="M545" s="8"/>
      <c r="N545" s="8"/>
      <c r="O545" s="13">
        <v>44585.612500000003</v>
      </c>
      <c r="P545" s="8">
        <v>45.5</v>
      </c>
      <c r="Q545" s="8" t="s">
        <v>38</v>
      </c>
      <c r="R545" s="8"/>
      <c r="S545" s="8"/>
      <c r="T545" s="6">
        <v>-13.9</v>
      </c>
      <c r="U545" s="9"/>
    </row>
    <row r="546" spans="1:21" ht="15.75" x14ac:dyDescent="0.25">
      <c r="A546" s="9"/>
      <c r="B546" s="7" t="s">
        <v>39</v>
      </c>
      <c r="C546" s="8" t="s">
        <v>39</v>
      </c>
      <c r="D546" s="8" t="s">
        <v>222</v>
      </c>
      <c r="E546" s="8" t="s">
        <v>221</v>
      </c>
      <c r="F546" s="8" t="s">
        <v>223</v>
      </c>
      <c r="G546" s="8" t="s">
        <v>3468</v>
      </c>
      <c r="H546" s="8" t="s">
        <v>3469</v>
      </c>
      <c r="I546" s="8">
        <v>3149</v>
      </c>
      <c r="J546" s="13">
        <v>37271</v>
      </c>
      <c r="K546" s="8">
        <v>22.8</v>
      </c>
      <c r="L546" s="8" t="s">
        <v>38</v>
      </c>
      <c r="M546" s="8"/>
      <c r="N546" s="8"/>
      <c r="O546" s="13">
        <v>44616.631944444402</v>
      </c>
      <c r="P546" s="8">
        <v>28.9</v>
      </c>
      <c r="Q546" s="8" t="s">
        <v>31</v>
      </c>
      <c r="R546" s="8"/>
      <c r="S546" s="8"/>
      <c r="T546" s="6">
        <v>-6.1</v>
      </c>
      <c r="U546" s="9"/>
    </row>
    <row r="547" spans="1:21" ht="15.75" x14ac:dyDescent="0.25">
      <c r="A547" s="9"/>
      <c r="B547" s="7" t="s">
        <v>39</v>
      </c>
      <c r="C547" s="8" t="s">
        <v>39</v>
      </c>
      <c r="D547" s="8" t="s">
        <v>234</v>
      </c>
      <c r="E547" s="8" t="s">
        <v>233</v>
      </c>
      <c r="F547" s="8" t="s">
        <v>235</v>
      </c>
      <c r="G547" s="8" t="s">
        <v>3470</v>
      </c>
      <c r="H547" s="8" t="s">
        <v>3471</v>
      </c>
      <c r="I547" s="8">
        <v>3180.46</v>
      </c>
      <c r="J547" s="13">
        <v>37299</v>
      </c>
      <c r="K547" s="8">
        <v>15</v>
      </c>
      <c r="L547" s="8" t="s">
        <v>38</v>
      </c>
      <c r="M547" s="8"/>
      <c r="N547" s="8"/>
      <c r="O547" s="13">
        <v>44609</v>
      </c>
      <c r="P547" s="8">
        <v>17.920000000000002</v>
      </c>
      <c r="Q547" s="8" t="s">
        <v>107</v>
      </c>
      <c r="R547" s="8"/>
      <c r="S547" s="8"/>
      <c r="T547" s="6">
        <v>-2.92</v>
      </c>
      <c r="U547" s="9"/>
    </row>
    <row r="548" spans="1:21" ht="15.75" x14ac:dyDescent="0.25">
      <c r="A548" s="9"/>
      <c r="B548" s="7" t="s">
        <v>39</v>
      </c>
      <c r="C548" s="8" t="s">
        <v>39</v>
      </c>
      <c r="D548" s="8" t="s">
        <v>240</v>
      </c>
      <c r="E548" s="8" t="s">
        <v>239</v>
      </c>
      <c r="F548" s="8" t="s">
        <v>241</v>
      </c>
      <c r="G548" s="8" t="s">
        <v>3472</v>
      </c>
      <c r="H548" s="8" t="s">
        <v>3473</v>
      </c>
      <c r="I548" s="8">
        <v>3175</v>
      </c>
      <c r="J548" s="13">
        <v>37186</v>
      </c>
      <c r="K548" s="8">
        <v>23.1</v>
      </c>
      <c r="L548" s="8" t="s">
        <v>38</v>
      </c>
      <c r="M548" s="8"/>
      <c r="N548" s="8"/>
      <c r="O548" s="13">
        <v>44586.576388888898</v>
      </c>
      <c r="P548" s="8">
        <v>23.4</v>
      </c>
      <c r="Q548" s="8" t="s">
        <v>31</v>
      </c>
      <c r="R548" s="8"/>
      <c r="S548" s="8"/>
      <c r="T548" s="6">
        <v>-0.3</v>
      </c>
      <c r="U548" s="9"/>
    </row>
    <row r="549" spans="1:21" ht="15.75" x14ac:dyDescent="0.25">
      <c r="A549" s="9"/>
      <c r="B549" s="7" t="s">
        <v>39</v>
      </c>
      <c r="C549" s="8" t="s">
        <v>39</v>
      </c>
      <c r="D549" s="8" t="s">
        <v>257</v>
      </c>
      <c r="E549" s="8" t="s">
        <v>256</v>
      </c>
      <c r="F549" s="8" t="s">
        <v>258</v>
      </c>
      <c r="G549" s="8" t="s">
        <v>3474</v>
      </c>
      <c r="H549" s="8" t="s">
        <v>3475</v>
      </c>
      <c r="I549" s="8">
        <v>3380</v>
      </c>
      <c r="J549" s="13">
        <v>37214</v>
      </c>
      <c r="K549" s="8">
        <v>44.4</v>
      </c>
      <c r="L549" s="8" t="s">
        <v>38</v>
      </c>
      <c r="M549" s="8"/>
      <c r="N549" s="8"/>
      <c r="O549" s="13">
        <v>44585.648611111101</v>
      </c>
      <c r="P549" s="8">
        <v>51.6</v>
      </c>
      <c r="Q549" s="8" t="s">
        <v>31</v>
      </c>
      <c r="R549" s="8"/>
      <c r="S549" s="8"/>
      <c r="T549" s="6">
        <v>-7.2</v>
      </c>
      <c r="U549" s="9"/>
    </row>
    <row r="550" spans="1:21" ht="15.75" x14ac:dyDescent="0.25">
      <c r="A550" s="9"/>
      <c r="B550" s="7" t="s">
        <v>39</v>
      </c>
      <c r="C550" s="8" t="s">
        <v>39</v>
      </c>
      <c r="D550" s="8" t="s">
        <v>263</v>
      </c>
      <c r="E550" s="8" t="s">
        <v>262</v>
      </c>
      <c r="F550" s="8" t="s">
        <v>264</v>
      </c>
      <c r="G550" s="8" t="s">
        <v>3476</v>
      </c>
      <c r="H550" s="8" t="s">
        <v>3477</v>
      </c>
      <c r="I550" s="8">
        <v>3089</v>
      </c>
      <c r="J550" s="13">
        <v>37187</v>
      </c>
      <c r="K550" s="8">
        <v>35.6</v>
      </c>
      <c r="L550" s="8" t="s">
        <v>38</v>
      </c>
      <c r="M550" s="8"/>
      <c r="N550" s="8"/>
      <c r="O550" s="13">
        <v>44586.513888888898</v>
      </c>
      <c r="P550" s="8">
        <v>45.2</v>
      </c>
      <c r="Q550" s="8" t="s">
        <v>38</v>
      </c>
      <c r="R550" s="8"/>
      <c r="S550" s="8"/>
      <c r="T550" s="6">
        <v>-9.6</v>
      </c>
      <c r="U550" s="9"/>
    </row>
    <row r="551" spans="1:21" ht="15.75" x14ac:dyDescent="0.25">
      <c r="A551" s="9"/>
      <c r="B551" s="7" t="s">
        <v>39</v>
      </c>
      <c r="C551" s="8" t="s">
        <v>39</v>
      </c>
      <c r="D551" s="8" t="s">
        <v>266</v>
      </c>
      <c r="E551" s="8" t="s">
        <v>265</v>
      </c>
      <c r="F551" s="8" t="s">
        <v>267</v>
      </c>
      <c r="G551" s="8" t="s">
        <v>3478</v>
      </c>
      <c r="H551" s="8" t="s">
        <v>3479</v>
      </c>
      <c r="I551" s="8">
        <v>3063</v>
      </c>
      <c r="J551" s="13">
        <v>37214</v>
      </c>
      <c r="K551" s="8">
        <v>15.2</v>
      </c>
      <c r="L551" s="8" t="s">
        <v>31</v>
      </c>
      <c r="M551" s="8"/>
      <c r="N551" s="8"/>
      <c r="O551" s="13">
        <v>44516.621527777803</v>
      </c>
      <c r="P551" s="8">
        <v>31.1</v>
      </c>
      <c r="Q551" s="8" t="s">
        <v>31</v>
      </c>
      <c r="R551" s="8"/>
      <c r="S551" s="8"/>
      <c r="T551" s="6">
        <v>-15.9</v>
      </c>
      <c r="U551" s="9"/>
    </row>
    <row r="552" spans="1:21" ht="15.75" x14ac:dyDescent="0.25">
      <c r="A552" s="9"/>
      <c r="B552" s="7" t="s">
        <v>39</v>
      </c>
      <c r="C552" s="8" t="s">
        <v>39</v>
      </c>
      <c r="D552" s="8" t="s">
        <v>269</v>
      </c>
      <c r="E552" s="8" t="s">
        <v>268</v>
      </c>
      <c r="F552" s="8" t="s">
        <v>270</v>
      </c>
      <c r="G552" s="8" t="s">
        <v>3480</v>
      </c>
      <c r="H552" s="8" t="s">
        <v>3481</v>
      </c>
      <c r="I552" s="8">
        <v>3455</v>
      </c>
      <c r="J552" s="13">
        <v>37188</v>
      </c>
      <c r="K552" s="8">
        <v>46.5</v>
      </c>
      <c r="L552" s="8" t="s">
        <v>38</v>
      </c>
      <c r="M552" s="8"/>
      <c r="N552" s="8"/>
      <c r="O552" s="13">
        <v>44585.635416666701</v>
      </c>
      <c r="P552" s="8">
        <v>62.9</v>
      </c>
      <c r="Q552" s="8" t="s">
        <v>31</v>
      </c>
      <c r="R552" s="8"/>
      <c r="S552" s="8"/>
      <c r="T552" s="6">
        <v>-16.399999999999999</v>
      </c>
      <c r="U552" s="9"/>
    </row>
    <row r="553" spans="1:21" ht="15.75" x14ac:dyDescent="0.25">
      <c r="A553" s="9"/>
      <c r="B553" s="7" t="s">
        <v>39</v>
      </c>
      <c r="C553" s="8" t="s">
        <v>39</v>
      </c>
      <c r="D553" s="8" t="s">
        <v>275</v>
      </c>
      <c r="E553" s="8" t="s">
        <v>274</v>
      </c>
      <c r="F553" s="8" t="s">
        <v>276</v>
      </c>
      <c r="G553" s="8" t="s">
        <v>3482</v>
      </c>
      <c r="H553" s="8" t="s">
        <v>3483</v>
      </c>
      <c r="I553" s="8">
        <v>3640</v>
      </c>
      <c r="J553" s="13">
        <v>37188</v>
      </c>
      <c r="K553" s="8">
        <v>175.3</v>
      </c>
      <c r="L553" s="8" t="s">
        <v>38</v>
      </c>
      <c r="M553" s="8"/>
      <c r="N553" s="8"/>
      <c r="O553" s="13">
        <v>44585.683333333298</v>
      </c>
      <c r="P553" s="8">
        <v>189</v>
      </c>
      <c r="Q553" s="8" t="s">
        <v>38</v>
      </c>
      <c r="R553" s="8"/>
      <c r="S553" s="8"/>
      <c r="T553" s="6">
        <v>-13.7</v>
      </c>
      <c r="U553" s="9"/>
    </row>
    <row r="554" spans="1:21" ht="15.75" x14ac:dyDescent="0.25">
      <c r="A554" s="9"/>
      <c r="B554" s="7" t="s">
        <v>39</v>
      </c>
      <c r="C554" s="8" t="s">
        <v>39</v>
      </c>
      <c r="D554" s="8" t="s">
        <v>291</v>
      </c>
      <c r="E554" s="8" t="s">
        <v>290</v>
      </c>
      <c r="F554" s="8" t="s">
        <v>292</v>
      </c>
      <c r="G554" s="8" t="s">
        <v>3484</v>
      </c>
      <c r="H554" s="8" t="s">
        <v>3485</v>
      </c>
      <c r="I554" s="8">
        <v>3064</v>
      </c>
      <c r="J554" s="13">
        <v>37187</v>
      </c>
      <c r="K554" s="8">
        <v>37.799999999999997</v>
      </c>
      <c r="L554" s="8" t="s">
        <v>38</v>
      </c>
      <c r="M554" s="8"/>
      <c r="N554" s="8"/>
      <c r="O554" s="13">
        <v>44586.482638888898</v>
      </c>
      <c r="P554" s="8">
        <v>49.4</v>
      </c>
      <c r="Q554" s="8" t="s">
        <v>38</v>
      </c>
      <c r="R554" s="8"/>
      <c r="S554" s="8"/>
      <c r="T554" s="6">
        <v>-11.6</v>
      </c>
      <c r="U554" s="9"/>
    </row>
    <row r="555" spans="1:21" ht="15.75" x14ac:dyDescent="0.25">
      <c r="A555" s="9"/>
      <c r="B555" s="7" t="s">
        <v>39</v>
      </c>
      <c r="C555" s="8" t="s">
        <v>39</v>
      </c>
      <c r="D555" s="8" t="s">
        <v>294</v>
      </c>
      <c r="E555" s="8" t="s">
        <v>293</v>
      </c>
      <c r="F555" s="8" t="s">
        <v>295</v>
      </c>
      <c r="G555" s="8" t="s">
        <v>3486</v>
      </c>
      <c r="H555" s="8" t="s">
        <v>3487</v>
      </c>
      <c r="I555" s="8">
        <v>3224</v>
      </c>
      <c r="J555" s="13">
        <v>37271</v>
      </c>
      <c r="K555" s="8">
        <v>20.16</v>
      </c>
      <c r="L555" s="8" t="s">
        <v>31</v>
      </c>
      <c r="M555" s="8"/>
      <c r="N555" s="8"/>
      <c r="O555" s="13">
        <v>44586.456250000003</v>
      </c>
      <c r="P555" s="8">
        <v>20.100000000000001</v>
      </c>
      <c r="Q555" s="8" t="s">
        <v>31</v>
      </c>
      <c r="R555" s="8"/>
      <c r="S555" s="8"/>
      <c r="T555" s="6">
        <v>0.06</v>
      </c>
      <c r="U555" s="9"/>
    </row>
    <row r="556" spans="1:21" ht="15.75" x14ac:dyDescent="0.25">
      <c r="A556" s="9"/>
      <c r="B556" s="7" t="s">
        <v>39</v>
      </c>
      <c r="C556" s="8" t="s">
        <v>39</v>
      </c>
      <c r="D556" s="8" t="s">
        <v>660</v>
      </c>
      <c r="E556" s="8" t="s">
        <v>659</v>
      </c>
      <c r="F556" s="8" t="s">
        <v>661</v>
      </c>
      <c r="G556" s="8" t="s">
        <v>3488</v>
      </c>
      <c r="H556" s="8" t="s">
        <v>3489</v>
      </c>
      <c r="I556" s="8">
        <v>3663.85</v>
      </c>
      <c r="J556" s="13">
        <v>37186</v>
      </c>
      <c r="K556" s="8">
        <v>17</v>
      </c>
      <c r="L556" s="8" t="s">
        <v>31</v>
      </c>
      <c r="M556" s="8"/>
      <c r="N556" s="8"/>
      <c r="O556" s="13">
        <v>44489.4375</v>
      </c>
      <c r="P556" s="8">
        <v>14.54</v>
      </c>
      <c r="Q556" s="8" t="s">
        <v>107</v>
      </c>
      <c r="R556" s="8"/>
      <c r="S556" s="8"/>
      <c r="T556" s="6">
        <v>2.46</v>
      </c>
      <c r="U556" s="9"/>
    </row>
    <row r="557" spans="1:21" ht="15.75" x14ac:dyDescent="0.25">
      <c r="A557" s="9"/>
      <c r="B557" s="7" t="s">
        <v>39</v>
      </c>
      <c r="C557" s="8" t="s">
        <v>39</v>
      </c>
      <c r="D557" s="8" t="s">
        <v>2257</v>
      </c>
      <c r="E557" s="8" t="s">
        <v>2256</v>
      </c>
      <c r="F557" s="8" t="s">
        <v>2258</v>
      </c>
      <c r="G557" s="8" t="s">
        <v>3490</v>
      </c>
      <c r="H557" s="8" t="s">
        <v>3491</v>
      </c>
      <c r="I557" s="8">
        <v>3827</v>
      </c>
      <c r="J557" s="13">
        <v>37314</v>
      </c>
      <c r="K557" s="8">
        <v>243.17</v>
      </c>
      <c r="L557" s="8" t="s">
        <v>38</v>
      </c>
      <c r="M557" s="8"/>
      <c r="N557" s="8"/>
      <c r="O557" s="13">
        <v>44615.697916666701</v>
      </c>
      <c r="P557" s="8">
        <v>273.60000000000002</v>
      </c>
      <c r="Q557" s="8" t="s">
        <v>38</v>
      </c>
      <c r="R557" s="8"/>
      <c r="S557" s="8"/>
      <c r="T557" s="6">
        <v>-30.43</v>
      </c>
      <c r="U557" s="9"/>
    </row>
    <row r="558" spans="1:21" ht="15.75" x14ac:dyDescent="0.25">
      <c r="A558" s="9"/>
      <c r="B558" s="7" t="s">
        <v>39</v>
      </c>
      <c r="C558" s="8" t="s">
        <v>39</v>
      </c>
      <c r="D558" s="8" t="s">
        <v>2296</v>
      </c>
      <c r="E558" s="8" t="s">
        <v>2295</v>
      </c>
      <c r="F558" s="8"/>
      <c r="G558" s="8" t="s">
        <v>3492</v>
      </c>
      <c r="H558" s="8" t="s">
        <v>3493</v>
      </c>
      <c r="I558" s="8">
        <v>3042</v>
      </c>
      <c r="J558" s="13">
        <v>37215</v>
      </c>
      <c r="K558" s="8">
        <v>59.4</v>
      </c>
      <c r="L558" s="8" t="s">
        <v>31</v>
      </c>
      <c r="M558" s="8"/>
      <c r="N558" s="8"/>
      <c r="O558" s="13">
        <v>44516.635416666701</v>
      </c>
      <c r="P558" s="8">
        <v>88.8</v>
      </c>
      <c r="Q558" s="8" t="s">
        <v>31</v>
      </c>
      <c r="R558" s="8"/>
      <c r="S558" s="8"/>
      <c r="T558" s="6">
        <v>-29.4</v>
      </c>
      <c r="U558" s="9"/>
    </row>
    <row r="559" spans="1:21" ht="15.75" x14ac:dyDescent="0.25">
      <c r="A559" s="9"/>
      <c r="B559" s="7" t="s">
        <v>1677</v>
      </c>
      <c r="C559" s="8" t="s">
        <v>1678</v>
      </c>
      <c r="D559" s="8" t="s">
        <v>1674</v>
      </c>
      <c r="E559" s="8" t="s">
        <v>1673</v>
      </c>
      <c r="F559" s="8" t="s">
        <v>1675</v>
      </c>
      <c r="G559" s="8" t="s">
        <v>3494</v>
      </c>
      <c r="H559" s="8" t="s">
        <v>3495</v>
      </c>
      <c r="I559" s="8">
        <v>3030</v>
      </c>
      <c r="J559" s="13">
        <v>37179</v>
      </c>
      <c r="K559" s="8">
        <v>39.36</v>
      </c>
      <c r="L559" s="8" t="s">
        <v>31</v>
      </c>
      <c r="M559" s="8"/>
      <c r="N559" s="8"/>
      <c r="O559" s="13">
        <v>44515.475694444402</v>
      </c>
      <c r="P559" s="8">
        <v>39.299999999999997</v>
      </c>
      <c r="Q559" s="8" t="s">
        <v>31</v>
      </c>
      <c r="R559" s="8"/>
      <c r="S559" s="8"/>
      <c r="T559" s="6">
        <v>0.06</v>
      </c>
      <c r="U559" s="9"/>
    </row>
    <row r="560" spans="1:21" ht="15.75" x14ac:dyDescent="0.25">
      <c r="A560" s="9"/>
      <c r="B560" s="7" t="s">
        <v>1677</v>
      </c>
      <c r="C560" s="8" t="s">
        <v>1678</v>
      </c>
      <c r="D560" s="8" t="s">
        <v>1703</v>
      </c>
      <c r="E560" s="8" t="s">
        <v>1702</v>
      </c>
      <c r="F560" s="8" t="s">
        <v>1704</v>
      </c>
      <c r="G560" s="8" t="s">
        <v>3496</v>
      </c>
      <c r="H560" s="8" t="s">
        <v>3497</v>
      </c>
      <c r="I560" s="8">
        <v>4821.29</v>
      </c>
      <c r="J560" s="13">
        <v>37301</v>
      </c>
      <c r="K560" s="8">
        <v>8.93</v>
      </c>
      <c r="L560" s="8" t="s">
        <v>38</v>
      </c>
      <c r="M560" s="8"/>
      <c r="N560" s="8"/>
      <c r="O560" s="13">
        <v>44595.458333333299</v>
      </c>
      <c r="P560" s="8">
        <v>5.17</v>
      </c>
      <c r="Q560" s="8" t="s">
        <v>107</v>
      </c>
      <c r="R560" s="8"/>
      <c r="S560" s="8"/>
      <c r="T560" s="6">
        <v>3.76</v>
      </c>
      <c r="U560" s="9"/>
    </row>
    <row r="561" spans="1:21" ht="15.75" x14ac:dyDescent="0.25">
      <c r="A561" s="9"/>
      <c r="B561" s="7" t="s">
        <v>1677</v>
      </c>
      <c r="C561" s="8" t="s">
        <v>1678</v>
      </c>
      <c r="D561" s="8" t="s">
        <v>1751</v>
      </c>
      <c r="E561" s="8" t="s">
        <v>1750</v>
      </c>
      <c r="F561" s="8" t="s">
        <v>1752</v>
      </c>
      <c r="G561" s="8" t="s">
        <v>3498</v>
      </c>
      <c r="H561" s="8" t="s">
        <v>3499</v>
      </c>
      <c r="I561" s="8">
        <v>5079</v>
      </c>
      <c r="J561" s="13">
        <v>37301</v>
      </c>
      <c r="K561" s="8">
        <v>124.7</v>
      </c>
      <c r="L561" s="8" t="s">
        <v>38</v>
      </c>
      <c r="M561" s="8"/>
      <c r="N561" s="8"/>
      <c r="O561" s="13">
        <v>44617.515972222202</v>
      </c>
      <c r="P561" s="8">
        <v>118.2</v>
      </c>
      <c r="Q561" s="8" t="s">
        <v>38</v>
      </c>
      <c r="R561" s="8"/>
      <c r="S561" s="8"/>
      <c r="T561" s="6">
        <v>6.5</v>
      </c>
      <c r="U561" s="9"/>
    </row>
    <row r="562" spans="1:21" ht="15.75" x14ac:dyDescent="0.25">
      <c r="A562" s="9"/>
      <c r="B562" s="7" t="s">
        <v>123</v>
      </c>
      <c r="C562" s="8" t="s">
        <v>124</v>
      </c>
      <c r="D562" s="8" t="s">
        <v>119</v>
      </c>
      <c r="E562" s="8" t="s">
        <v>118</v>
      </c>
      <c r="F562" s="8" t="s">
        <v>120</v>
      </c>
      <c r="G562" s="8" t="s">
        <v>3500</v>
      </c>
      <c r="H562" s="8" t="s">
        <v>3501</v>
      </c>
      <c r="I562" s="8">
        <v>3435</v>
      </c>
      <c r="J562" s="13">
        <v>37202</v>
      </c>
      <c r="K562" s="8">
        <v>192.9</v>
      </c>
      <c r="L562" s="8" t="s">
        <v>38</v>
      </c>
      <c r="M562" s="8"/>
      <c r="N562" s="8"/>
      <c r="O562" s="13">
        <v>44516.475694444402</v>
      </c>
      <c r="P562" s="8">
        <v>204.8</v>
      </c>
      <c r="Q562" s="8" t="s">
        <v>38</v>
      </c>
      <c r="R562" s="8"/>
      <c r="S562" s="8"/>
      <c r="T562" s="6">
        <v>-11.9</v>
      </c>
      <c r="U562" s="9"/>
    </row>
    <row r="563" spans="1:21" ht="15.75" x14ac:dyDescent="0.25">
      <c r="A563" s="9"/>
      <c r="B563" s="7" t="s">
        <v>123</v>
      </c>
      <c r="C563" s="8" t="s">
        <v>124</v>
      </c>
      <c r="D563" s="8" t="s">
        <v>213</v>
      </c>
      <c r="E563" s="8" t="s">
        <v>212</v>
      </c>
      <c r="F563" s="8" t="s">
        <v>214</v>
      </c>
      <c r="G563" s="8" t="s">
        <v>3502</v>
      </c>
      <c r="H563" s="8" t="s">
        <v>3503</v>
      </c>
      <c r="I563" s="8">
        <v>3459</v>
      </c>
      <c r="J563" s="13">
        <v>37202</v>
      </c>
      <c r="K563" s="8">
        <v>324.10000000000002</v>
      </c>
      <c r="L563" s="8" t="s">
        <v>38</v>
      </c>
      <c r="M563" s="8"/>
      <c r="N563" s="8"/>
      <c r="O563" s="13">
        <v>44586.659722222197</v>
      </c>
      <c r="P563" s="8">
        <v>333.5</v>
      </c>
      <c r="Q563" s="8" t="s">
        <v>38</v>
      </c>
      <c r="R563" s="8"/>
      <c r="S563" s="8"/>
      <c r="T563" s="6">
        <v>-9.4</v>
      </c>
      <c r="U563" s="9"/>
    </row>
    <row r="564" spans="1:21" ht="15.75" x14ac:dyDescent="0.25">
      <c r="A564" s="9"/>
      <c r="B564" s="7" t="s">
        <v>123</v>
      </c>
      <c r="C564" s="8" t="s">
        <v>124</v>
      </c>
      <c r="D564" s="8" t="s">
        <v>225</v>
      </c>
      <c r="E564" s="8" t="s">
        <v>224</v>
      </c>
      <c r="F564" s="8" t="s">
        <v>226</v>
      </c>
      <c r="G564" s="8" t="s">
        <v>3504</v>
      </c>
      <c r="H564" s="8" t="s">
        <v>3505</v>
      </c>
      <c r="I564" s="8">
        <v>3463</v>
      </c>
      <c r="J564" s="13">
        <v>37202</v>
      </c>
      <c r="K564" s="8">
        <v>456.3</v>
      </c>
      <c r="L564" s="8" t="s">
        <v>38</v>
      </c>
      <c r="M564" s="8"/>
      <c r="N564" s="8"/>
      <c r="O564" s="13">
        <v>44586.645833333299</v>
      </c>
      <c r="P564" s="8">
        <v>469</v>
      </c>
      <c r="Q564" s="8" t="s">
        <v>38</v>
      </c>
      <c r="R564" s="8"/>
      <c r="S564" s="8"/>
      <c r="T564" s="6">
        <v>-12.7</v>
      </c>
      <c r="U564" s="9"/>
    </row>
    <row r="565" spans="1:21" ht="15.75" x14ac:dyDescent="0.25">
      <c r="A565" s="9"/>
      <c r="B565" s="7" t="s">
        <v>123</v>
      </c>
      <c r="C565" s="8" t="s">
        <v>124</v>
      </c>
      <c r="D565" s="8" t="s">
        <v>248</v>
      </c>
      <c r="E565" s="8" t="s">
        <v>247</v>
      </c>
      <c r="F565" s="8" t="s">
        <v>249</v>
      </c>
      <c r="G565" s="8" t="s">
        <v>3506</v>
      </c>
      <c r="H565" s="8" t="s">
        <v>3507</v>
      </c>
      <c r="I565" s="8">
        <v>3254</v>
      </c>
      <c r="J565" s="13">
        <v>37202</v>
      </c>
      <c r="K565" s="8">
        <v>297</v>
      </c>
      <c r="L565" s="8" t="s">
        <v>38</v>
      </c>
      <c r="M565" s="8"/>
      <c r="N565" s="8"/>
      <c r="O565" s="13">
        <v>44586.618055555598</v>
      </c>
      <c r="P565" s="8">
        <v>311.2</v>
      </c>
      <c r="Q565" s="8" t="s">
        <v>38</v>
      </c>
      <c r="R565" s="8"/>
      <c r="S565" s="8"/>
      <c r="T565" s="6">
        <v>-14.2</v>
      </c>
      <c r="U565" s="9"/>
    </row>
    <row r="566" spans="1:21" ht="15.75" x14ac:dyDescent="0.25">
      <c r="A566" s="9"/>
      <c r="B566" s="7" t="s">
        <v>123</v>
      </c>
      <c r="C566" s="8" t="s">
        <v>124</v>
      </c>
      <c r="D566" s="8" t="s">
        <v>300</v>
      </c>
      <c r="E566" s="8" t="s">
        <v>299</v>
      </c>
      <c r="F566" s="8" t="s">
        <v>301</v>
      </c>
      <c r="G566" s="8" t="s">
        <v>3508</v>
      </c>
      <c r="H566" s="8" t="s">
        <v>3509</v>
      </c>
      <c r="I566" s="8">
        <v>3052</v>
      </c>
      <c r="J566" s="13">
        <v>37203</v>
      </c>
      <c r="K566" s="8">
        <v>322</v>
      </c>
      <c r="L566" s="8" t="s">
        <v>38</v>
      </c>
      <c r="M566" s="8"/>
      <c r="N566" s="8"/>
      <c r="O566" s="13">
        <v>44586.5625</v>
      </c>
      <c r="P566" s="8">
        <v>322.10000000000002</v>
      </c>
      <c r="Q566" s="8" t="s">
        <v>38</v>
      </c>
      <c r="R566" s="8"/>
      <c r="S566" s="8"/>
      <c r="T566" s="6">
        <v>-0.1</v>
      </c>
      <c r="U566" s="9"/>
    </row>
    <row r="567" spans="1:21" ht="15.75" x14ac:dyDescent="0.25">
      <c r="A567" s="9"/>
      <c r="B567" s="7" t="s">
        <v>123</v>
      </c>
      <c r="C567" s="8" t="s">
        <v>124</v>
      </c>
      <c r="D567" s="8" t="s">
        <v>325</v>
      </c>
      <c r="E567" s="8" t="s">
        <v>324</v>
      </c>
      <c r="F567" s="8" t="s">
        <v>326</v>
      </c>
      <c r="G567" s="8" t="s">
        <v>3510</v>
      </c>
      <c r="H567" s="8" t="s">
        <v>3511</v>
      </c>
      <c r="I567" s="8">
        <v>2915</v>
      </c>
      <c r="J567" s="13">
        <v>37203</v>
      </c>
      <c r="K567" s="8">
        <v>244.5</v>
      </c>
      <c r="L567" s="8" t="s">
        <v>38</v>
      </c>
      <c r="M567" s="8"/>
      <c r="N567" s="8"/>
      <c r="O567" s="13">
        <v>44586.527777777803</v>
      </c>
      <c r="P567" s="8">
        <v>245.7</v>
      </c>
      <c r="Q567" s="8" t="s">
        <v>38</v>
      </c>
      <c r="R567" s="8"/>
      <c r="S567" s="8"/>
      <c r="T567" s="6">
        <v>-1.2</v>
      </c>
      <c r="U567" s="9"/>
    </row>
    <row r="568" spans="1:21" ht="15.75" x14ac:dyDescent="0.25">
      <c r="A568" s="9"/>
      <c r="B568" s="7" t="s">
        <v>123</v>
      </c>
      <c r="C568" s="8" t="s">
        <v>124</v>
      </c>
      <c r="D568" s="8" t="s">
        <v>360</v>
      </c>
      <c r="E568" s="8" t="s">
        <v>359</v>
      </c>
      <c r="F568" s="8" t="s">
        <v>361</v>
      </c>
      <c r="G568" s="8" t="s">
        <v>3512</v>
      </c>
      <c r="H568" s="8" t="s">
        <v>3513</v>
      </c>
      <c r="I568" s="8">
        <v>2744</v>
      </c>
      <c r="J568" s="13">
        <v>37203</v>
      </c>
      <c r="K568" s="8">
        <v>184.9</v>
      </c>
      <c r="L568" s="8" t="s">
        <v>38</v>
      </c>
      <c r="M568" s="8"/>
      <c r="N568" s="8"/>
      <c r="O568" s="13">
        <v>44586.479166666701</v>
      </c>
      <c r="P568" s="8">
        <v>183.9</v>
      </c>
      <c r="Q568" s="8" t="s">
        <v>38</v>
      </c>
      <c r="R568" s="8"/>
      <c r="S568" s="8"/>
      <c r="T568" s="6">
        <v>1</v>
      </c>
      <c r="U568" s="9"/>
    </row>
    <row r="569" spans="1:21" ht="15.75" x14ac:dyDescent="0.25">
      <c r="A569" s="9"/>
      <c r="B569" s="7" t="s">
        <v>123</v>
      </c>
      <c r="C569" s="8" t="s">
        <v>124</v>
      </c>
      <c r="D569" s="8" t="s">
        <v>378</v>
      </c>
      <c r="E569" s="8" t="s">
        <v>377</v>
      </c>
      <c r="F569" s="8" t="s">
        <v>379</v>
      </c>
      <c r="G569" s="8" t="s">
        <v>3514</v>
      </c>
      <c r="H569" s="8" t="s">
        <v>3515</v>
      </c>
      <c r="I569" s="8">
        <v>3096</v>
      </c>
      <c r="J569" s="13">
        <v>37203</v>
      </c>
      <c r="K569" s="8">
        <v>601.70000000000005</v>
      </c>
      <c r="L569" s="8" t="s">
        <v>38</v>
      </c>
      <c r="M569" s="8"/>
      <c r="N569" s="8"/>
      <c r="O569" s="13">
        <v>44516.420138888898</v>
      </c>
      <c r="P569" s="8">
        <v>601.20000000000005</v>
      </c>
      <c r="Q569" s="8" t="s">
        <v>38</v>
      </c>
      <c r="R569" s="8"/>
      <c r="S569" s="8"/>
      <c r="T569" s="6">
        <v>0.5</v>
      </c>
      <c r="U569" s="9"/>
    </row>
    <row r="570" spans="1:21" ht="15.75" x14ac:dyDescent="0.25">
      <c r="A570" s="9"/>
      <c r="B570" s="7" t="s">
        <v>123</v>
      </c>
      <c r="C570" s="8" t="s">
        <v>124</v>
      </c>
      <c r="D570" s="8" t="s">
        <v>400</v>
      </c>
      <c r="E570" s="8" t="s">
        <v>399</v>
      </c>
      <c r="F570" s="8" t="s">
        <v>401</v>
      </c>
      <c r="G570" s="8" t="s">
        <v>3516</v>
      </c>
      <c r="H570" s="8" t="s">
        <v>3517</v>
      </c>
      <c r="I570" s="8">
        <v>2536</v>
      </c>
      <c r="J570" s="13">
        <v>37203</v>
      </c>
      <c r="K570" s="8">
        <v>159.4</v>
      </c>
      <c r="L570" s="8" t="s">
        <v>38</v>
      </c>
      <c r="M570" s="8"/>
      <c r="N570" s="8"/>
      <c r="O570" s="13">
        <v>44586.451388888898</v>
      </c>
      <c r="P570" s="8">
        <v>151.5</v>
      </c>
      <c r="Q570" s="8" t="s">
        <v>38</v>
      </c>
      <c r="R570" s="8"/>
      <c r="S570" s="8"/>
      <c r="T570" s="6">
        <v>7.9</v>
      </c>
      <c r="U570" s="9"/>
    </row>
    <row r="571" spans="1:21" ht="15.75" x14ac:dyDescent="0.25">
      <c r="A571" s="9"/>
      <c r="B571" s="7" t="s">
        <v>123</v>
      </c>
      <c r="C571" s="8" t="s">
        <v>124</v>
      </c>
      <c r="D571" s="8" t="s">
        <v>405</v>
      </c>
      <c r="E571" s="8" t="s">
        <v>404</v>
      </c>
      <c r="F571" s="8" t="s">
        <v>406</v>
      </c>
      <c r="G571" s="8" t="s">
        <v>3518</v>
      </c>
      <c r="H571" s="8" t="s">
        <v>3519</v>
      </c>
      <c r="I571" s="8">
        <v>2529.6</v>
      </c>
      <c r="J571" s="13">
        <v>37203</v>
      </c>
      <c r="K571" s="8">
        <v>219.6</v>
      </c>
      <c r="L571" s="8" t="s">
        <v>38</v>
      </c>
      <c r="M571" s="8"/>
      <c r="N571" s="8"/>
      <c r="O571" s="13">
        <v>44587.690972222197</v>
      </c>
      <c r="P571" s="8">
        <v>217.6</v>
      </c>
      <c r="Q571" s="8" t="s">
        <v>38</v>
      </c>
      <c r="R571" s="8"/>
      <c r="S571" s="8"/>
      <c r="T571" s="6">
        <v>2</v>
      </c>
      <c r="U571" s="9"/>
    </row>
    <row r="572" spans="1:21" ht="15.75" x14ac:dyDescent="0.25">
      <c r="A572" s="9"/>
      <c r="B572" s="7" t="s">
        <v>123</v>
      </c>
      <c r="C572" s="8" t="s">
        <v>124</v>
      </c>
      <c r="D572" s="8" t="s">
        <v>429</v>
      </c>
      <c r="E572" s="8" t="s">
        <v>428</v>
      </c>
      <c r="F572" s="8" t="s">
        <v>430</v>
      </c>
      <c r="G572" s="8" t="s">
        <v>3520</v>
      </c>
      <c r="H572" s="8" t="s">
        <v>3521</v>
      </c>
      <c r="I572" s="8">
        <v>2368</v>
      </c>
      <c r="J572" s="13">
        <v>37267</v>
      </c>
      <c r="K572" s="8">
        <v>385.1</v>
      </c>
      <c r="L572" s="8" t="s">
        <v>38</v>
      </c>
      <c r="M572" s="8"/>
      <c r="N572" s="8"/>
      <c r="O572" s="13">
        <v>44587.673611111102</v>
      </c>
      <c r="P572" s="8">
        <v>246.8</v>
      </c>
      <c r="Q572" s="8" t="s">
        <v>38</v>
      </c>
      <c r="R572" s="8"/>
      <c r="S572" s="8"/>
      <c r="T572" s="6">
        <v>138.30000000000001</v>
      </c>
      <c r="U572" s="9"/>
    </row>
    <row r="573" spans="1:21" ht="15.75" x14ac:dyDescent="0.25">
      <c r="A573" s="9"/>
      <c r="B573" s="7" t="s">
        <v>123</v>
      </c>
      <c r="C573" s="8" t="s">
        <v>124</v>
      </c>
      <c r="D573" s="8" t="s">
        <v>441</v>
      </c>
      <c r="E573" s="8" t="s">
        <v>440</v>
      </c>
      <c r="F573" s="8" t="s">
        <v>442</v>
      </c>
      <c r="G573" s="8" t="s">
        <v>3522</v>
      </c>
      <c r="H573" s="8" t="s">
        <v>3523</v>
      </c>
      <c r="I573" s="8">
        <v>2247</v>
      </c>
      <c r="J573" s="13">
        <v>37203</v>
      </c>
      <c r="K573" s="8">
        <v>386</v>
      </c>
      <c r="L573" s="8" t="s">
        <v>38</v>
      </c>
      <c r="M573" s="8"/>
      <c r="N573" s="8"/>
      <c r="O573" s="13">
        <v>44587.645833333299</v>
      </c>
      <c r="P573" s="8">
        <v>282.5</v>
      </c>
      <c r="Q573" s="8" t="s">
        <v>38</v>
      </c>
      <c r="R573" s="8"/>
      <c r="S573" s="8"/>
      <c r="T573" s="6">
        <v>103.5</v>
      </c>
      <c r="U573" s="9"/>
    </row>
    <row r="574" spans="1:21" ht="15.75" x14ac:dyDescent="0.25">
      <c r="A574" s="9"/>
      <c r="B574" s="7" t="s">
        <v>123</v>
      </c>
      <c r="C574" s="8" t="s">
        <v>124</v>
      </c>
      <c r="D574" s="8" t="s">
        <v>463</v>
      </c>
      <c r="E574" s="8" t="s">
        <v>462</v>
      </c>
      <c r="F574" s="8" t="s">
        <v>464</v>
      </c>
      <c r="G574" s="8" t="s">
        <v>3524</v>
      </c>
      <c r="H574" s="8" t="s">
        <v>3525</v>
      </c>
      <c r="I574" s="8">
        <v>2374</v>
      </c>
      <c r="J574" s="13">
        <v>37202</v>
      </c>
      <c r="K574" s="8">
        <v>463.5</v>
      </c>
      <c r="L574" s="8" t="s">
        <v>38</v>
      </c>
      <c r="M574" s="8"/>
      <c r="N574" s="8"/>
      <c r="O574" s="13">
        <v>44517.5</v>
      </c>
      <c r="P574" s="8">
        <v>288.2</v>
      </c>
      <c r="Q574" s="8" t="s">
        <v>38</v>
      </c>
      <c r="R574" s="8"/>
      <c r="S574" s="8"/>
      <c r="T574" s="6">
        <v>175.3</v>
      </c>
      <c r="U574" s="9"/>
    </row>
    <row r="575" spans="1:21" ht="15.75" x14ac:dyDescent="0.25">
      <c r="A575" s="9"/>
      <c r="B575" s="7" t="s">
        <v>123</v>
      </c>
      <c r="C575" s="8" t="s">
        <v>124</v>
      </c>
      <c r="D575" s="8" t="s">
        <v>466</v>
      </c>
      <c r="E575" s="8" t="s">
        <v>465</v>
      </c>
      <c r="F575" s="8" t="s">
        <v>464</v>
      </c>
      <c r="G575" s="8" t="s">
        <v>3524</v>
      </c>
      <c r="H575" s="8" t="s">
        <v>3525</v>
      </c>
      <c r="I575" s="8">
        <v>2374</v>
      </c>
      <c r="J575" s="13">
        <v>37202</v>
      </c>
      <c r="K575" s="8">
        <v>464</v>
      </c>
      <c r="L575" s="8" t="s">
        <v>38</v>
      </c>
      <c r="M575" s="8"/>
      <c r="N575" s="8"/>
      <c r="O575" s="13">
        <v>44517.506944444402</v>
      </c>
      <c r="P575" s="8">
        <v>288</v>
      </c>
      <c r="Q575" s="8" t="s">
        <v>38</v>
      </c>
      <c r="R575" s="8"/>
      <c r="S575" s="8"/>
      <c r="T575" s="6">
        <v>176</v>
      </c>
      <c r="U575" s="9"/>
    </row>
    <row r="576" spans="1:21" ht="15.75" x14ac:dyDescent="0.25">
      <c r="A576" s="9"/>
      <c r="B576" s="7" t="s">
        <v>123</v>
      </c>
      <c r="C576" s="8" t="s">
        <v>124</v>
      </c>
      <c r="D576" s="8" t="s">
        <v>525</v>
      </c>
      <c r="E576" s="8" t="s">
        <v>524</v>
      </c>
      <c r="F576" s="8" t="s">
        <v>526</v>
      </c>
      <c r="G576" s="8" t="s">
        <v>3526</v>
      </c>
      <c r="H576" s="8" t="s">
        <v>3527</v>
      </c>
      <c r="I576" s="8">
        <v>2144</v>
      </c>
      <c r="J576" s="13">
        <v>37202</v>
      </c>
      <c r="K576" s="8">
        <v>352.5</v>
      </c>
      <c r="L576" s="8" t="s">
        <v>38</v>
      </c>
      <c r="M576" s="8"/>
      <c r="N576" s="8"/>
      <c r="O576" s="13">
        <v>44517.479166666701</v>
      </c>
      <c r="P576" s="8">
        <v>283.60000000000002</v>
      </c>
      <c r="Q576" s="8" t="s">
        <v>38</v>
      </c>
      <c r="R576" s="8"/>
      <c r="S576" s="8"/>
      <c r="T576" s="6">
        <v>68.900000000000006</v>
      </c>
      <c r="U576" s="9"/>
    </row>
    <row r="577" spans="1:21" ht="15.75" x14ac:dyDescent="0.25">
      <c r="A577" s="9"/>
      <c r="B577" s="7" t="s">
        <v>123</v>
      </c>
      <c r="C577" s="8" t="s">
        <v>124</v>
      </c>
      <c r="D577" s="8" t="s">
        <v>528</v>
      </c>
      <c r="E577" s="8" t="s">
        <v>527</v>
      </c>
      <c r="F577" s="8" t="s">
        <v>526</v>
      </c>
      <c r="G577" s="8" t="s">
        <v>3526</v>
      </c>
      <c r="H577" s="8" t="s">
        <v>3527</v>
      </c>
      <c r="I577" s="8">
        <v>2144</v>
      </c>
      <c r="J577" s="13">
        <v>37202</v>
      </c>
      <c r="K577" s="8">
        <v>356.2</v>
      </c>
      <c r="L577" s="8" t="s">
        <v>38</v>
      </c>
      <c r="M577" s="8"/>
      <c r="N577" s="8"/>
      <c r="O577" s="13">
        <v>44517.482638888898</v>
      </c>
      <c r="P577" s="8">
        <v>288.2</v>
      </c>
      <c r="Q577" s="8" t="s">
        <v>38</v>
      </c>
      <c r="R577" s="8"/>
      <c r="S577" s="8"/>
      <c r="T577" s="6">
        <v>68</v>
      </c>
      <c r="U577" s="9"/>
    </row>
    <row r="578" spans="1:21" ht="15.75" x14ac:dyDescent="0.25">
      <c r="A578" s="9"/>
      <c r="B578" s="7" t="s">
        <v>123</v>
      </c>
      <c r="C578" s="8" t="s">
        <v>124</v>
      </c>
      <c r="D578" s="8" t="s">
        <v>546</v>
      </c>
      <c r="E578" s="8" t="s">
        <v>545</v>
      </c>
      <c r="F578" s="8" t="s">
        <v>547</v>
      </c>
      <c r="G578" s="8" t="s">
        <v>3528</v>
      </c>
      <c r="H578" s="8" t="s">
        <v>3529</v>
      </c>
      <c r="I578" s="8">
        <v>2136</v>
      </c>
      <c r="J578" s="13">
        <v>37201</v>
      </c>
      <c r="K578" s="8">
        <v>393.7</v>
      </c>
      <c r="L578" s="8" t="s">
        <v>38</v>
      </c>
      <c r="M578" s="8"/>
      <c r="N578" s="8"/>
      <c r="O578" s="13">
        <v>44587.614583333299</v>
      </c>
      <c r="P578" s="8">
        <v>352.6</v>
      </c>
      <c r="Q578" s="8" t="s">
        <v>38</v>
      </c>
      <c r="R578" s="8"/>
      <c r="S578" s="8"/>
      <c r="T578" s="6">
        <v>41.1</v>
      </c>
      <c r="U578" s="9"/>
    </row>
    <row r="579" spans="1:21" ht="15.75" x14ac:dyDescent="0.25">
      <c r="A579" s="9"/>
      <c r="B579" s="7" t="s">
        <v>123</v>
      </c>
      <c r="C579" s="8" t="s">
        <v>124</v>
      </c>
      <c r="D579" s="8" t="s">
        <v>557</v>
      </c>
      <c r="E579" s="8" t="s">
        <v>556</v>
      </c>
      <c r="F579" s="8" t="s">
        <v>558</v>
      </c>
      <c r="G579" s="8" t="s">
        <v>3530</v>
      </c>
      <c r="H579" s="8" t="s">
        <v>3531</v>
      </c>
      <c r="I579" s="8">
        <v>2393</v>
      </c>
      <c r="J579" s="13">
        <v>37203</v>
      </c>
      <c r="K579" s="8">
        <v>201.5</v>
      </c>
      <c r="L579" s="8" t="s">
        <v>38</v>
      </c>
      <c r="M579" s="8"/>
      <c r="N579" s="8"/>
      <c r="O579" s="13">
        <v>44587.590277777803</v>
      </c>
      <c r="P579" s="8">
        <v>231.4</v>
      </c>
      <c r="Q579" s="8" t="s">
        <v>38</v>
      </c>
      <c r="R579" s="8"/>
      <c r="S579" s="8"/>
      <c r="T579" s="6">
        <v>-29.9</v>
      </c>
      <c r="U579" s="9"/>
    </row>
    <row r="580" spans="1:21" ht="15.75" x14ac:dyDescent="0.25">
      <c r="A580" s="9"/>
      <c r="B580" s="7" t="s">
        <v>123</v>
      </c>
      <c r="C580" s="8" t="s">
        <v>124</v>
      </c>
      <c r="D580" s="8" t="s">
        <v>562</v>
      </c>
      <c r="E580" s="8" t="s">
        <v>561</v>
      </c>
      <c r="F580" s="8" t="s">
        <v>563</v>
      </c>
      <c r="G580" s="8" t="s">
        <v>3532</v>
      </c>
      <c r="H580" s="8" t="s">
        <v>3533</v>
      </c>
      <c r="I580" s="8">
        <v>2025</v>
      </c>
      <c r="J580" s="13">
        <v>37201</v>
      </c>
      <c r="K580" s="8">
        <v>268.5</v>
      </c>
      <c r="L580" s="8" t="s">
        <v>564</v>
      </c>
      <c r="M580" s="8"/>
      <c r="N580" s="8"/>
      <c r="O580" s="13">
        <v>44587.548611111102</v>
      </c>
      <c r="P580" s="8">
        <v>233.8</v>
      </c>
      <c r="Q580" s="8" t="s">
        <v>38</v>
      </c>
      <c r="R580" s="8"/>
      <c r="S580" s="8"/>
      <c r="T580" s="6">
        <v>34.700000000000003</v>
      </c>
      <c r="U580" s="9"/>
    </row>
    <row r="581" spans="1:21" ht="15.75" x14ac:dyDescent="0.25">
      <c r="A581" s="9"/>
      <c r="B581" s="7" t="s">
        <v>123</v>
      </c>
      <c r="C581" s="8" t="s">
        <v>124</v>
      </c>
      <c r="D581" s="8" t="s">
        <v>569</v>
      </c>
      <c r="E581" s="8" t="s">
        <v>568</v>
      </c>
      <c r="F581" s="8" t="s">
        <v>570</v>
      </c>
      <c r="G581" s="8" t="s">
        <v>3534</v>
      </c>
      <c r="H581" s="8" t="s">
        <v>3535</v>
      </c>
      <c r="I581" s="8">
        <v>2019</v>
      </c>
      <c r="J581" s="13">
        <v>37201</v>
      </c>
      <c r="K581" s="8">
        <v>247.4</v>
      </c>
      <c r="L581" s="8" t="s">
        <v>38</v>
      </c>
      <c r="M581" s="8"/>
      <c r="N581" s="8"/>
      <c r="O581" s="13">
        <v>44587.5625</v>
      </c>
      <c r="P581" s="8">
        <v>211</v>
      </c>
      <c r="Q581" s="8" t="s">
        <v>38</v>
      </c>
      <c r="R581" s="8"/>
      <c r="S581" s="8"/>
      <c r="T581" s="6">
        <v>36.4</v>
      </c>
      <c r="U581" s="9"/>
    </row>
    <row r="582" spans="1:21" ht="15.75" x14ac:dyDescent="0.25">
      <c r="A582" s="9"/>
      <c r="B582" s="7" t="s">
        <v>123</v>
      </c>
      <c r="C582" s="8" t="s">
        <v>124</v>
      </c>
      <c r="D582" s="8" t="s">
        <v>575</v>
      </c>
      <c r="E582" s="8" t="s">
        <v>574</v>
      </c>
      <c r="F582" s="8" t="s">
        <v>576</v>
      </c>
      <c r="G582" s="8" t="s">
        <v>3536</v>
      </c>
      <c r="H582" s="8" t="s">
        <v>3537</v>
      </c>
      <c r="I582" s="8">
        <v>2041</v>
      </c>
      <c r="J582" s="13">
        <v>37202</v>
      </c>
      <c r="K582" s="8">
        <v>214</v>
      </c>
      <c r="L582" s="8" t="s">
        <v>38</v>
      </c>
      <c r="M582" s="8"/>
      <c r="N582" s="8"/>
      <c r="O582" s="13">
        <v>44517.451388888898</v>
      </c>
      <c r="P582" s="8">
        <v>208.4</v>
      </c>
      <c r="Q582" s="8" t="s">
        <v>38</v>
      </c>
      <c r="R582" s="8"/>
      <c r="S582" s="8"/>
      <c r="T582" s="6">
        <v>5.6</v>
      </c>
      <c r="U582" s="9"/>
    </row>
    <row r="583" spans="1:21" ht="15.75" x14ac:dyDescent="0.25">
      <c r="A583" s="9"/>
      <c r="B583" s="7" t="s">
        <v>123</v>
      </c>
      <c r="C583" s="8" t="s">
        <v>124</v>
      </c>
      <c r="D583" s="8" t="s">
        <v>578</v>
      </c>
      <c r="E583" s="8" t="s">
        <v>577</v>
      </c>
      <c r="F583" s="8" t="s">
        <v>576</v>
      </c>
      <c r="G583" s="8" t="s">
        <v>3536</v>
      </c>
      <c r="H583" s="8" t="s">
        <v>3537</v>
      </c>
      <c r="I583" s="8">
        <v>2041</v>
      </c>
      <c r="J583" s="13">
        <v>37202</v>
      </c>
      <c r="K583" s="8">
        <v>86.4</v>
      </c>
      <c r="L583" s="8" t="s">
        <v>38</v>
      </c>
      <c r="M583" s="8"/>
      <c r="N583" s="8"/>
      <c r="O583" s="13">
        <v>44517.458333333299</v>
      </c>
      <c r="P583" s="8">
        <v>99.4</v>
      </c>
      <c r="Q583" s="8" t="s">
        <v>38</v>
      </c>
      <c r="R583" s="8"/>
      <c r="S583" s="8"/>
      <c r="T583" s="6">
        <v>-13</v>
      </c>
      <c r="U583" s="9"/>
    </row>
    <row r="584" spans="1:21" ht="15.75" x14ac:dyDescent="0.25">
      <c r="A584" s="9"/>
      <c r="B584" s="7" t="s">
        <v>123</v>
      </c>
      <c r="C584" s="8" t="s">
        <v>124</v>
      </c>
      <c r="D584" s="8" t="s">
        <v>584</v>
      </c>
      <c r="E584" s="8" t="s">
        <v>583</v>
      </c>
      <c r="F584" s="8" t="s">
        <v>585</v>
      </c>
      <c r="G584" s="8" t="s">
        <v>3538</v>
      </c>
      <c r="H584" s="8" t="s">
        <v>3539</v>
      </c>
      <c r="I584" s="8">
        <v>2009</v>
      </c>
      <c r="J584" s="13">
        <v>37201</v>
      </c>
      <c r="K584" s="8">
        <v>234.8</v>
      </c>
      <c r="L584" s="8" t="s">
        <v>38</v>
      </c>
      <c r="M584" s="8"/>
      <c r="N584" s="8"/>
      <c r="O584" s="13">
        <v>44587.451388888898</v>
      </c>
      <c r="P584" s="8">
        <v>206.1</v>
      </c>
      <c r="Q584" s="8" t="s">
        <v>38</v>
      </c>
      <c r="R584" s="8"/>
      <c r="S584" s="8"/>
      <c r="T584" s="6">
        <v>28.7</v>
      </c>
      <c r="U584" s="9"/>
    </row>
    <row r="585" spans="1:21" ht="15.75" x14ac:dyDescent="0.25">
      <c r="A585" s="9"/>
      <c r="B585" s="7" t="s">
        <v>123</v>
      </c>
      <c r="C585" s="8" t="s">
        <v>124</v>
      </c>
      <c r="D585" s="8" t="s">
        <v>587</v>
      </c>
      <c r="E585" s="8" t="s">
        <v>586</v>
      </c>
      <c r="F585" s="8" t="s">
        <v>588</v>
      </c>
      <c r="G585" s="8" t="s">
        <v>3540</v>
      </c>
      <c r="H585" s="8" t="s">
        <v>3541</v>
      </c>
      <c r="I585" s="8">
        <v>1968</v>
      </c>
      <c r="J585" s="13">
        <v>37201</v>
      </c>
      <c r="K585" s="8">
        <v>233.6</v>
      </c>
      <c r="L585" s="8" t="s">
        <v>38</v>
      </c>
      <c r="M585" s="8"/>
      <c r="N585" s="8"/>
      <c r="O585" s="13">
        <v>44587.430555555598</v>
      </c>
      <c r="P585" s="8">
        <v>189.1</v>
      </c>
      <c r="Q585" s="8" t="s">
        <v>38</v>
      </c>
      <c r="R585" s="8"/>
      <c r="S585" s="8"/>
      <c r="T585" s="6">
        <v>44.5</v>
      </c>
      <c r="U585" s="9"/>
    </row>
    <row r="586" spans="1:21" ht="15.75" x14ac:dyDescent="0.25">
      <c r="A586" s="9"/>
      <c r="B586" s="7" t="s">
        <v>123</v>
      </c>
      <c r="C586" s="8" t="s">
        <v>124</v>
      </c>
      <c r="D586" s="8" t="s">
        <v>590</v>
      </c>
      <c r="E586" s="8" t="s">
        <v>589</v>
      </c>
      <c r="F586" s="8" t="s">
        <v>591</v>
      </c>
      <c r="G586" s="8" t="s">
        <v>3542</v>
      </c>
      <c r="H586" s="8" t="s">
        <v>3543</v>
      </c>
      <c r="I586" s="8">
        <v>1935</v>
      </c>
      <c r="J586" s="13">
        <v>37201</v>
      </c>
      <c r="K586" s="8">
        <v>211.3</v>
      </c>
      <c r="L586" s="8" t="s">
        <v>38</v>
      </c>
      <c r="M586" s="8"/>
      <c r="N586" s="8"/>
      <c r="O586" s="13">
        <v>44587.513888888898</v>
      </c>
      <c r="P586" s="8">
        <v>173</v>
      </c>
      <c r="Q586" s="8" t="s">
        <v>38</v>
      </c>
      <c r="R586" s="8"/>
      <c r="S586" s="8"/>
      <c r="T586" s="6">
        <v>38.299999999999997</v>
      </c>
      <c r="U586" s="9"/>
    </row>
    <row r="587" spans="1:21" ht="15.75" x14ac:dyDescent="0.25">
      <c r="A587" s="9"/>
      <c r="B587" s="7" t="s">
        <v>123</v>
      </c>
      <c r="C587" s="8" t="s">
        <v>124</v>
      </c>
      <c r="D587" s="8" t="s">
        <v>603</v>
      </c>
      <c r="E587" s="8" t="s">
        <v>602</v>
      </c>
      <c r="F587" s="8" t="s">
        <v>604</v>
      </c>
      <c r="G587" s="8" t="s">
        <v>3544</v>
      </c>
      <c r="H587" s="8" t="s">
        <v>3545</v>
      </c>
      <c r="I587" s="8">
        <v>1914</v>
      </c>
      <c r="J587" s="13">
        <v>37201</v>
      </c>
      <c r="K587" s="8">
        <v>185.8</v>
      </c>
      <c r="L587" s="8" t="s">
        <v>38</v>
      </c>
      <c r="M587" s="8"/>
      <c r="N587" s="8"/>
      <c r="O587" s="13">
        <v>44587.506944444402</v>
      </c>
      <c r="P587" s="8">
        <v>147.80000000000001</v>
      </c>
      <c r="Q587" s="8" t="s">
        <v>38</v>
      </c>
      <c r="R587" s="8"/>
      <c r="S587" s="8"/>
      <c r="T587" s="6">
        <v>38</v>
      </c>
      <c r="U587" s="9"/>
    </row>
    <row r="588" spans="1:21" ht="15.75" x14ac:dyDescent="0.25">
      <c r="A588" s="9"/>
      <c r="B588" s="7" t="s">
        <v>123</v>
      </c>
      <c r="C588" s="8" t="s">
        <v>124</v>
      </c>
      <c r="D588" s="8" t="s">
        <v>617</v>
      </c>
      <c r="E588" s="8" t="s">
        <v>616</v>
      </c>
      <c r="F588" s="8" t="s">
        <v>618</v>
      </c>
      <c r="G588" s="8" t="s">
        <v>3546</v>
      </c>
      <c r="H588" s="8" t="s">
        <v>3547</v>
      </c>
      <c r="I588" s="8">
        <v>2148</v>
      </c>
      <c r="J588" s="13">
        <v>37200</v>
      </c>
      <c r="K588" s="8">
        <v>443.7</v>
      </c>
      <c r="L588" s="8" t="s">
        <v>38</v>
      </c>
      <c r="M588" s="8"/>
      <c r="N588" s="8"/>
      <c r="O588" s="13">
        <v>44589.458333333299</v>
      </c>
      <c r="P588" s="8">
        <v>398.2</v>
      </c>
      <c r="Q588" s="8" t="s">
        <v>38</v>
      </c>
      <c r="R588" s="8"/>
      <c r="S588" s="8"/>
      <c r="T588" s="6">
        <v>45.5</v>
      </c>
      <c r="U588" s="9"/>
    </row>
    <row r="589" spans="1:21" ht="15.75" x14ac:dyDescent="0.25">
      <c r="A589" s="9"/>
      <c r="B589" s="7" t="s">
        <v>123</v>
      </c>
      <c r="C589" s="8" t="s">
        <v>124</v>
      </c>
      <c r="D589" s="8" t="s">
        <v>620</v>
      </c>
      <c r="E589" s="8" t="s">
        <v>619</v>
      </c>
      <c r="F589" s="8" t="s">
        <v>621</v>
      </c>
      <c r="G589" s="8" t="s">
        <v>3548</v>
      </c>
      <c r="H589" s="8" t="s">
        <v>3549</v>
      </c>
      <c r="I589" s="8">
        <v>2043</v>
      </c>
      <c r="J589" s="13">
        <v>37201</v>
      </c>
      <c r="K589" s="8">
        <v>348.3</v>
      </c>
      <c r="L589" s="8" t="s">
        <v>38</v>
      </c>
      <c r="M589" s="8"/>
      <c r="N589" s="8"/>
      <c r="O589" s="13">
        <v>44517.423611111102</v>
      </c>
      <c r="P589" s="8">
        <v>308.10000000000002</v>
      </c>
      <c r="Q589" s="8" t="s">
        <v>38</v>
      </c>
      <c r="R589" s="8"/>
      <c r="S589" s="8"/>
      <c r="T589" s="6">
        <v>40.200000000000003</v>
      </c>
      <c r="U589" s="9"/>
    </row>
    <row r="590" spans="1:21" ht="15.75" x14ac:dyDescent="0.25">
      <c r="A590" s="9"/>
      <c r="B590" s="7" t="s">
        <v>123</v>
      </c>
      <c r="C590" s="8" t="s">
        <v>124</v>
      </c>
      <c r="D590" s="8" t="s">
        <v>623</v>
      </c>
      <c r="E590" s="8" t="s">
        <v>622</v>
      </c>
      <c r="F590" s="8" t="s">
        <v>621</v>
      </c>
      <c r="G590" s="8" t="s">
        <v>3548</v>
      </c>
      <c r="H590" s="8" t="s">
        <v>3549</v>
      </c>
      <c r="I590" s="8">
        <v>2043</v>
      </c>
      <c r="J590" s="13">
        <v>37201</v>
      </c>
      <c r="K590" s="8">
        <v>340.1</v>
      </c>
      <c r="L590" s="8" t="s">
        <v>38</v>
      </c>
      <c r="M590" s="8"/>
      <c r="N590" s="8"/>
      <c r="O590" s="13">
        <v>44517.430555555598</v>
      </c>
      <c r="P590" s="8">
        <v>290.39999999999998</v>
      </c>
      <c r="Q590" s="8" t="s">
        <v>38</v>
      </c>
      <c r="R590" s="8"/>
      <c r="S590" s="8"/>
      <c r="T590" s="6">
        <v>49.7</v>
      </c>
      <c r="U590" s="9"/>
    </row>
    <row r="591" spans="1:21" ht="15.75" x14ac:dyDescent="0.25">
      <c r="A591" s="9"/>
      <c r="B591" s="7" t="s">
        <v>123</v>
      </c>
      <c r="C591" s="8" t="s">
        <v>124</v>
      </c>
      <c r="D591" s="8" t="s">
        <v>635</v>
      </c>
      <c r="E591" s="8" t="s">
        <v>634</v>
      </c>
      <c r="F591" s="8" t="s">
        <v>636</v>
      </c>
      <c r="G591" s="8" t="s">
        <v>3550</v>
      </c>
      <c r="H591" s="8" t="s">
        <v>3517</v>
      </c>
      <c r="I591" s="8">
        <v>1862</v>
      </c>
      <c r="J591" s="13">
        <v>37200</v>
      </c>
      <c r="K591" s="8">
        <v>198.8</v>
      </c>
      <c r="L591" s="8" t="s">
        <v>38</v>
      </c>
      <c r="M591" s="8"/>
      <c r="N591" s="8"/>
      <c r="O591" s="13">
        <v>44586.583333333299</v>
      </c>
      <c r="P591" s="8">
        <v>166.2</v>
      </c>
      <c r="Q591" s="8" t="s">
        <v>38</v>
      </c>
      <c r="R591" s="8"/>
      <c r="S591" s="8"/>
      <c r="T591" s="6">
        <v>32.6</v>
      </c>
      <c r="U591" s="9"/>
    </row>
    <row r="592" spans="1:21" ht="15.75" x14ac:dyDescent="0.25">
      <c r="A592" s="9"/>
      <c r="B592" s="7" t="s">
        <v>123</v>
      </c>
      <c r="C592" s="8" t="s">
        <v>124</v>
      </c>
      <c r="D592" s="8" t="s">
        <v>645</v>
      </c>
      <c r="E592" s="8" t="s">
        <v>644</v>
      </c>
      <c r="F592" s="8" t="s">
        <v>646</v>
      </c>
      <c r="G592" s="8" t="s">
        <v>3551</v>
      </c>
      <c r="H592" s="8" t="s">
        <v>3552</v>
      </c>
      <c r="I592" s="8">
        <v>2043</v>
      </c>
      <c r="J592" s="13">
        <v>37201</v>
      </c>
      <c r="K592" s="8">
        <v>374.1</v>
      </c>
      <c r="L592" s="8" t="s">
        <v>38</v>
      </c>
      <c r="M592" s="8"/>
      <c r="N592" s="8"/>
      <c r="O592" s="13">
        <v>44517.402777777803</v>
      </c>
      <c r="P592" s="8">
        <v>339.2</v>
      </c>
      <c r="Q592" s="8" t="s">
        <v>38</v>
      </c>
      <c r="R592" s="8"/>
      <c r="S592" s="8"/>
      <c r="T592" s="6">
        <v>34.9</v>
      </c>
      <c r="U592" s="9"/>
    </row>
    <row r="593" spans="1:21" ht="15.75" x14ac:dyDescent="0.25">
      <c r="A593" s="9"/>
      <c r="B593" s="7" t="s">
        <v>123</v>
      </c>
      <c r="C593" s="8" t="s">
        <v>124</v>
      </c>
      <c r="D593" s="8" t="s">
        <v>648</v>
      </c>
      <c r="E593" s="8" t="s">
        <v>647</v>
      </c>
      <c r="F593" s="8" t="s">
        <v>646</v>
      </c>
      <c r="G593" s="8" t="s">
        <v>3553</v>
      </c>
      <c r="H593" s="8" t="s">
        <v>3552</v>
      </c>
      <c r="I593" s="8">
        <v>2043</v>
      </c>
      <c r="J593" s="13">
        <v>37201</v>
      </c>
      <c r="K593" s="8">
        <v>374.8</v>
      </c>
      <c r="L593" s="8" t="s">
        <v>38</v>
      </c>
      <c r="M593" s="8"/>
      <c r="N593" s="8"/>
      <c r="O593" s="13">
        <v>44517.409722222197</v>
      </c>
      <c r="P593" s="8">
        <v>339.1</v>
      </c>
      <c r="Q593" s="8" t="s">
        <v>38</v>
      </c>
      <c r="R593" s="8"/>
      <c r="S593" s="8"/>
      <c r="T593" s="6">
        <v>35.700000000000003</v>
      </c>
      <c r="U593" s="9"/>
    </row>
    <row r="594" spans="1:21" ht="15.75" x14ac:dyDescent="0.25">
      <c r="A594" s="9"/>
      <c r="B594" s="7" t="s">
        <v>123</v>
      </c>
      <c r="C594" s="8" t="s">
        <v>124</v>
      </c>
      <c r="D594" s="8" t="s">
        <v>663</v>
      </c>
      <c r="E594" s="8" t="s">
        <v>662</v>
      </c>
      <c r="F594" s="8" t="s">
        <v>664</v>
      </c>
      <c r="G594" s="8" t="s">
        <v>3554</v>
      </c>
      <c r="H594" s="8" t="s">
        <v>3555</v>
      </c>
      <c r="I594" s="8">
        <v>1850</v>
      </c>
      <c r="J594" s="13">
        <v>37201</v>
      </c>
      <c r="K594" s="8">
        <v>277.10000000000002</v>
      </c>
      <c r="L594" s="8" t="s">
        <v>38</v>
      </c>
      <c r="M594" s="8"/>
      <c r="N594" s="8"/>
      <c r="O594" s="13">
        <v>44515.697916666701</v>
      </c>
      <c r="P594" s="8">
        <v>247.7</v>
      </c>
      <c r="Q594" s="8" t="s">
        <v>38</v>
      </c>
      <c r="R594" s="8"/>
      <c r="S594" s="8"/>
      <c r="T594" s="6">
        <v>29.4</v>
      </c>
      <c r="U594" s="9"/>
    </row>
    <row r="595" spans="1:21" ht="15.75" x14ac:dyDescent="0.25">
      <c r="A595" s="9"/>
      <c r="B595" s="7" t="s">
        <v>123</v>
      </c>
      <c r="C595" s="8" t="s">
        <v>124</v>
      </c>
      <c r="D595" s="8" t="s">
        <v>666</v>
      </c>
      <c r="E595" s="8" t="s">
        <v>665</v>
      </c>
      <c r="F595" s="8" t="s">
        <v>664</v>
      </c>
      <c r="G595" s="8" t="s">
        <v>3554</v>
      </c>
      <c r="H595" s="8" t="s">
        <v>3555</v>
      </c>
      <c r="I595" s="8">
        <v>1850</v>
      </c>
      <c r="J595" s="13">
        <v>37201</v>
      </c>
      <c r="K595" s="8">
        <v>228.5</v>
      </c>
      <c r="L595" s="8" t="s">
        <v>38</v>
      </c>
      <c r="M595" s="8"/>
      <c r="N595" s="8"/>
      <c r="O595" s="13">
        <v>44515.701388888898</v>
      </c>
      <c r="P595" s="8">
        <v>193.7</v>
      </c>
      <c r="Q595" s="8" t="s">
        <v>38</v>
      </c>
      <c r="R595" s="8"/>
      <c r="S595" s="8"/>
      <c r="T595" s="6">
        <v>34.799999999999997</v>
      </c>
      <c r="U595" s="9"/>
    </row>
    <row r="596" spans="1:21" ht="15.75" x14ac:dyDescent="0.25">
      <c r="A596" s="9"/>
      <c r="B596" s="7" t="s">
        <v>123</v>
      </c>
      <c r="C596" s="8" t="s">
        <v>124</v>
      </c>
      <c r="D596" s="8" t="s">
        <v>677</v>
      </c>
      <c r="E596" s="8" t="s">
        <v>676</v>
      </c>
      <c r="F596" s="8" t="s">
        <v>678</v>
      </c>
      <c r="G596" s="8" t="s">
        <v>3556</v>
      </c>
      <c r="H596" s="8" t="s">
        <v>3557</v>
      </c>
      <c r="I596" s="8">
        <v>1855</v>
      </c>
      <c r="J596" s="13">
        <v>37200</v>
      </c>
      <c r="K596" s="8">
        <v>230</v>
      </c>
      <c r="L596" s="8" t="s">
        <v>38</v>
      </c>
      <c r="M596" s="8"/>
      <c r="N596" s="8"/>
      <c r="O596" s="13">
        <v>44586.604166666701</v>
      </c>
      <c r="P596" s="8">
        <v>193</v>
      </c>
      <c r="Q596" s="8" t="s">
        <v>38</v>
      </c>
      <c r="R596" s="8"/>
      <c r="S596" s="8"/>
      <c r="T596" s="6">
        <v>37</v>
      </c>
      <c r="U596" s="9"/>
    </row>
    <row r="597" spans="1:21" ht="15.75" x14ac:dyDescent="0.25">
      <c r="A597" s="9"/>
      <c r="B597" s="7" t="s">
        <v>123</v>
      </c>
      <c r="C597" s="8" t="s">
        <v>124</v>
      </c>
      <c r="D597" s="8" t="s">
        <v>690</v>
      </c>
      <c r="E597" s="8" t="s">
        <v>689</v>
      </c>
      <c r="F597" s="8" t="s">
        <v>691</v>
      </c>
      <c r="G597" s="8" t="s">
        <v>3558</v>
      </c>
      <c r="H597" s="8" t="s">
        <v>3559</v>
      </c>
      <c r="I597" s="8">
        <v>1840</v>
      </c>
      <c r="J597" s="13">
        <v>37200</v>
      </c>
      <c r="K597" s="8">
        <v>197.5</v>
      </c>
      <c r="L597" s="8" t="s">
        <v>38</v>
      </c>
      <c r="M597" s="8"/>
      <c r="N597" s="8"/>
      <c r="O597" s="13">
        <v>44586.635416666701</v>
      </c>
      <c r="P597" s="8">
        <v>183.3</v>
      </c>
      <c r="Q597" s="8" t="s">
        <v>38</v>
      </c>
      <c r="R597" s="8"/>
      <c r="S597" s="8"/>
      <c r="T597" s="6">
        <v>14.2</v>
      </c>
      <c r="U597" s="9"/>
    </row>
    <row r="598" spans="1:21" ht="15.75" x14ac:dyDescent="0.25">
      <c r="A598" s="9"/>
      <c r="B598" s="7" t="s">
        <v>123</v>
      </c>
      <c r="C598" s="8" t="s">
        <v>124</v>
      </c>
      <c r="D598" s="8" t="s">
        <v>693</v>
      </c>
      <c r="E598" s="8" t="s">
        <v>692</v>
      </c>
      <c r="F598" s="8" t="s">
        <v>694</v>
      </c>
      <c r="G598" s="8" t="s">
        <v>3560</v>
      </c>
      <c r="H598" s="8" t="s">
        <v>3561</v>
      </c>
      <c r="I598" s="8">
        <v>3340</v>
      </c>
      <c r="J598" s="13">
        <v>37204</v>
      </c>
      <c r="K598" s="8">
        <v>306.60000000000002</v>
      </c>
      <c r="L598" s="8" t="s">
        <v>38</v>
      </c>
      <c r="M598" s="8"/>
      <c r="N598" s="8"/>
      <c r="O598" s="13">
        <v>44592.642361111102</v>
      </c>
      <c r="P598" s="8">
        <v>307.5</v>
      </c>
      <c r="Q598" s="8" t="s">
        <v>38</v>
      </c>
      <c r="R598" s="8"/>
      <c r="S598" s="8"/>
      <c r="T598" s="6">
        <v>-0.9</v>
      </c>
      <c r="U598" s="9"/>
    </row>
    <row r="599" spans="1:21" ht="15.75" x14ac:dyDescent="0.25">
      <c r="A599" s="9"/>
      <c r="B599" s="7" t="s">
        <v>123</v>
      </c>
      <c r="C599" s="8" t="s">
        <v>124</v>
      </c>
      <c r="D599" s="8" t="s">
        <v>696</v>
      </c>
      <c r="E599" s="8" t="s">
        <v>695</v>
      </c>
      <c r="F599" s="8" t="s">
        <v>697</v>
      </c>
      <c r="G599" s="8" t="s">
        <v>3562</v>
      </c>
      <c r="H599" s="8" t="s">
        <v>3563</v>
      </c>
      <c r="I599" s="8">
        <v>1854</v>
      </c>
      <c r="J599" s="13">
        <v>37201</v>
      </c>
      <c r="K599" s="8">
        <v>268.2</v>
      </c>
      <c r="L599" s="8" t="s">
        <v>38</v>
      </c>
      <c r="M599" s="8"/>
      <c r="N599" s="8"/>
      <c r="O599" s="13">
        <v>44515.6875</v>
      </c>
      <c r="P599" s="8">
        <v>250.4</v>
      </c>
      <c r="Q599" s="8" t="s">
        <v>38</v>
      </c>
      <c r="R599" s="8"/>
      <c r="S599" s="8"/>
      <c r="T599" s="6">
        <v>17.8</v>
      </c>
      <c r="U599" s="9"/>
    </row>
    <row r="600" spans="1:21" ht="15.75" x14ac:dyDescent="0.25">
      <c r="A600" s="9"/>
      <c r="B600" s="7" t="s">
        <v>123</v>
      </c>
      <c r="C600" s="8" t="s">
        <v>124</v>
      </c>
      <c r="D600" s="8" t="s">
        <v>699</v>
      </c>
      <c r="E600" s="8" t="s">
        <v>698</v>
      </c>
      <c r="F600" s="8" t="s">
        <v>697</v>
      </c>
      <c r="G600" s="8" t="s">
        <v>3562</v>
      </c>
      <c r="H600" s="8" t="s">
        <v>3563</v>
      </c>
      <c r="I600" s="8">
        <v>1854</v>
      </c>
      <c r="J600" s="13">
        <v>37201</v>
      </c>
      <c r="K600" s="8">
        <v>240.4</v>
      </c>
      <c r="L600" s="8" t="s">
        <v>38</v>
      </c>
      <c r="M600" s="8"/>
      <c r="N600" s="8"/>
      <c r="O600" s="13">
        <v>44515.690972222197</v>
      </c>
      <c r="P600" s="8">
        <v>221.4</v>
      </c>
      <c r="Q600" s="8" t="s">
        <v>38</v>
      </c>
      <c r="R600" s="8"/>
      <c r="S600" s="8"/>
      <c r="T600" s="6">
        <v>19</v>
      </c>
      <c r="U600" s="9"/>
    </row>
    <row r="601" spans="1:21" ht="15.75" x14ac:dyDescent="0.25">
      <c r="A601" s="9"/>
      <c r="B601" s="7" t="s">
        <v>123</v>
      </c>
      <c r="C601" s="8" t="s">
        <v>124</v>
      </c>
      <c r="D601" s="8" t="s">
        <v>715</v>
      </c>
      <c r="E601" s="8" t="s">
        <v>714</v>
      </c>
      <c r="F601" s="8" t="s">
        <v>716</v>
      </c>
      <c r="G601" s="8" t="s">
        <v>3564</v>
      </c>
      <c r="H601" s="8" t="s">
        <v>3565</v>
      </c>
      <c r="I601" s="8">
        <v>1858</v>
      </c>
      <c r="J601" s="13">
        <v>37201</v>
      </c>
      <c r="K601" s="8">
        <v>295.5</v>
      </c>
      <c r="L601" s="8" t="s">
        <v>38</v>
      </c>
      <c r="M601" s="8"/>
      <c r="N601" s="8"/>
      <c r="O601" s="13">
        <v>44515.680555555598</v>
      </c>
      <c r="P601" s="8">
        <v>293.8</v>
      </c>
      <c r="Q601" s="8" t="s">
        <v>38</v>
      </c>
      <c r="R601" s="8"/>
      <c r="S601" s="8"/>
      <c r="T601" s="6">
        <v>1.7</v>
      </c>
      <c r="U601" s="9"/>
    </row>
    <row r="602" spans="1:21" ht="15.75" x14ac:dyDescent="0.25">
      <c r="A602" s="9"/>
      <c r="B602" s="7" t="s">
        <v>123</v>
      </c>
      <c r="C602" s="8" t="s">
        <v>124</v>
      </c>
      <c r="D602" s="8" t="s">
        <v>729</v>
      </c>
      <c r="E602" s="8" t="s">
        <v>728</v>
      </c>
      <c r="F602" s="8" t="s">
        <v>730</v>
      </c>
      <c r="G602" s="8" t="s">
        <v>3566</v>
      </c>
      <c r="H602" s="8" t="s">
        <v>3567</v>
      </c>
      <c r="I602" s="8">
        <v>2672</v>
      </c>
      <c r="J602" s="13">
        <v>37204</v>
      </c>
      <c r="K602" s="8">
        <v>13.84</v>
      </c>
      <c r="L602" s="8" t="s">
        <v>31</v>
      </c>
      <c r="M602" s="8"/>
      <c r="N602" s="8"/>
      <c r="O602" s="13">
        <v>44592.621527777803</v>
      </c>
      <c r="P602" s="8">
        <v>6.1</v>
      </c>
      <c r="Q602" s="8" t="s">
        <v>31</v>
      </c>
      <c r="R602" s="8"/>
      <c r="S602" s="8"/>
      <c r="T602" s="6">
        <v>7.74</v>
      </c>
      <c r="U602" s="9"/>
    </row>
    <row r="603" spans="1:21" ht="15.75" x14ac:dyDescent="0.25">
      <c r="A603" s="9"/>
      <c r="B603" s="7" t="s">
        <v>123</v>
      </c>
      <c r="C603" s="8" t="s">
        <v>124</v>
      </c>
      <c r="D603" s="8" t="s">
        <v>793</v>
      </c>
      <c r="E603" s="8" t="s">
        <v>792</v>
      </c>
      <c r="F603" s="8"/>
      <c r="G603" s="8" t="s">
        <v>3568</v>
      </c>
      <c r="H603" s="8" t="s">
        <v>3569</v>
      </c>
      <c r="I603" s="8">
        <v>1938</v>
      </c>
      <c r="J603" s="13">
        <v>37204</v>
      </c>
      <c r="K603" s="8">
        <v>342.3</v>
      </c>
      <c r="L603" s="8" t="s">
        <v>38</v>
      </c>
      <c r="M603" s="8"/>
      <c r="N603" s="8"/>
      <c r="O603" s="13">
        <v>44592.604166666701</v>
      </c>
      <c r="P603" s="8">
        <v>340</v>
      </c>
      <c r="Q603" s="8" t="s">
        <v>38</v>
      </c>
      <c r="R603" s="8"/>
      <c r="S603" s="8"/>
      <c r="T603" s="6">
        <v>2.2999999999999998</v>
      </c>
      <c r="U603" s="9"/>
    </row>
    <row r="604" spans="1:21" ht="15.75" x14ac:dyDescent="0.25">
      <c r="A604" s="9"/>
      <c r="B604" s="7" t="s">
        <v>123</v>
      </c>
      <c r="C604" s="8" t="s">
        <v>124</v>
      </c>
      <c r="D604" s="8" t="s">
        <v>819</v>
      </c>
      <c r="E604" s="8" t="s">
        <v>818</v>
      </c>
      <c r="F604" s="8"/>
      <c r="G604" s="8" t="s">
        <v>3570</v>
      </c>
      <c r="H604" s="8" t="s">
        <v>3571</v>
      </c>
      <c r="I604" s="8">
        <v>3510</v>
      </c>
      <c r="J604" s="13">
        <v>37204</v>
      </c>
      <c r="K604" s="8">
        <v>27.89</v>
      </c>
      <c r="L604" s="8" t="s">
        <v>31</v>
      </c>
      <c r="M604" s="8"/>
      <c r="N604" s="8"/>
      <c r="O604" s="13">
        <v>44592.5625</v>
      </c>
      <c r="P604" s="8">
        <v>35.299999999999997</v>
      </c>
      <c r="Q604" s="8" t="s">
        <v>31</v>
      </c>
      <c r="R604" s="8"/>
      <c r="S604" s="8"/>
      <c r="T604" s="6">
        <v>-7.41</v>
      </c>
      <c r="U604" s="9"/>
    </row>
    <row r="605" spans="1:21" ht="15.75" x14ac:dyDescent="0.25">
      <c r="A605" s="9"/>
      <c r="B605" s="7" t="s">
        <v>123</v>
      </c>
      <c r="C605" s="8" t="s">
        <v>281</v>
      </c>
      <c r="D605" s="8" t="s">
        <v>278</v>
      </c>
      <c r="E605" s="8" t="s">
        <v>277</v>
      </c>
      <c r="F605" s="8" t="s">
        <v>279</v>
      </c>
      <c r="G605" s="8" t="s">
        <v>3572</v>
      </c>
      <c r="H605" s="8" t="s">
        <v>3573</v>
      </c>
      <c r="I605" s="8">
        <v>3014.8</v>
      </c>
      <c r="J605" s="13">
        <v>37186</v>
      </c>
      <c r="K605" s="8">
        <v>47.12</v>
      </c>
      <c r="L605" s="8" t="s">
        <v>38</v>
      </c>
      <c r="M605" s="8"/>
      <c r="N605" s="8"/>
      <c r="O605" s="13">
        <v>44487.75</v>
      </c>
      <c r="P605" s="8">
        <v>69.459999999999994</v>
      </c>
      <c r="Q605" s="8" t="s">
        <v>107</v>
      </c>
      <c r="R605" s="8"/>
      <c r="S605" s="8"/>
      <c r="T605" s="6">
        <v>-22.34</v>
      </c>
      <c r="U605" s="9"/>
    </row>
    <row r="606" spans="1:21" ht="15.75" x14ac:dyDescent="0.25">
      <c r="A606" s="9"/>
      <c r="B606" s="7" t="s">
        <v>123</v>
      </c>
      <c r="C606" s="8" t="s">
        <v>281</v>
      </c>
      <c r="D606" s="8" t="s">
        <v>365</v>
      </c>
      <c r="E606" s="8" t="s">
        <v>364</v>
      </c>
      <c r="F606" s="8"/>
      <c r="G606" s="8" t="s">
        <v>3574</v>
      </c>
      <c r="H606" s="8" t="s">
        <v>3575</v>
      </c>
      <c r="I606" s="8">
        <v>3198</v>
      </c>
      <c r="J606" s="13">
        <v>37203</v>
      </c>
      <c r="K606" s="8">
        <v>555.29999999999995</v>
      </c>
      <c r="L606" s="8" t="s">
        <v>38</v>
      </c>
      <c r="M606" s="8"/>
      <c r="N606" s="8"/>
      <c r="O606" s="13">
        <v>44585.708333333299</v>
      </c>
      <c r="P606" s="8">
        <v>559.29999999999995</v>
      </c>
      <c r="Q606" s="8" t="s">
        <v>38</v>
      </c>
      <c r="R606" s="8"/>
      <c r="S606" s="8"/>
      <c r="T606" s="6">
        <v>-4</v>
      </c>
      <c r="U606" s="9"/>
    </row>
    <row r="607" spans="1:21" ht="15.75" x14ac:dyDescent="0.25">
      <c r="A607" s="9"/>
      <c r="B607" s="7" t="s">
        <v>123</v>
      </c>
      <c r="C607" s="8" t="s">
        <v>281</v>
      </c>
      <c r="D607" s="8" t="s">
        <v>372</v>
      </c>
      <c r="E607" s="8" t="s">
        <v>371</v>
      </c>
      <c r="F607" s="8" t="s">
        <v>373</v>
      </c>
      <c r="G607" s="8" t="s">
        <v>3576</v>
      </c>
      <c r="H607" s="8" t="s">
        <v>3577</v>
      </c>
      <c r="I607" s="8">
        <v>2818</v>
      </c>
      <c r="J607" s="13">
        <v>37204</v>
      </c>
      <c r="K607" s="8">
        <v>399.6</v>
      </c>
      <c r="L607" s="8" t="s">
        <v>38</v>
      </c>
      <c r="M607" s="8"/>
      <c r="N607" s="8"/>
      <c r="O607" s="13">
        <v>44587.40625</v>
      </c>
      <c r="P607" s="8">
        <v>294.10000000000002</v>
      </c>
      <c r="Q607" s="8" t="s">
        <v>38</v>
      </c>
      <c r="R607" s="8"/>
      <c r="S607" s="8"/>
      <c r="T607" s="6">
        <v>105.5</v>
      </c>
      <c r="U607" s="9"/>
    </row>
    <row r="608" spans="1:21" ht="15.75" x14ac:dyDescent="0.25">
      <c r="A608" s="9"/>
      <c r="B608" s="7" t="s">
        <v>123</v>
      </c>
      <c r="C608" s="8" t="s">
        <v>281</v>
      </c>
      <c r="D608" s="8" t="s">
        <v>384</v>
      </c>
      <c r="E608" s="8" t="s">
        <v>383</v>
      </c>
      <c r="F608" s="8" t="s">
        <v>385</v>
      </c>
      <c r="G608" s="8" t="s">
        <v>3578</v>
      </c>
      <c r="H608" s="8" t="s">
        <v>3579</v>
      </c>
      <c r="I608" s="8">
        <v>2580</v>
      </c>
      <c r="J608" s="13">
        <v>37203</v>
      </c>
      <c r="K608" s="8">
        <v>93.1</v>
      </c>
      <c r="L608" s="8" t="s">
        <v>38</v>
      </c>
      <c r="M608" s="8"/>
      <c r="N608" s="8"/>
      <c r="O608" s="13">
        <v>44586.659722222197</v>
      </c>
      <c r="P608" s="8">
        <v>57.6</v>
      </c>
      <c r="Q608" s="8" t="s">
        <v>38</v>
      </c>
      <c r="R608" s="8"/>
      <c r="S608" s="8"/>
      <c r="T608" s="6">
        <v>35.5</v>
      </c>
      <c r="U608" s="9"/>
    </row>
    <row r="609" spans="1:21" ht="15.75" x14ac:dyDescent="0.25">
      <c r="A609" s="9"/>
      <c r="B609" s="7" t="s">
        <v>123</v>
      </c>
      <c r="C609" s="8" t="s">
        <v>281</v>
      </c>
      <c r="D609" s="8" t="s">
        <v>390</v>
      </c>
      <c r="E609" s="8" t="s">
        <v>389</v>
      </c>
      <c r="F609" s="8" t="s">
        <v>391</v>
      </c>
      <c r="G609" s="8" t="s">
        <v>3580</v>
      </c>
      <c r="H609" s="8" t="s">
        <v>3581</v>
      </c>
      <c r="I609" s="8">
        <v>3235</v>
      </c>
      <c r="J609" s="13">
        <v>37203</v>
      </c>
      <c r="K609" s="8">
        <v>557.9</v>
      </c>
      <c r="L609" s="8" t="s">
        <v>38</v>
      </c>
      <c r="M609" s="8"/>
      <c r="N609" s="8"/>
      <c r="O609" s="13">
        <v>44586.444444444402</v>
      </c>
      <c r="P609" s="8">
        <v>590.20000000000005</v>
      </c>
      <c r="Q609" s="8" t="s">
        <v>38</v>
      </c>
      <c r="R609" s="8"/>
      <c r="S609" s="8"/>
      <c r="T609" s="6">
        <v>-32.299999999999997</v>
      </c>
      <c r="U609" s="9"/>
    </row>
    <row r="610" spans="1:21" ht="15.75" x14ac:dyDescent="0.25">
      <c r="A610" s="9"/>
      <c r="B610" s="7" t="s">
        <v>123</v>
      </c>
      <c r="C610" s="8" t="s">
        <v>281</v>
      </c>
      <c r="D610" s="8" t="s">
        <v>393</v>
      </c>
      <c r="E610" s="8" t="s">
        <v>392</v>
      </c>
      <c r="F610" s="8" t="s">
        <v>394</v>
      </c>
      <c r="G610" s="8" t="s">
        <v>3582</v>
      </c>
      <c r="H610" s="8" t="s">
        <v>3583</v>
      </c>
      <c r="I610" s="8">
        <v>3029</v>
      </c>
      <c r="J610" s="13">
        <v>37203</v>
      </c>
      <c r="K610" s="8">
        <v>423.6</v>
      </c>
      <c r="L610" s="8" t="s">
        <v>38</v>
      </c>
      <c r="M610" s="8"/>
      <c r="N610" s="8"/>
      <c r="O610" s="13">
        <v>44585.680555555598</v>
      </c>
      <c r="P610" s="8">
        <v>455.9</v>
      </c>
      <c r="Q610" s="8" t="s">
        <v>38</v>
      </c>
      <c r="R610" s="8"/>
      <c r="S610" s="8"/>
      <c r="T610" s="6">
        <v>-32.299999999999997</v>
      </c>
      <c r="U610" s="9"/>
    </row>
    <row r="611" spans="1:21" ht="15.75" x14ac:dyDescent="0.25">
      <c r="A611" s="9"/>
      <c r="B611" s="7" t="s">
        <v>123</v>
      </c>
      <c r="C611" s="8" t="s">
        <v>281</v>
      </c>
      <c r="D611" s="8" t="s">
        <v>396</v>
      </c>
      <c r="E611" s="8" t="s">
        <v>395</v>
      </c>
      <c r="F611" s="8"/>
      <c r="G611" s="8" t="s">
        <v>3584</v>
      </c>
      <c r="H611" s="8" t="s">
        <v>3585</v>
      </c>
      <c r="I611" s="8">
        <v>2867</v>
      </c>
      <c r="J611" s="13">
        <v>37200</v>
      </c>
      <c r="K611" s="8">
        <v>308.57</v>
      </c>
      <c r="L611" s="8" t="s">
        <v>38</v>
      </c>
      <c r="M611" s="8"/>
      <c r="N611" s="8"/>
      <c r="O611" s="13">
        <v>44585.743055555598</v>
      </c>
      <c r="P611" s="8">
        <v>339.27</v>
      </c>
      <c r="Q611" s="8" t="s">
        <v>38</v>
      </c>
      <c r="R611" s="8"/>
      <c r="S611" s="8"/>
      <c r="T611" s="6">
        <v>-30.7</v>
      </c>
      <c r="U611" s="9"/>
    </row>
    <row r="612" spans="1:21" ht="15.75" x14ac:dyDescent="0.25">
      <c r="A612" s="9"/>
      <c r="B612" s="7" t="s">
        <v>123</v>
      </c>
      <c r="C612" s="8" t="s">
        <v>281</v>
      </c>
      <c r="D612" s="8" t="s">
        <v>398</v>
      </c>
      <c r="E612" s="8" t="s">
        <v>397</v>
      </c>
      <c r="F612" s="8"/>
      <c r="G612" s="8" t="s">
        <v>3584</v>
      </c>
      <c r="H612" s="8" t="s">
        <v>3585</v>
      </c>
      <c r="I612" s="8">
        <v>2867</v>
      </c>
      <c r="J612" s="13">
        <v>37200</v>
      </c>
      <c r="K612" s="8">
        <v>288.75</v>
      </c>
      <c r="L612" s="8" t="s">
        <v>38</v>
      </c>
      <c r="M612" s="8"/>
      <c r="N612" s="8"/>
      <c r="O612" s="13">
        <v>44585.746527777803</v>
      </c>
      <c r="P612" s="8">
        <v>311.45</v>
      </c>
      <c r="Q612" s="8" t="s">
        <v>38</v>
      </c>
      <c r="R612" s="8"/>
      <c r="S612" s="8"/>
      <c r="T612" s="6">
        <v>-22.7</v>
      </c>
      <c r="U612" s="9"/>
    </row>
    <row r="613" spans="1:21" ht="15.75" x14ac:dyDescent="0.25">
      <c r="A613" s="9"/>
      <c r="B613" s="7" t="s">
        <v>123</v>
      </c>
      <c r="C613" s="8" t="s">
        <v>281</v>
      </c>
      <c r="D613" s="8" t="s">
        <v>417</v>
      </c>
      <c r="E613" s="8" t="s">
        <v>416</v>
      </c>
      <c r="F613" s="8"/>
      <c r="G613" s="8" t="s">
        <v>3586</v>
      </c>
      <c r="H613" s="8" t="s">
        <v>3587</v>
      </c>
      <c r="I613" s="8">
        <v>2842</v>
      </c>
      <c r="J613" s="13">
        <v>37200</v>
      </c>
      <c r="K613" s="8">
        <v>319.29000000000002</v>
      </c>
      <c r="L613" s="8" t="s">
        <v>38</v>
      </c>
      <c r="M613" s="8"/>
      <c r="N613" s="8"/>
      <c r="O613" s="13">
        <v>44586.475694444402</v>
      </c>
      <c r="P613" s="8">
        <v>344.39</v>
      </c>
      <c r="Q613" s="8" t="s">
        <v>38</v>
      </c>
      <c r="R613" s="8"/>
      <c r="S613" s="8"/>
      <c r="T613" s="6">
        <v>-25.1</v>
      </c>
      <c r="U613" s="9"/>
    </row>
    <row r="614" spans="1:21" ht="15.75" x14ac:dyDescent="0.25">
      <c r="A614" s="9"/>
      <c r="B614" s="7" t="s">
        <v>123</v>
      </c>
      <c r="C614" s="8" t="s">
        <v>281</v>
      </c>
      <c r="D614" s="8" t="s">
        <v>419</v>
      </c>
      <c r="E614" s="8" t="s">
        <v>418</v>
      </c>
      <c r="F614" s="8"/>
      <c r="G614" s="8" t="s">
        <v>3586</v>
      </c>
      <c r="H614" s="8" t="s">
        <v>3587</v>
      </c>
      <c r="I614" s="8">
        <v>2842</v>
      </c>
      <c r="J614" s="13">
        <v>37200</v>
      </c>
      <c r="K614" s="8">
        <v>322.14999999999998</v>
      </c>
      <c r="L614" s="8" t="s">
        <v>38</v>
      </c>
      <c r="M614" s="8"/>
      <c r="N614" s="8"/>
      <c r="O614" s="13">
        <v>44586.482638888898</v>
      </c>
      <c r="P614" s="8">
        <v>343.95</v>
      </c>
      <c r="Q614" s="8" t="s">
        <v>38</v>
      </c>
      <c r="R614" s="8"/>
      <c r="S614" s="8"/>
      <c r="T614" s="6">
        <v>-21.8</v>
      </c>
      <c r="U614" s="9"/>
    </row>
    <row r="615" spans="1:21" ht="15.75" x14ac:dyDescent="0.25">
      <c r="A615" s="9"/>
      <c r="B615" s="7" t="s">
        <v>123</v>
      </c>
      <c r="C615" s="8" t="s">
        <v>281</v>
      </c>
      <c r="D615" s="8" t="s">
        <v>421</v>
      </c>
      <c r="E615" s="8" t="s">
        <v>420</v>
      </c>
      <c r="F615" s="8"/>
      <c r="G615" s="8" t="s">
        <v>3586</v>
      </c>
      <c r="H615" s="8" t="s">
        <v>3587</v>
      </c>
      <c r="I615" s="8">
        <v>2842</v>
      </c>
      <c r="J615" s="13">
        <v>37200</v>
      </c>
      <c r="K615" s="8">
        <v>392.14</v>
      </c>
      <c r="L615" s="8" t="s">
        <v>38</v>
      </c>
      <c r="M615" s="8"/>
      <c r="N615" s="8"/>
      <c r="O615" s="13">
        <v>44586.486111111102</v>
      </c>
      <c r="P615" s="8">
        <v>370.24</v>
      </c>
      <c r="Q615" s="8" t="s">
        <v>38</v>
      </c>
      <c r="R615" s="8"/>
      <c r="S615" s="8"/>
      <c r="T615" s="6">
        <v>21.9</v>
      </c>
      <c r="U615" s="9"/>
    </row>
    <row r="616" spans="1:21" ht="15.75" x14ac:dyDescent="0.25">
      <c r="A616" s="9"/>
      <c r="B616" s="7" t="s">
        <v>123</v>
      </c>
      <c r="C616" s="8" t="s">
        <v>281</v>
      </c>
      <c r="D616" s="8" t="s">
        <v>423</v>
      </c>
      <c r="E616" s="8" t="s">
        <v>422</v>
      </c>
      <c r="F616" s="8" t="s">
        <v>424</v>
      </c>
      <c r="G616" s="8" t="s">
        <v>3588</v>
      </c>
      <c r="H616" s="8" t="s">
        <v>3589</v>
      </c>
      <c r="I616" s="8">
        <v>2643</v>
      </c>
      <c r="J616" s="13">
        <v>37203</v>
      </c>
      <c r="K616" s="8">
        <v>318.3</v>
      </c>
      <c r="L616" s="8" t="s">
        <v>38</v>
      </c>
      <c r="M616" s="8"/>
      <c r="N616" s="8"/>
      <c r="O616" s="13">
        <v>44587.395833333299</v>
      </c>
      <c r="P616" s="8">
        <v>344.1</v>
      </c>
      <c r="Q616" s="8" t="s">
        <v>38</v>
      </c>
      <c r="R616" s="8"/>
      <c r="S616" s="8"/>
      <c r="T616" s="6">
        <v>-25.8</v>
      </c>
      <c r="U616" s="9"/>
    </row>
    <row r="617" spans="1:21" ht="15.75" x14ac:dyDescent="0.25">
      <c r="A617" s="9"/>
      <c r="B617" s="7" t="s">
        <v>123</v>
      </c>
      <c r="C617" s="8" t="s">
        <v>281</v>
      </c>
      <c r="D617" s="8" t="s">
        <v>432</v>
      </c>
      <c r="E617" s="8" t="s">
        <v>431</v>
      </c>
      <c r="F617" s="8" t="s">
        <v>433</v>
      </c>
      <c r="G617" s="8" t="s">
        <v>3590</v>
      </c>
      <c r="H617" s="8" t="s">
        <v>3591</v>
      </c>
      <c r="I617" s="8">
        <v>2646</v>
      </c>
      <c r="J617" s="13">
        <v>37200</v>
      </c>
      <c r="K617" s="8">
        <v>412.3</v>
      </c>
      <c r="L617" s="8" t="s">
        <v>38</v>
      </c>
      <c r="M617" s="8"/>
      <c r="N617" s="8"/>
      <c r="O617" s="13">
        <v>44586.375</v>
      </c>
      <c r="P617" s="8">
        <v>363.9</v>
      </c>
      <c r="Q617" s="8" t="s">
        <v>38</v>
      </c>
      <c r="R617" s="8"/>
      <c r="S617" s="8"/>
      <c r="T617" s="6">
        <v>48.4</v>
      </c>
      <c r="U617" s="9"/>
    </row>
    <row r="618" spans="1:21" ht="15.75" x14ac:dyDescent="0.25">
      <c r="A618" s="9"/>
      <c r="B618" s="7" t="s">
        <v>123</v>
      </c>
      <c r="C618" s="8" t="s">
        <v>281</v>
      </c>
      <c r="D618" s="8" t="s">
        <v>435</v>
      </c>
      <c r="E618" s="8" t="s">
        <v>434</v>
      </c>
      <c r="F618" s="8" t="s">
        <v>436</v>
      </c>
      <c r="G618" s="8" t="s">
        <v>3592</v>
      </c>
      <c r="H618" s="8" t="s">
        <v>3593</v>
      </c>
      <c r="I618" s="8">
        <v>2524</v>
      </c>
      <c r="J618" s="13">
        <v>37200</v>
      </c>
      <c r="K618" s="8">
        <v>102.8</v>
      </c>
      <c r="L618" s="8" t="s">
        <v>38</v>
      </c>
      <c r="M618" s="8"/>
      <c r="N618" s="8"/>
      <c r="O618" s="13">
        <v>44587.489583333299</v>
      </c>
      <c r="P618" s="8">
        <v>95.3</v>
      </c>
      <c r="Q618" s="8" t="s">
        <v>38</v>
      </c>
      <c r="R618" s="8"/>
      <c r="S618" s="8"/>
      <c r="T618" s="6">
        <v>7.5</v>
      </c>
      <c r="U618" s="9"/>
    </row>
    <row r="619" spans="1:21" ht="15.75" x14ac:dyDescent="0.25">
      <c r="A619" s="9"/>
      <c r="B619" s="7" t="s">
        <v>123</v>
      </c>
      <c r="C619" s="8" t="s">
        <v>281</v>
      </c>
      <c r="D619" s="8" t="s">
        <v>438</v>
      </c>
      <c r="E619" s="8" t="s">
        <v>437</v>
      </c>
      <c r="F619" s="8" t="s">
        <v>439</v>
      </c>
      <c r="G619" s="8" t="s">
        <v>3594</v>
      </c>
      <c r="H619" s="8" t="s">
        <v>3595</v>
      </c>
      <c r="I619" s="8">
        <v>2715</v>
      </c>
      <c r="J619" s="13">
        <v>37203</v>
      </c>
      <c r="K619" s="8">
        <v>353.4</v>
      </c>
      <c r="L619" s="8" t="s">
        <v>38</v>
      </c>
      <c r="M619" s="8"/>
      <c r="N619" s="8"/>
      <c r="O619" s="13">
        <v>44587.40625</v>
      </c>
      <c r="P619" s="8">
        <v>376.6</v>
      </c>
      <c r="Q619" s="8" t="s">
        <v>38</v>
      </c>
      <c r="R619" s="8"/>
      <c r="S619" s="8"/>
      <c r="T619" s="6">
        <v>-23.2</v>
      </c>
      <c r="U619" s="9"/>
    </row>
    <row r="620" spans="1:21" ht="15.75" x14ac:dyDescent="0.25">
      <c r="A620" s="9"/>
      <c r="B620" s="7" t="s">
        <v>123</v>
      </c>
      <c r="C620" s="8" t="s">
        <v>281</v>
      </c>
      <c r="D620" s="8" t="s">
        <v>446</v>
      </c>
      <c r="E620" s="8" t="s">
        <v>445</v>
      </c>
      <c r="F620" s="8" t="s">
        <v>447</v>
      </c>
      <c r="G620" s="8" t="s">
        <v>3596</v>
      </c>
      <c r="H620" s="8" t="s">
        <v>3597</v>
      </c>
      <c r="I620" s="8">
        <v>2962</v>
      </c>
      <c r="J620" s="13">
        <v>37201</v>
      </c>
      <c r="K620" s="8">
        <v>249.1</v>
      </c>
      <c r="L620" s="8" t="s">
        <v>38</v>
      </c>
      <c r="M620" s="8"/>
      <c r="N620" s="8"/>
      <c r="O620" s="13">
        <v>44585.645833333299</v>
      </c>
      <c r="P620" s="8">
        <v>249.2</v>
      </c>
      <c r="Q620" s="8" t="s">
        <v>38</v>
      </c>
      <c r="R620" s="8"/>
      <c r="S620" s="8"/>
      <c r="T620" s="6">
        <v>-0.1</v>
      </c>
      <c r="U620" s="9"/>
    </row>
    <row r="621" spans="1:21" ht="15.75" x14ac:dyDescent="0.25">
      <c r="A621" s="9"/>
      <c r="B621" s="7" t="s">
        <v>123</v>
      </c>
      <c r="C621" s="8" t="s">
        <v>281</v>
      </c>
      <c r="D621" s="8" t="s">
        <v>468</v>
      </c>
      <c r="E621" s="8" t="s">
        <v>467</v>
      </c>
      <c r="F621" s="8"/>
      <c r="G621" s="8" t="s">
        <v>3598</v>
      </c>
      <c r="H621" s="8" t="s">
        <v>3599</v>
      </c>
      <c r="I621" s="8">
        <v>2480</v>
      </c>
      <c r="J621" s="13">
        <v>37200</v>
      </c>
      <c r="K621" s="8">
        <v>266.8</v>
      </c>
      <c r="L621" s="8" t="s">
        <v>38</v>
      </c>
      <c r="M621" s="8"/>
      <c r="N621" s="8"/>
      <c r="O621" s="13">
        <v>44585.607638888898</v>
      </c>
      <c r="P621" s="8">
        <v>233.4</v>
      </c>
      <c r="Q621" s="8" t="s">
        <v>38</v>
      </c>
      <c r="R621" s="8"/>
      <c r="S621" s="8"/>
      <c r="T621" s="6">
        <v>33.4</v>
      </c>
      <c r="U621" s="9"/>
    </row>
    <row r="622" spans="1:21" ht="15.75" x14ac:dyDescent="0.25">
      <c r="A622" s="9"/>
      <c r="B622" s="7" t="s">
        <v>123</v>
      </c>
      <c r="C622" s="8" t="s">
        <v>281</v>
      </c>
      <c r="D622" s="8" t="s">
        <v>470</v>
      </c>
      <c r="E622" s="8" t="s">
        <v>469</v>
      </c>
      <c r="F622" s="8"/>
      <c r="G622" s="8" t="s">
        <v>3598</v>
      </c>
      <c r="H622" s="8" t="s">
        <v>3599</v>
      </c>
      <c r="I622" s="8">
        <v>2480</v>
      </c>
      <c r="J622" s="13">
        <v>37200</v>
      </c>
      <c r="K622" s="8">
        <v>272.60000000000002</v>
      </c>
      <c r="L622" s="8" t="s">
        <v>38</v>
      </c>
      <c r="M622" s="8"/>
      <c r="N622" s="8"/>
      <c r="O622" s="13">
        <v>44585.611111111102</v>
      </c>
      <c r="P622" s="8">
        <v>213.7</v>
      </c>
      <c r="Q622" s="8" t="s">
        <v>38</v>
      </c>
      <c r="R622" s="8"/>
      <c r="S622" s="8"/>
      <c r="T622" s="6">
        <v>58.9</v>
      </c>
      <c r="U622" s="9"/>
    </row>
    <row r="623" spans="1:21" ht="15.75" x14ac:dyDescent="0.25">
      <c r="A623" s="9"/>
      <c r="B623" s="7" t="s">
        <v>123</v>
      </c>
      <c r="C623" s="8" t="s">
        <v>281</v>
      </c>
      <c r="D623" s="8" t="s">
        <v>472</v>
      </c>
      <c r="E623" s="8" t="s">
        <v>471</v>
      </c>
      <c r="F623" s="8"/>
      <c r="G623" s="8" t="s">
        <v>3598</v>
      </c>
      <c r="H623" s="8" t="s">
        <v>3599</v>
      </c>
      <c r="I623" s="8">
        <v>2480</v>
      </c>
      <c r="J623" s="13">
        <v>37200</v>
      </c>
      <c r="K623" s="8">
        <v>261.5</v>
      </c>
      <c r="L623" s="8" t="s">
        <v>38</v>
      </c>
      <c r="M623" s="8"/>
      <c r="N623" s="8"/>
      <c r="O623" s="13">
        <v>44585.618055555598</v>
      </c>
      <c r="P623" s="8">
        <v>230.2</v>
      </c>
      <c r="Q623" s="8" t="s">
        <v>38</v>
      </c>
      <c r="R623" s="8"/>
      <c r="S623" s="8"/>
      <c r="T623" s="6">
        <v>31.3</v>
      </c>
      <c r="U623" s="9"/>
    </row>
    <row r="624" spans="1:21" ht="15.75" x14ac:dyDescent="0.25">
      <c r="A624" s="9"/>
      <c r="B624" s="7" t="s">
        <v>123</v>
      </c>
      <c r="C624" s="8" t="s">
        <v>281</v>
      </c>
      <c r="D624" s="8" t="s">
        <v>480</v>
      </c>
      <c r="E624" s="8" t="s">
        <v>479</v>
      </c>
      <c r="F624" s="8" t="s">
        <v>481</v>
      </c>
      <c r="G624" s="8" t="s">
        <v>3600</v>
      </c>
      <c r="H624" s="8" t="s">
        <v>3601</v>
      </c>
      <c r="I624" s="8">
        <v>2420</v>
      </c>
      <c r="J624" s="13">
        <v>37306</v>
      </c>
      <c r="K624" s="8">
        <v>161.9</v>
      </c>
      <c r="L624" s="8" t="s">
        <v>38</v>
      </c>
      <c r="M624" s="8"/>
      <c r="N624" s="8"/>
      <c r="O624" s="13">
        <v>44582.517361111102</v>
      </c>
      <c r="P624" s="8">
        <v>145.30000000000001</v>
      </c>
      <c r="Q624" s="8" t="s">
        <v>38</v>
      </c>
      <c r="R624" s="8"/>
      <c r="S624" s="8"/>
      <c r="T624" s="6">
        <v>16.600000000000001</v>
      </c>
      <c r="U624" s="9"/>
    </row>
    <row r="625" spans="1:21" ht="15.75" x14ac:dyDescent="0.25">
      <c r="A625" s="9"/>
      <c r="B625" s="7" t="s">
        <v>123</v>
      </c>
      <c r="C625" s="8" t="s">
        <v>281</v>
      </c>
      <c r="D625" s="8" t="s">
        <v>483</v>
      </c>
      <c r="E625" s="8" t="s">
        <v>482</v>
      </c>
      <c r="F625" s="8" t="s">
        <v>484</v>
      </c>
      <c r="G625" s="8" t="s">
        <v>3602</v>
      </c>
      <c r="H625" s="8" t="s">
        <v>3603</v>
      </c>
      <c r="I625" s="8">
        <v>2350</v>
      </c>
      <c r="J625" s="13">
        <v>37309</v>
      </c>
      <c r="K625" s="8">
        <v>197.3</v>
      </c>
      <c r="L625" s="8" t="s">
        <v>38</v>
      </c>
      <c r="M625" s="8"/>
      <c r="N625" s="8"/>
      <c r="O625" s="13">
        <v>44616.601388888899</v>
      </c>
      <c r="P625" s="8">
        <v>174.5</v>
      </c>
      <c r="Q625" s="8" t="s">
        <v>31</v>
      </c>
      <c r="R625" s="8"/>
      <c r="S625" s="8"/>
      <c r="T625" s="6">
        <v>22.8</v>
      </c>
      <c r="U625" s="9"/>
    </row>
    <row r="626" spans="1:21" ht="15.75" x14ac:dyDescent="0.25">
      <c r="A626" s="9"/>
      <c r="B626" s="7" t="s">
        <v>123</v>
      </c>
      <c r="C626" s="8" t="s">
        <v>281</v>
      </c>
      <c r="D626" s="8" t="s">
        <v>486</v>
      </c>
      <c r="E626" s="8" t="s">
        <v>485</v>
      </c>
      <c r="F626" s="8" t="s">
        <v>487</v>
      </c>
      <c r="G626" s="8" t="s">
        <v>3604</v>
      </c>
      <c r="H626" s="8" t="s">
        <v>3605</v>
      </c>
      <c r="I626" s="8">
        <v>2454</v>
      </c>
      <c r="J626" s="13">
        <v>37306</v>
      </c>
      <c r="K626" s="8">
        <v>265.10000000000002</v>
      </c>
      <c r="L626" s="8" t="s">
        <v>38</v>
      </c>
      <c r="M626" s="8"/>
      <c r="N626" s="8"/>
      <c r="O626" s="13">
        <v>44616.460416666698</v>
      </c>
      <c r="P626" s="8">
        <v>214.3</v>
      </c>
      <c r="Q626" s="8" t="s">
        <v>38</v>
      </c>
      <c r="R626" s="8"/>
      <c r="S626" s="8"/>
      <c r="T626" s="6">
        <v>50.8</v>
      </c>
      <c r="U626" s="9"/>
    </row>
    <row r="627" spans="1:21" ht="15.75" x14ac:dyDescent="0.25">
      <c r="A627" s="9"/>
      <c r="B627" s="7" t="s">
        <v>123</v>
      </c>
      <c r="C627" s="8" t="s">
        <v>281</v>
      </c>
      <c r="D627" s="8" t="s">
        <v>489</v>
      </c>
      <c r="E627" s="8" t="s">
        <v>488</v>
      </c>
      <c r="F627" s="8" t="s">
        <v>490</v>
      </c>
      <c r="G627" s="8" t="s">
        <v>3606</v>
      </c>
      <c r="H627" s="8" t="s">
        <v>3607</v>
      </c>
      <c r="I627" s="8">
        <v>2464</v>
      </c>
      <c r="J627" s="13">
        <v>37306</v>
      </c>
      <c r="K627" s="8">
        <v>69.790000000000006</v>
      </c>
      <c r="L627" s="8" t="s">
        <v>38</v>
      </c>
      <c r="M627" s="8"/>
      <c r="N627" s="8"/>
      <c r="O627" s="13">
        <v>44616.491666666698</v>
      </c>
      <c r="P627" s="8">
        <v>68.3</v>
      </c>
      <c r="Q627" s="8" t="s">
        <v>31</v>
      </c>
      <c r="R627" s="8"/>
      <c r="S627" s="8"/>
      <c r="T627" s="6">
        <v>1.49</v>
      </c>
      <c r="U627" s="9"/>
    </row>
    <row r="628" spans="1:21" ht="15.75" x14ac:dyDescent="0.25">
      <c r="A628" s="9"/>
      <c r="B628" s="7" t="s">
        <v>123</v>
      </c>
      <c r="C628" s="8" t="s">
        <v>281</v>
      </c>
      <c r="D628" s="8" t="s">
        <v>492</v>
      </c>
      <c r="E628" s="8" t="s">
        <v>491</v>
      </c>
      <c r="F628" s="8" t="s">
        <v>493</v>
      </c>
      <c r="G628" s="8" t="s">
        <v>3608</v>
      </c>
      <c r="H628" s="8" t="s">
        <v>3609</v>
      </c>
      <c r="I628" s="8">
        <v>2348.16</v>
      </c>
      <c r="J628" s="13">
        <v>37211</v>
      </c>
      <c r="K628" s="8">
        <v>150.77000000000001</v>
      </c>
      <c r="L628" s="8" t="s">
        <v>31</v>
      </c>
      <c r="M628" s="8"/>
      <c r="N628" s="8"/>
      <c r="O628" s="13">
        <v>44487.479166666701</v>
      </c>
      <c r="P628" s="8">
        <v>134.07</v>
      </c>
      <c r="Q628" s="8" t="s">
        <v>107</v>
      </c>
      <c r="R628" s="8"/>
      <c r="S628" s="8"/>
      <c r="T628" s="6">
        <v>16.7</v>
      </c>
      <c r="U628" s="9"/>
    </row>
    <row r="629" spans="1:21" ht="15.75" x14ac:dyDescent="0.25">
      <c r="A629" s="9"/>
      <c r="B629" s="7" t="s">
        <v>123</v>
      </c>
      <c r="C629" s="8" t="s">
        <v>281</v>
      </c>
      <c r="D629" s="8" t="s">
        <v>498</v>
      </c>
      <c r="E629" s="8" t="s">
        <v>497</v>
      </c>
      <c r="F629" s="8" t="s">
        <v>499</v>
      </c>
      <c r="G629" s="8" t="s">
        <v>3610</v>
      </c>
      <c r="H629" s="8" t="s">
        <v>3611</v>
      </c>
      <c r="I629" s="8">
        <v>2344</v>
      </c>
      <c r="J629" s="13">
        <v>37309</v>
      </c>
      <c r="K629" s="8">
        <v>152</v>
      </c>
      <c r="L629" s="8" t="s">
        <v>38</v>
      </c>
      <c r="M629" s="8"/>
      <c r="N629" s="8"/>
      <c r="O629" s="13">
        <v>44616.570833333302</v>
      </c>
      <c r="P629" s="8">
        <v>134</v>
      </c>
      <c r="Q629" s="8" t="s">
        <v>38</v>
      </c>
      <c r="R629" s="8"/>
      <c r="S629" s="8"/>
      <c r="T629" s="6">
        <v>18</v>
      </c>
      <c r="U629" s="9"/>
    </row>
    <row r="630" spans="1:21" ht="15.75" x14ac:dyDescent="0.25">
      <c r="A630" s="9"/>
      <c r="B630" s="7" t="s">
        <v>123</v>
      </c>
      <c r="C630" s="8" t="s">
        <v>281</v>
      </c>
      <c r="D630" s="8" t="s">
        <v>501</v>
      </c>
      <c r="E630" s="8" t="s">
        <v>500</v>
      </c>
      <c r="F630" s="8" t="s">
        <v>502</v>
      </c>
      <c r="G630" s="8" t="s">
        <v>3612</v>
      </c>
      <c r="H630" s="8" t="s">
        <v>3613</v>
      </c>
      <c r="I630" s="8">
        <v>2339</v>
      </c>
      <c r="J630" s="13">
        <v>37309</v>
      </c>
      <c r="K630" s="8">
        <v>143.19999999999999</v>
      </c>
      <c r="L630" s="8" t="s">
        <v>38</v>
      </c>
      <c r="M630" s="8"/>
      <c r="N630" s="8"/>
      <c r="O630" s="13">
        <v>44616.579861111102</v>
      </c>
      <c r="P630" s="8">
        <v>130.80000000000001</v>
      </c>
      <c r="Q630" s="8" t="s">
        <v>38</v>
      </c>
      <c r="R630" s="8"/>
      <c r="S630" s="8"/>
      <c r="T630" s="6">
        <v>12.4</v>
      </c>
      <c r="U630" s="9"/>
    </row>
    <row r="631" spans="1:21" ht="15.75" x14ac:dyDescent="0.25">
      <c r="A631" s="9"/>
      <c r="B631" s="7" t="s">
        <v>123</v>
      </c>
      <c r="C631" s="8" t="s">
        <v>281</v>
      </c>
      <c r="D631" s="8" t="s">
        <v>504</v>
      </c>
      <c r="E631" s="8" t="s">
        <v>503</v>
      </c>
      <c r="F631" s="8" t="s">
        <v>505</v>
      </c>
      <c r="G631" s="8" t="s">
        <v>3614</v>
      </c>
      <c r="H631" s="8" t="s">
        <v>3615</v>
      </c>
      <c r="I631" s="8">
        <v>2342</v>
      </c>
      <c r="J631" s="13">
        <v>37309</v>
      </c>
      <c r="K631" s="8">
        <v>143</v>
      </c>
      <c r="L631" s="8" t="s">
        <v>38</v>
      </c>
      <c r="M631" s="8"/>
      <c r="N631" s="8"/>
      <c r="O631" s="13">
        <v>44616.5756944444</v>
      </c>
      <c r="P631" s="8">
        <v>129.6</v>
      </c>
      <c r="Q631" s="8" t="s">
        <v>38</v>
      </c>
      <c r="R631" s="8"/>
      <c r="S631" s="8"/>
      <c r="T631" s="6">
        <v>13.4</v>
      </c>
      <c r="U631" s="9"/>
    </row>
    <row r="632" spans="1:21" ht="15.75" x14ac:dyDescent="0.25">
      <c r="A632" s="9"/>
      <c r="B632" s="7" t="s">
        <v>123</v>
      </c>
      <c r="C632" s="8" t="s">
        <v>281</v>
      </c>
      <c r="D632" s="8" t="s">
        <v>507</v>
      </c>
      <c r="E632" s="8" t="s">
        <v>506</v>
      </c>
      <c r="F632" s="8" t="s">
        <v>508</v>
      </c>
      <c r="G632" s="8" t="s">
        <v>3616</v>
      </c>
      <c r="H632" s="8" t="s">
        <v>3617</v>
      </c>
      <c r="I632" s="8">
        <v>2421</v>
      </c>
      <c r="J632" s="13">
        <v>37306</v>
      </c>
      <c r="K632" s="8">
        <v>67.89</v>
      </c>
      <c r="L632" s="8" t="s">
        <v>31</v>
      </c>
      <c r="M632" s="8"/>
      <c r="N632" s="8"/>
      <c r="O632" s="13">
        <v>44616.477083333302</v>
      </c>
      <c r="P632" s="8">
        <v>36.200000000000003</v>
      </c>
      <c r="Q632" s="8" t="s">
        <v>31</v>
      </c>
      <c r="R632" s="8"/>
      <c r="S632" s="8"/>
      <c r="T632" s="6">
        <v>31.69</v>
      </c>
      <c r="U632" s="9"/>
    </row>
    <row r="633" spans="1:21" ht="15.75" x14ac:dyDescent="0.25">
      <c r="A633" s="9"/>
      <c r="B633" s="7" t="s">
        <v>123</v>
      </c>
      <c r="C633" s="8" t="s">
        <v>281</v>
      </c>
      <c r="D633" s="8" t="s">
        <v>513</v>
      </c>
      <c r="E633" s="8" t="s">
        <v>512</v>
      </c>
      <c r="F633" s="8" t="s">
        <v>514</v>
      </c>
      <c r="G633" s="8" t="s">
        <v>3618</v>
      </c>
      <c r="H633" s="8" t="s">
        <v>3619</v>
      </c>
      <c r="I633" s="8">
        <v>2426</v>
      </c>
      <c r="J633" s="13">
        <v>37200</v>
      </c>
      <c r="K633" s="8">
        <v>20.399999999999999</v>
      </c>
      <c r="L633" s="8" t="s">
        <v>38</v>
      </c>
      <c r="M633" s="8"/>
      <c r="N633" s="8"/>
      <c r="O633" s="13">
        <v>44585.565972222197</v>
      </c>
      <c r="P633" s="8">
        <v>10.9</v>
      </c>
      <c r="Q633" s="8" t="s">
        <v>31</v>
      </c>
      <c r="R633" s="8"/>
      <c r="S633" s="8"/>
      <c r="T633" s="6">
        <v>9.5</v>
      </c>
      <c r="U633" s="9"/>
    </row>
    <row r="634" spans="1:21" ht="15.75" x14ac:dyDescent="0.25">
      <c r="A634" s="9"/>
      <c r="B634" s="7" t="s">
        <v>123</v>
      </c>
      <c r="C634" s="8" t="s">
        <v>281</v>
      </c>
      <c r="D634" s="8" t="s">
        <v>516</v>
      </c>
      <c r="E634" s="8" t="s">
        <v>515</v>
      </c>
      <c r="F634" s="8" t="s">
        <v>517</v>
      </c>
      <c r="G634" s="8" t="s">
        <v>3620</v>
      </c>
      <c r="H634" s="8" t="s">
        <v>3621</v>
      </c>
      <c r="I634" s="8">
        <v>2411</v>
      </c>
      <c r="J634" s="13">
        <v>37306</v>
      </c>
      <c r="K634" s="8">
        <v>59.2</v>
      </c>
      <c r="L634" s="8" t="s">
        <v>38</v>
      </c>
      <c r="M634" s="8"/>
      <c r="N634" s="8"/>
      <c r="O634" s="13">
        <v>44616.4868055556</v>
      </c>
      <c r="P634" s="8">
        <v>33.9</v>
      </c>
      <c r="Q634" s="8" t="s">
        <v>31</v>
      </c>
      <c r="R634" s="8"/>
      <c r="S634" s="8"/>
      <c r="T634" s="6">
        <v>25.3</v>
      </c>
      <c r="U634" s="9"/>
    </row>
    <row r="635" spans="1:21" ht="15.75" x14ac:dyDescent="0.25">
      <c r="A635" s="9"/>
      <c r="B635" s="7" t="s">
        <v>123</v>
      </c>
      <c r="C635" s="8" t="s">
        <v>281</v>
      </c>
      <c r="D635" s="8" t="s">
        <v>519</v>
      </c>
      <c r="E635" s="8" t="s">
        <v>518</v>
      </c>
      <c r="F635" s="8" t="s">
        <v>520</v>
      </c>
      <c r="G635" s="8" t="s">
        <v>3622</v>
      </c>
      <c r="H635" s="8" t="s">
        <v>3623</v>
      </c>
      <c r="I635" s="8">
        <v>2357</v>
      </c>
      <c r="J635" s="13">
        <v>37309</v>
      </c>
      <c r="K635" s="8">
        <v>204.5</v>
      </c>
      <c r="L635" s="8" t="s">
        <v>38</v>
      </c>
      <c r="M635" s="8"/>
      <c r="N635" s="8"/>
      <c r="O635" s="13">
        <v>44616.596527777801</v>
      </c>
      <c r="P635" s="8">
        <v>171.9</v>
      </c>
      <c r="Q635" s="8" t="s">
        <v>38</v>
      </c>
      <c r="R635" s="8"/>
      <c r="S635" s="8"/>
      <c r="T635" s="6">
        <v>32.6</v>
      </c>
      <c r="U635" s="9"/>
    </row>
    <row r="636" spans="1:21" ht="15.75" x14ac:dyDescent="0.25">
      <c r="A636" s="9"/>
      <c r="B636" s="7" t="s">
        <v>123</v>
      </c>
      <c r="C636" s="8" t="s">
        <v>281</v>
      </c>
      <c r="D636" s="8" t="s">
        <v>522</v>
      </c>
      <c r="E636" s="8" t="s">
        <v>521</v>
      </c>
      <c r="F636" s="8" t="s">
        <v>523</v>
      </c>
      <c r="G636" s="8" t="s">
        <v>3624</v>
      </c>
      <c r="H636" s="8" t="s">
        <v>3625</v>
      </c>
      <c r="I636" s="8">
        <v>2345</v>
      </c>
      <c r="J636" s="13">
        <v>37309</v>
      </c>
      <c r="K636" s="8">
        <v>180.1</v>
      </c>
      <c r="L636" s="8" t="s">
        <v>38</v>
      </c>
      <c r="M636" s="8"/>
      <c r="N636" s="8"/>
      <c r="O636" s="13">
        <v>44616.589583333298</v>
      </c>
      <c r="P636" s="8">
        <v>162.19999999999999</v>
      </c>
      <c r="Q636" s="8" t="s">
        <v>38</v>
      </c>
      <c r="R636" s="8"/>
      <c r="S636" s="8"/>
      <c r="T636" s="6">
        <v>17.899999999999999</v>
      </c>
      <c r="U636" s="9"/>
    </row>
    <row r="637" spans="1:21" ht="15.75" x14ac:dyDescent="0.25">
      <c r="A637" s="9"/>
      <c r="B637" s="7" t="s">
        <v>123</v>
      </c>
      <c r="C637" s="8" t="s">
        <v>281</v>
      </c>
      <c r="D637" s="8" t="s">
        <v>533</v>
      </c>
      <c r="E637" s="8" t="s">
        <v>532</v>
      </c>
      <c r="F637" s="8" t="s">
        <v>534</v>
      </c>
      <c r="G637" s="8" t="s">
        <v>3626</v>
      </c>
      <c r="H637" s="8" t="s">
        <v>3627</v>
      </c>
      <c r="I637" s="8">
        <v>2398</v>
      </c>
      <c r="J637" s="13">
        <v>37309</v>
      </c>
      <c r="K637" s="8">
        <v>244</v>
      </c>
      <c r="L637" s="8" t="s">
        <v>38</v>
      </c>
      <c r="M637" s="8"/>
      <c r="N637" s="8"/>
      <c r="O637" s="13">
        <v>44585.46875</v>
      </c>
      <c r="P637" s="8">
        <v>265.10000000000002</v>
      </c>
      <c r="Q637" s="8" t="s">
        <v>38</v>
      </c>
      <c r="R637" s="8"/>
      <c r="S637" s="8"/>
      <c r="T637" s="6">
        <v>-21.1</v>
      </c>
      <c r="U637" s="9"/>
    </row>
    <row r="638" spans="1:21" ht="15.75" x14ac:dyDescent="0.25">
      <c r="A638" s="9"/>
      <c r="B638" s="7" t="s">
        <v>123</v>
      </c>
      <c r="C638" s="8" t="s">
        <v>281</v>
      </c>
      <c r="D638" s="8" t="s">
        <v>539</v>
      </c>
      <c r="E638" s="8" t="s">
        <v>538</v>
      </c>
      <c r="F638" s="8" t="s">
        <v>540</v>
      </c>
      <c r="G638" s="8" t="s">
        <v>3628</v>
      </c>
      <c r="H638" s="8" t="s">
        <v>3629</v>
      </c>
      <c r="I638" s="8">
        <v>2320</v>
      </c>
      <c r="J638" s="13">
        <v>37309</v>
      </c>
      <c r="K638" s="8">
        <v>147.94999999999999</v>
      </c>
      <c r="L638" s="8" t="s">
        <v>541</v>
      </c>
      <c r="M638" s="8"/>
      <c r="N638" s="8"/>
      <c r="O638" s="13">
        <v>44616.609722222202</v>
      </c>
      <c r="P638" s="8">
        <v>150.9</v>
      </c>
      <c r="Q638" s="8" t="s">
        <v>38</v>
      </c>
      <c r="R638" s="8"/>
      <c r="S638" s="8"/>
      <c r="T638" s="6">
        <v>-2.95</v>
      </c>
      <c r="U638" s="9"/>
    </row>
    <row r="639" spans="1:21" ht="15.75" x14ac:dyDescent="0.25">
      <c r="A639" s="9"/>
      <c r="B639" s="7" t="s">
        <v>123</v>
      </c>
      <c r="C639" s="8" t="s">
        <v>281</v>
      </c>
      <c r="D639" s="8" t="s">
        <v>549</v>
      </c>
      <c r="E639" s="8" t="s">
        <v>548</v>
      </c>
      <c r="F639" s="8" t="s">
        <v>550</v>
      </c>
      <c r="G639" s="8" t="s">
        <v>3630</v>
      </c>
      <c r="H639" s="8" t="s">
        <v>3631</v>
      </c>
      <c r="I639" s="8">
        <v>2321.3000000000002</v>
      </c>
      <c r="J639" s="13">
        <v>37309</v>
      </c>
      <c r="K639" s="8">
        <v>124.8</v>
      </c>
      <c r="L639" s="8" t="s">
        <v>38</v>
      </c>
      <c r="M639" s="8"/>
      <c r="N639" s="8"/>
      <c r="O639" s="13">
        <v>44616.630555555603</v>
      </c>
      <c r="P639" s="8">
        <v>139.30000000000001</v>
      </c>
      <c r="Q639" s="8" t="s">
        <v>38</v>
      </c>
      <c r="R639" s="8"/>
      <c r="S639" s="8"/>
      <c r="T639" s="6">
        <v>-14.5</v>
      </c>
      <c r="U639" s="9"/>
    </row>
    <row r="640" spans="1:21" ht="15.75" x14ac:dyDescent="0.25">
      <c r="A640" s="9"/>
      <c r="B640" s="7" t="s">
        <v>123</v>
      </c>
      <c r="C640" s="8" t="s">
        <v>281</v>
      </c>
      <c r="D640" s="8" t="s">
        <v>611</v>
      </c>
      <c r="E640" s="8" t="s">
        <v>610</v>
      </c>
      <c r="F640" s="8" t="s">
        <v>612</v>
      </c>
      <c r="G640" s="8" t="s">
        <v>3632</v>
      </c>
      <c r="H640" s="8" t="s">
        <v>3633</v>
      </c>
      <c r="I640" s="8">
        <v>3158</v>
      </c>
      <c r="J640" s="13">
        <v>37204</v>
      </c>
      <c r="K640" s="8">
        <v>230.4</v>
      </c>
      <c r="L640" s="8" t="s">
        <v>38</v>
      </c>
      <c r="M640" s="8"/>
      <c r="N640" s="8"/>
      <c r="O640" s="13">
        <v>44601.5625</v>
      </c>
      <c r="P640" s="8">
        <v>256.8</v>
      </c>
      <c r="Q640" s="8" t="s">
        <v>38</v>
      </c>
      <c r="R640" s="8"/>
      <c r="S640" s="8"/>
      <c r="T640" s="6">
        <v>-26.4</v>
      </c>
      <c r="U640" s="9"/>
    </row>
    <row r="641" spans="1:21" ht="15.75" x14ac:dyDescent="0.25">
      <c r="A641" s="9"/>
      <c r="B641" s="7" t="s">
        <v>123</v>
      </c>
      <c r="C641" s="8" t="s">
        <v>281</v>
      </c>
      <c r="D641" s="8" t="s">
        <v>614</v>
      </c>
      <c r="E641" s="8" t="s">
        <v>613</v>
      </c>
      <c r="F641" s="8" t="s">
        <v>615</v>
      </c>
      <c r="G641" s="8" t="s">
        <v>3634</v>
      </c>
      <c r="H641" s="8" t="s">
        <v>3635</v>
      </c>
      <c r="I641" s="8">
        <v>3273</v>
      </c>
      <c r="J641" s="13">
        <v>37204</v>
      </c>
      <c r="K641" s="8">
        <v>312.5</v>
      </c>
      <c r="L641" s="8" t="s">
        <v>38</v>
      </c>
      <c r="M641" s="8"/>
      <c r="N641" s="8"/>
      <c r="O641" s="13">
        <v>44601.53125</v>
      </c>
      <c r="P641" s="8">
        <v>341.8</v>
      </c>
      <c r="Q641" s="8" t="s">
        <v>38</v>
      </c>
      <c r="R641" s="8"/>
      <c r="S641" s="8"/>
      <c r="T641" s="6">
        <v>-29.3</v>
      </c>
      <c r="U641" s="9"/>
    </row>
    <row r="642" spans="1:21" ht="15.75" x14ac:dyDescent="0.25">
      <c r="A642" s="9"/>
      <c r="B642" s="7" t="s">
        <v>53</v>
      </c>
      <c r="C642" s="8" t="s">
        <v>54</v>
      </c>
      <c r="D642" s="8" t="s">
        <v>50</v>
      </c>
      <c r="E642" s="8" t="s">
        <v>49</v>
      </c>
      <c r="F642" s="8"/>
      <c r="G642" s="8" t="s">
        <v>3636</v>
      </c>
      <c r="H642" s="8" t="s">
        <v>3637</v>
      </c>
      <c r="I642" s="8">
        <v>4295</v>
      </c>
      <c r="J642" s="13">
        <v>37222</v>
      </c>
      <c r="K642" s="8">
        <v>40.01</v>
      </c>
      <c r="L642" s="8" t="s">
        <v>31</v>
      </c>
      <c r="M642" s="8"/>
      <c r="N642" s="8"/>
      <c r="O642" s="13">
        <v>44505.381944444402</v>
      </c>
      <c r="P642" s="8">
        <v>39</v>
      </c>
      <c r="Q642" s="8" t="s">
        <v>38</v>
      </c>
      <c r="R642" s="8"/>
      <c r="S642" s="8"/>
      <c r="T642" s="6">
        <v>1.01</v>
      </c>
      <c r="U642" s="9"/>
    </row>
    <row r="643" spans="1:21" ht="15.75" x14ac:dyDescent="0.25">
      <c r="A643" s="9"/>
      <c r="B643" s="7" t="s">
        <v>53</v>
      </c>
      <c r="C643" s="8" t="s">
        <v>54</v>
      </c>
      <c r="D643" s="8" t="s">
        <v>61</v>
      </c>
      <c r="E643" s="8" t="s">
        <v>60</v>
      </c>
      <c r="F643" s="8" t="s">
        <v>62</v>
      </c>
      <c r="G643" s="8" t="s">
        <v>3638</v>
      </c>
      <c r="H643" s="8" t="s">
        <v>3639</v>
      </c>
      <c r="I643" s="8">
        <v>4380</v>
      </c>
      <c r="J643" s="13">
        <v>37224</v>
      </c>
      <c r="K643" s="8">
        <v>179.5</v>
      </c>
      <c r="L643" s="8" t="s">
        <v>38</v>
      </c>
      <c r="M643" s="8"/>
      <c r="N643" s="8"/>
      <c r="O643" s="13">
        <v>44503.621527777803</v>
      </c>
      <c r="P643" s="8">
        <v>181.4</v>
      </c>
      <c r="Q643" s="8" t="s">
        <v>38</v>
      </c>
      <c r="R643" s="8"/>
      <c r="S643" s="8"/>
      <c r="T643" s="6">
        <v>-1.9</v>
      </c>
      <c r="U643" s="9"/>
    </row>
    <row r="644" spans="1:21" ht="15.75" x14ac:dyDescent="0.25">
      <c r="A644" s="9"/>
      <c r="B644" s="7" t="s">
        <v>53</v>
      </c>
      <c r="C644" s="8" t="s">
        <v>54</v>
      </c>
      <c r="D644" s="8" t="s">
        <v>85</v>
      </c>
      <c r="E644" s="8" t="s">
        <v>84</v>
      </c>
      <c r="F644" s="8" t="s">
        <v>86</v>
      </c>
      <c r="G644" s="8" t="s">
        <v>3640</v>
      </c>
      <c r="H644" s="8" t="s">
        <v>3641</v>
      </c>
      <c r="I644" s="8">
        <v>4423</v>
      </c>
      <c r="J644" s="13">
        <v>37229</v>
      </c>
      <c r="K644" s="8">
        <v>214.4</v>
      </c>
      <c r="L644" s="8" t="s">
        <v>38</v>
      </c>
      <c r="M644" s="8"/>
      <c r="N644" s="8"/>
      <c r="O644" s="13">
        <v>44503.590752314798</v>
      </c>
      <c r="P644" s="8">
        <v>216.9</v>
      </c>
      <c r="Q644" s="8" t="s">
        <v>38</v>
      </c>
      <c r="R644" s="8"/>
      <c r="S644" s="8"/>
      <c r="T644" s="6">
        <v>-2.5</v>
      </c>
      <c r="U644" s="9"/>
    </row>
    <row r="645" spans="1:21" ht="15.75" x14ac:dyDescent="0.25">
      <c r="A645" s="9"/>
      <c r="B645" s="7" t="s">
        <v>53</v>
      </c>
      <c r="C645" s="8" t="s">
        <v>54</v>
      </c>
      <c r="D645" s="8" t="s">
        <v>90</v>
      </c>
      <c r="E645" s="8" t="s">
        <v>89</v>
      </c>
      <c r="F645" s="8" t="s">
        <v>91</v>
      </c>
      <c r="G645" s="8" t="s">
        <v>3642</v>
      </c>
      <c r="H645" s="8" t="s">
        <v>3643</v>
      </c>
      <c r="I645" s="8">
        <v>4250</v>
      </c>
      <c r="J645" s="13">
        <v>37223</v>
      </c>
      <c r="K645" s="8">
        <v>22.5</v>
      </c>
      <c r="L645" s="8" t="s">
        <v>31</v>
      </c>
      <c r="M645" s="8"/>
      <c r="N645" s="8"/>
      <c r="O645" s="13">
        <v>44503.645833333299</v>
      </c>
      <c r="P645" s="8">
        <v>22.9</v>
      </c>
      <c r="Q645" s="8" t="s">
        <v>38</v>
      </c>
      <c r="R645" s="8"/>
      <c r="S645" s="8"/>
      <c r="T645" s="6">
        <v>-0.4</v>
      </c>
      <c r="U645" s="9"/>
    </row>
    <row r="646" spans="1:21" ht="15.75" x14ac:dyDescent="0.25">
      <c r="A646" s="9"/>
      <c r="B646" s="7" t="s">
        <v>53</v>
      </c>
      <c r="C646" s="8" t="s">
        <v>54</v>
      </c>
      <c r="D646" s="8" t="s">
        <v>93</v>
      </c>
      <c r="E646" s="8" t="s">
        <v>92</v>
      </c>
      <c r="F646" s="8" t="s">
        <v>94</v>
      </c>
      <c r="G646" s="8" t="s">
        <v>3644</v>
      </c>
      <c r="H646" s="8" t="s">
        <v>3645</v>
      </c>
      <c r="I646" s="8">
        <v>4780</v>
      </c>
      <c r="J646" s="13">
        <v>37230</v>
      </c>
      <c r="K646" s="8">
        <v>293.10000000000002</v>
      </c>
      <c r="L646" s="8" t="s">
        <v>38</v>
      </c>
      <c r="M646" s="8"/>
      <c r="N646" s="8"/>
      <c r="O646" s="13">
        <v>44503.604166666701</v>
      </c>
      <c r="P646" s="8">
        <v>294.10000000000002</v>
      </c>
      <c r="Q646" s="8" t="s">
        <v>38</v>
      </c>
      <c r="R646" s="8"/>
      <c r="S646" s="8"/>
      <c r="T646" s="6">
        <v>-1</v>
      </c>
      <c r="U646" s="9"/>
    </row>
    <row r="647" spans="1:21" ht="15.75" x14ac:dyDescent="0.25">
      <c r="A647" s="9"/>
      <c r="B647" s="7" t="s">
        <v>53</v>
      </c>
      <c r="C647" s="8" t="s">
        <v>54</v>
      </c>
      <c r="D647" s="8" t="s">
        <v>96</v>
      </c>
      <c r="E647" s="8" t="s">
        <v>95</v>
      </c>
      <c r="F647" s="8" t="s">
        <v>97</v>
      </c>
      <c r="G647" s="8" t="s">
        <v>3644</v>
      </c>
      <c r="H647" s="8" t="s">
        <v>3646</v>
      </c>
      <c r="I647" s="8">
        <v>4248</v>
      </c>
      <c r="J647" s="13">
        <v>37232</v>
      </c>
      <c r="K647" s="8">
        <v>38.4</v>
      </c>
      <c r="L647" s="8" t="s">
        <v>38</v>
      </c>
      <c r="M647" s="8"/>
      <c r="N647" s="8"/>
      <c r="O647" s="13">
        <v>44503.569444444402</v>
      </c>
      <c r="P647" s="8">
        <v>39.6</v>
      </c>
      <c r="Q647" s="8" t="s">
        <v>38</v>
      </c>
      <c r="R647" s="8"/>
      <c r="S647" s="8"/>
      <c r="T647" s="6">
        <v>-1.2</v>
      </c>
      <c r="U647" s="9"/>
    </row>
    <row r="648" spans="1:21" ht="15.75" x14ac:dyDescent="0.25">
      <c r="A648" s="9"/>
      <c r="B648" s="7" t="s">
        <v>53</v>
      </c>
      <c r="C648" s="8" t="s">
        <v>54</v>
      </c>
      <c r="D648" s="8" t="s">
        <v>126</v>
      </c>
      <c r="E648" s="8" t="s">
        <v>125</v>
      </c>
      <c r="F648" s="8" t="s">
        <v>127</v>
      </c>
      <c r="G648" s="8" t="s">
        <v>3647</v>
      </c>
      <c r="H648" s="8" t="s">
        <v>3648</v>
      </c>
      <c r="I648" s="8">
        <v>4410</v>
      </c>
      <c r="J648" s="13">
        <v>37221</v>
      </c>
      <c r="K648" s="8">
        <v>198.5</v>
      </c>
      <c r="L648" s="8" t="s">
        <v>38</v>
      </c>
      <c r="M648" s="8"/>
      <c r="N648" s="8"/>
      <c r="O648" s="13">
        <v>44503.548611111102</v>
      </c>
      <c r="P648" s="8">
        <v>215.1</v>
      </c>
      <c r="Q648" s="8" t="s">
        <v>38</v>
      </c>
      <c r="R648" s="8"/>
      <c r="S648" s="8"/>
      <c r="T648" s="6">
        <v>-16.600000000000001</v>
      </c>
      <c r="U648" s="9"/>
    </row>
    <row r="649" spans="1:21" ht="15.75" x14ac:dyDescent="0.25">
      <c r="A649" s="9"/>
      <c r="B649" s="7" t="s">
        <v>53</v>
      </c>
      <c r="C649" s="8" t="s">
        <v>54</v>
      </c>
      <c r="D649" s="8" t="s">
        <v>129</v>
      </c>
      <c r="E649" s="8" t="s">
        <v>128</v>
      </c>
      <c r="F649" s="8" t="s">
        <v>130</v>
      </c>
      <c r="G649" s="8" t="s">
        <v>3649</v>
      </c>
      <c r="H649" s="8" t="s">
        <v>3650</v>
      </c>
      <c r="I649" s="8">
        <v>4327</v>
      </c>
      <c r="J649" s="13">
        <v>37224</v>
      </c>
      <c r="K649" s="8">
        <v>103.7</v>
      </c>
      <c r="L649" s="8" t="s">
        <v>38</v>
      </c>
      <c r="M649" s="8"/>
      <c r="N649" s="8"/>
      <c r="O649" s="13">
        <v>44504.520833333299</v>
      </c>
      <c r="P649" s="8">
        <v>111.3</v>
      </c>
      <c r="Q649" s="8" t="s">
        <v>38</v>
      </c>
      <c r="R649" s="8"/>
      <c r="S649" s="8"/>
      <c r="T649" s="6">
        <v>-7.6</v>
      </c>
      <c r="U649" s="9"/>
    </row>
    <row r="650" spans="1:21" ht="15.75" x14ac:dyDescent="0.25">
      <c r="A650" s="9"/>
      <c r="B650" s="7" t="s">
        <v>53</v>
      </c>
      <c r="C650" s="8" t="s">
        <v>54</v>
      </c>
      <c r="D650" s="8" t="s">
        <v>132</v>
      </c>
      <c r="E650" s="8" t="s">
        <v>131</v>
      </c>
      <c r="F650" s="8" t="s">
        <v>133</v>
      </c>
      <c r="G650" s="8" t="s">
        <v>3651</v>
      </c>
      <c r="H650" s="8" t="s">
        <v>3652</v>
      </c>
      <c r="I650" s="8">
        <v>4660</v>
      </c>
      <c r="J650" s="13">
        <v>37222</v>
      </c>
      <c r="K650" s="8">
        <v>132.69999999999999</v>
      </c>
      <c r="L650" s="8" t="s">
        <v>38</v>
      </c>
      <c r="M650" s="8"/>
      <c r="N650" s="8"/>
      <c r="O650" s="13">
        <v>44503.715277777803</v>
      </c>
      <c r="P650" s="8">
        <v>144</v>
      </c>
      <c r="Q650" s="8" t="s">
        <v>38</v>
      </c>
      <c r="R650" s="8"/>
      <c r="S650" s="8"/>
      <c r="T650" s="6">
        <v>-11.3</v>
      </c>
      <c r="U650" s="9"/>
    </row>
    <row r="651" spans="1:21" ht="15.75" x14ac:dyDescent="0.25">
      <c r="A651" s="9"/>
      <c r="B651" s="7" t="s">
        <v>53</v>
      </c>
      <c r="C651" s="8" t="s">
        <v>54</v>
      </c>
      <c r="D651" s="8" t="s">
        <v>141</v>
      </c>
      <c r="E651" s="8" t="s">
        <v>140</v>
      </c>
      <c r="F651" s="8"/>
      <c r="G651" s="8" t="s">
        <v>3653</v>
      </c>
      <c r="H651" s="8" t="s">
        <v>3654</v>
      </c>
      <c r="I651" s="8">
        <v>4840</v>
      </c>
      <c r="J651" s="13">
        <v>37222</v>
      </c>
      <c r="K651" s="8">
        <v>19.100000000000001</v>
      </c>
      <c r="L651" s="8" t="s">
        <v>38</v>
      </c>
      <c r="M651" s="8"/>
      <c r="N651" s="8"/>
      <c r="O651" s="13">
        <v>44504.555682870399</v>
      </c>
      <c r="P651" s="8">
        <v>32.200000000000003</v>
      </c>
      <c r="Q651" s="8" t="s">
        <v>38</v>
      </c>
      <c r="R651" s="8"/>
      <c r="S651" s="8"/>
      <c r="T651" s="6">
        <v>-13.1</v>
      </c>
      <c r="U651" s="9"/>
    </row>
    <row r="652" spans="1:21" ht="15.75" x14ac:dyDescent="0.25">
      <c r="A652" s="9"/>
      <c r="B652" s="7" t="s">
        <v>53</v>
      </c>
      <c r="C652" s="8" t="s">
        <v>54</v>
      </c>
      <c r="D652" s="8" t="s">
        <v>146</v>
      </c>
      <c r="E652" s="8" t="s">
        <v>145</v>
      </c>
      <c r="F652" s="8" t="s">
        <v>147</v>
      </c>
      <c r="G652" s="8" t="s">
        <v>3655</v>
      </c>
      <c r="H652" s="8" t="s">
        <v>3656</v>
      </c>
      <c r="I652" s="8">
        <v>4075</v>
      </c>
      <c r="J652" s="13">
        <v>37223</v>
      </c>
      <c r="K652" s="8">
        <v>6.9</v>
      </c>
      <c r="L652" s="8" t="s">
        <v>38</v>
      </c>
      <c r="M652" s="8"/>
      <c r="N652" s="8"/>
      <c r="O652" s="13">
        <v>44503.489583333299</v>
      </c>
      <c r="P652" s="8">
        <v>6.8</v>
      </c>
      <c r="Q652" s="8" t="s">
        <v>31</v>
      </c>
      <c r="R652" s="8"/>
      <c r="S652" s="8"/>
      <c r="T652" s="6">
        <v>0.1</v>
      </c>
      <c r="U652" s="9"/>
    </row>
    <row r="653" spans="1:21" ht="15.75" x14ac:dyDescent="0.25">
      <c r="A653" s="9"/>
      <c r="B653" s="7" t="s">
        <v>53</v>
      </c>
      <c r="C653" s="8" t="s">
        <v>54</v>
      </c>
      <c r="D653" s="8" t="s">
        <v>161</v>
      </c>
      <c r="E653" s="8" t="s">
        <v>160</v>
      </c>
      <c r="F653" s="8" t="s">
        <v>162</v>
      </c>
      <c r="G653" s="8" t="s">
        <v>3657</v>
      </c>
      <c r="H653" s="8" t="s">
        <v>3658</v>
      </c>
      <c r="I653" s="8">
        <v>4255</v>
      </c>
      <c r="J653" s="13">
        <v>37224</v>
      </c>
      <c r="K653" s="8">
        <v>182.4</v>
      </c>
      <c r="L653" s="8" t="s">
        <v>38</v>
      </c>
      <c r="M653" s="8"/>
      <c r="N653" s="8"/>
      <c r="O653" s="13">
        <v>44503.465277777803</v>
      </c>
      <c r="P653" s="8">
        <v>185</v>
      </c>
      <c r="Q653" s="8" t="s">
        <v>38</v>
      </c>
      <c r="R653" s="8"/>
      <c r="S653" s="8"/>
      <c r="T653" s="6">
        <v>-2.6</v>
      </c>
      <c r="U653" s="9"/>
    </row>
    <row r="654" spans="1:21" ht="15.75" x14ac:dyDescent="0.25">
      <c r="A654" s="9"/>
      <c r="B654" s="7" t="s">
        <v>53</v>
      </c>
      <c r="C654" s="8" t="s">
        <v>54</v>
      </c>
      <c r="D654" s="8" t="s">
        <v>172</v>
      </c>
      <c r="E654" s="8" t="s">
        <v>171</v>
      </c>
      <c r="F654" s="8" t="s">
        <v>173</v>
      </c>
      <c r="G654" s="8" t="s">
        <v>3659</v>
      </c>
      <c r="H654" s="8" t="s">
        <v>3660</v>
      </c>
      <c r="I654" s="8">
        <v>4320</v>
      </c>
      <c r="J654" s="13">
        <v>37222</v>
      </c>
      <c r="K654" s="8">
        <v>126.6</v>
      </c>
      <c r="L654" s="8" t="s">
        <v>38</v>
      </c>
      <c r="M654" s="8"/>
      <c r="N654" s="8"/>
      <c r="O654" s="13">
        <v>44503.53125</v>
      </c>
      <c r="P654" s="8">
        <v>142.1</v>
      </c>
      <c r="Q654" s="8" t="s">
        <v>38</v>
      </c>
      <c r="R654" s="8"/>
      <c r="S654" s="8"/>
      <c r="T654" s="6">
        <v>-15.5</v>
      </c>
      <c r="U654" s="9"/>
    </row>
    <row r="655" spans="1:21" ht="15.75" x14ac:dyDescent="0.25">
      <c r="A655" s="9"/>
      <c r="B655" s="7" t="s">
        <v>53</v>
      </c>
      <c r="C655" s="8" t="s">
        <v>54</v>
      </c>
      <c r="D655" s="8" t="s">
        <v>175</v>
      </c>
      <c r="E655" s="8" t="s">
        <v>174</v>
      </c>
      <c r="F655" s="8" t="s">
        <v>176</v>
      </c>
      <c r="G655" s="8" t="s">
        <v>3661</v>
      </c>
      <c r="H655" s="8" t="s">
        <v>3662</v>
      </c>
      <c r="I655" s="8">
        <v>5120</v>
      </c>
      <c r="J655" s="13">
        <v>37228</v>
      </c>
      <c r="K655" s="8">
        <v>38.200000000000003</v>
      </c>
      <c r="L655" s="8" t="s">
        <v>38</v>
      </c>
      <c r="M655" s="8"/>
      <c r="N655" s="8"/>
      <c r="O655" s="13">
        <v>44588.631944444402</v>
      </c>
      <c r="P655" s="8">
        <v>44.4</v>
      </c>
      <c r="Q655" s="8" t="s">
        <v>38</v>
      </c>
      <c r="R655" s="8"/>
      <c r="S655" s="8"/>
      <c r="T655" s="6">
        <v>-6.2</v>
      </c>
      <c r="U655" s="9"/>
    </row>
    <row r="656" spans="1:21" ht="15.75" x14ac:dyDescent="0.25">
      <c r="A656" s="9"/>
      <c r="B656" s="7" t="s">
        <v>53</v>
      </c>
      <c r="C656" s="8" t="s">
        <v>54</v>
      </c>
      <c r="D656" s="8" t="s">
        <v>181</v>
      </c>
      <c r="E656" s="8" t="s">
        <v>180</v>
      </c>
      <c r="F656" s="8"/>
      <c r="G656" s="8" t="s">
        <v>3663</v>
      </c>
      <c r="H656" s="8" t="s">
        <v>3664</v>
      </c>
      <c r="I656" s="8">
        <v>4748</v>
      </c>
      <c r="J656" s="13">
        <v>37230</v>
      </c>
      <c r="K656" s="8">
        <v>582.5</v>
      </c>
      <c r="L656" s="8" t="s">
        <v>38</v>
      </c>
      <c r="M656" s="8"/>
      <c r="N656" s="8"/>
      <c r="O656" s="13">
        <v>44502.5</v>
      </c>
      <c r="P656" s="8">
        <v>599</v>
      </c>
      <c r="Q656" s="8" t="s">
        <v>38</v>
      </c>
      <c r="R656" s="8"/>
      <c r="S656" s="8"/>
      <c r="T656" s="6">
        <v>-16.5</v>
      </c>
      <c r="U656" s="9"/>
    </row>
    <row r="657" spans="1:21" ht="15.75" x14ac:dyDescent="0.25">
      <c r="A657" s="9"/>
      <c r="B657" s="7" t="s">
        <v>53</v>
      </c>
      <c r="C657" s="8" t="s">
        <v>54</v>
      </c>
      <c r="D657" s="8" t="s">
        <v>192</v>
      </c>
      <c r="E657" s="8" t="s">
        <v>191</v>
      </c>
      <c r="F657" s="8" t="s">
        <v>193</v>
      </c>
      <c r="G657" s="8" t="s">
        <v>3665</v>
      </c>
      <c r="H657" s="8" t="s">
        <v>3666</v>
      </c>
      <c r="I657" s="8">
        <v>4440</v>
      </c>
      <c r="J657" s="13">
        <v>37229</v>
      </c>
      <c r="K657" s="8">
        <v>299.89999999999998</v>
      </c>
      <c r="L657" s="8" t="s">
        <v>38</v>
      </c>
      <c r="M657" s="8"/>
      <c r="N657" s="8"/>
      <c r="O657" s="13">
        <v>44502.604166666701</v>
      </c>
      <c r="P657" s="8">
        <v>311</v>
      </c>
      <c r="Q657" s="8" t="s">
        <v>38</v>
      </c>
      <c r="R657" s="8"/>
      <c r="S657" s="8"/>
      <c r="T657" s="6">
        <v>-11.1</v>
      </c>
      <c r="U657" s="9"/>
    </row>
    <row r="658" spans="1:21" ht="15.75" x14ac:dyDescent="0.25">
      <c r="A658" s="9"/>
      <c r="B658" s="7" t="s">
        <v>53</v>
      </c>
      <c r="C658" s="8" t="s">
        <v>54</v>
      </c>
      <c r="D658" s="8" t="s">
        <v>195</v>
      </c>
      <c r="E658" s="8" t="s">
        <v>194</v>
      </c>
      <c r="F658" s="8" t="s">
        <v>196</v>
      </c>
      <c r="G658" s="8" t="s">
        <v>3667</v>
      </c>
      <c r="H658" s="8" t="s">
        <v>3668</v>
      </c>
      <c r="I658" s="8">
        <v>4827</v>
      </c>
      <c r="J658" s="13">
        <v>37228</v>
      </c>
      <c r="K658" s="8">
        <v>125.9</v>
      </c>
      <c r="L658" s="8" t="s">
        <v>38</v>
      </c>
      <c r="M658" s="8"/>
      <c r="N658" s="8"/>
      <c r="O658" s="13">
        <v>44588.46875</v>
      </c>
      <c r="P658" s="8">
        <v>128.5</v>
      </c>
      <c r="Q658" s="8" t="s">
        <v>38</v>
      </c>
      <c r="R658" s="8"/>
      <c r="S658" s="8"/>
      <c r="T658" s="6">
        <v>-2.6</v>
      </c>
      <c r="U658" s="9"/>
    </row>
    <row r="659" spans="1:21" ht="15.75" x14ac:dyDescent="0.25">
      <c r="A659" s="9"/>
      <c r="B659" s="7" t="s">
        <v>53</v>
      </c>
      <c r="C659" s="8" t="s">
        <v>54</v>
      </c>
      <c r="D659" s="8" t="s">
        <v>204</v>
      </c>
      <c r="E659" s="8" t="s">
        <v>203</v>
      </c>
      <c r="F659" s="8" t="s">
        <v>205</v>
      </c>
      <c r="G659" s="8" t="s">
        <v>3669</v>
      </c>
      <c r="H659" s="8" t="s">
        <v>3670</v>
      </c>
      <c r="I659" s="8">
        <v>4630</v>
      </c>
      <c r="J659" s="13">
        <v>37229</v>
      </c>
      <c r="K659" s="8">
        <v>533.20000000000005</v>
      </c>
      <c r="L659" s="8" t="s">
        <v>38</v>
      </c>
      <c r="M659" s="8"/>
      <c r="N659" s="8"/>
      <c r="O659" s="13">
        <v>44523.440972222197</v>
      </c>
      <c r="P659" s="8">
        <v>542.5</v>
      </c>
      <c r="Q659" s="8" t="s">
        <v>38</v>
      </c>
      <c r="R659" s="8"/>
      <c r="S659" s="8"/>
      <c r="T659" s="6">
        <v>-9.3000000000000007</v>
      </c>
      <c r="U659" s="9"/>
    </row>
    <row r="660" spans="1:21" ht="15.75" x14ac:dyDescent="0.25">
      <c r="A660" s="9"/>
      <c r="B660" s="7" t="s">
        <v>53</v>
      </c>
      <c r="C660" s="8" t="s">
        <v>54</v>
      </c>
      <c r="D660" s="8" t="s">
        <v>207</v>
      </c>
      <c r="E660" s="8" t="s">
        <v>206</v>
      </c>
      <c r="F660" s="8" t="s">
        <v>208</v>
      </c>
      <c r="G660" s="8" t="s">
        <v>3671</v>
      </c>
      <c r="H660" s="8" t="s">
        <v>3672</v>
      </c>
      <c r="I660" s="8">
        <v>4327</v>
      </c>
      <c r="J660" s="13">
        <v>37224</v>
      </c>
      <c r="K660" s="8">
        <v>185.8</v>
      </c>
      <c r="L660" s="8" t="s">
        <v>38</v>
      </c>
      <c r="M660" s="8"/>
      <c r="N660" s="8"/>
      <c r="O660" s="13">
        <v>44503.517361111102</v>
      </c>
      <c r="P660" s="8">
        <v>194.7</v>
      </c>
      <c r="Q660" s="8" t="s">
        <v>38</v>
      </c>
      <c r="R660" s="8"/>
      <c r="S660" s="8"/>
      <c r="T660" s="6">
        <v>-8.9</v>
      </c>
      <c r="U660" s="9"/>
    </row>
    <row r="661" spans="1:21" ht="15.75" x14ac:dyDescent="0.25">
      <c r="A661" s="9"/>
      <c r="B661" s="7" t="s">
        <v>53</v>
      </c>
      <c r="C661" s="8" t="s">
        <v>54</v>
      </c>
      <c r="D661" s="8" t="s">
        <v>219</v>
      </c>
      <c r="E661" s="8" t="s">
        <v>218</v>
      </c>
      <c r="F661" s="8" t="s">
        <v>220</v>
      </c>
      <c r="G661" s="8" t="s">
        <v>3673</v>
      </c>
      <c r="H661" s="8" t="s">
        <v>3674</v>
      </c>
      <c r="I661" s="8">
        <v>4335</v>
      </c>
      <c r="J661" s="13">
        <v>37229</v>
      </c>
      <c r="K661" s="8">
        <v>209.2</v>
      </c>
      <c r="L661" s="8" t="s">
        <v>38</v>
      </c>
      <c r="M661" s="8"/>
      <c r="N661" s="8"/>
      <c r="O661" s="13">
        <v>44504.614699074104</v>
      </c>
      <c r="P661" s="8">
        <v>221</v>
      </c>
      <c r="Q661" s="8" t="s">
        <v>38</v>
      </c>
      <c r="R661" s="8"/>
      <c r="S661" s="8"/>
      <c r="T661" s="6">
        <v>-11.8</v>
      </c>
      <c r="U661" s="9"/>
    </row>
    <row r="662" spans="1:21" ht="15.75" x14ac:dyDescent="0.25">
      <c r="A662" s="9"/>
      <c r="B662" s="7" t="s">
        <v>53</v>
      </c>
      <c r="C662" s="8" t="s">
        <v>54</v>
      </c>
      <c r="D662" s="8" t="s">
        <v>228</v>
      </c>
      <c r="E662" s="8" t="s">
        <v>227</v>
      </c>
      <c r="F662" s="8"/>
      <c r="G662" s="8" t="s">
        <v>3675</v>
      </c>
      <c r="H662" s="8" t="s">
        <v>3676</v>
      </c>
      <c r="I662" s="8">
        <v>4429.82</v>
      </c>
      <c r="J662" s="13">
        <v>37224</v>
      </c>
      <c r="K662" s="8">
        <v>292.74</v>
      </c>
      <c r="L662" s="8" t="s">
        <v>38</v>
      </c>
      <c r="M662" s="8"/>
      <c r="N662" s="8"/>
      <c r="O662" s="13">
        <v>44490.489583333299</v>
      </c>
      <c r="P662" s="8">
        <v>305.10000000000002</v>
      </c>
      <c r="Q662" s="8" t="s">
        <v>107</v>
      </c>
      <c r="R662" s="8"/>
      <c r="S662" s="8"/>
      <c r="T662" s="6">
        <v>-12.36</v>
      </c>
      <c r="U662" s="9"/>
    </row>
    <row r="663" spans="1:21" ht="15.75" x14ac:dyDescent="0.25">
      <c r="A663" s="9"/>
      <c r="B663" s="7" t="s">
        <v>53</v>
      </c>
      <c r="C663" s="8" t="s">
        <v>54</v>
      </c>
      <c r="D663" s="8" t="s">
        <v>230</v>
      </c>
      <c r="E663" s="8" t="s">
        <v>229</v>
      </c>
      <c r="F663" s="8"/>
      <c r="G663" s="8" t="s">
        <v>3677</v>
      </c>
      <c r="H663" s="8" t="s">
        <v>3678</v>
      </c>
      <c r="I663" s="8">
        <v>4345</v>
      </c>
      <c r="J663" s="13">
        <v>37229</v>
      </c>
      <c r="K663" s="8">
        <v>228.1</v>
      </c>
      <c r="L663" s="8" t="s">
        <v>38</v>
      </c>
      <c r="M663" s="8"/>
      <c r="N663" s="8"/>
      <c r="O663" s="13">
        <v>44502.549189814803</v>
      </c>
      <c r="P663" s="8">
        <v>240.1</v>
      </c>
      <c r="Q663" s="8" t="s">
        <v>38</v>
      </c>
      <c r="R663" s="8"/>
      <c r="S663" s="8"/>
      <c r="T663" s="6">
        <v>-12</v>
      </c>
      <c r="U663" s="9"/>
    </row>
    <row r="664" spans="1:21" ht="15.75" x14ac:dyDescent="0.25">
      <c r="A664" s="9"/>
      <c r="B664" s="7" t="s">
        <v>53</v>
      </c>
      <c r="C664" s="8" t="s">
        <v>54</v>
      </c>
      <c r="D664" s="8" t="s">
        <v>232</v>
      </c>
      <c r="E664" s="8" t="s">
        <v>231</v>
      </c>
      <c r="F664" s="8"/>
      <c r="G664" s="8" t="s">
        <v>3679</v>
      </c>
      <c r="H664" s="8" t="s">
        <v>3680</v>
      </c>
      <c r="I664" s="8">
        <v>4355</v>
      </c>
      <c r="J664" s="13">
        <v>37229</v>
      </c>
      <c r="K664" s="8">
        <v>230.2</v>
      </c>
      <c r="L664" s="8" t="s">
        <v>38</v>
      </c>
      <c r="M664" s="8"/>
      <c r="N664" s="8"/>
      <c r="O664" s="13">
        <v>44502.538275462997</v>
      </c>
      <c r="P664" s="8">
        <v>243.4</v>
      </c>
      <c r="Q664" s="8" t="s">
        <v>38</v>
      </c>
      <c r="R664" s="8"/>
      <c r="S664" s="8"/>
      <c r="T664" s="6">
        <v>-13.2</v>
      </c>
      <c r="U664" s="9"/>
    </row>
    <row r="665" spans="1:21" ht="15.75" x14ac:dyDescent="0.25">
      <c r="A665" s="9"/>
      <c r="B665" s="7" t="s">
        <v>53</v>
      </c>
      <c r="C665" s="8" t="s">
        <v>54</v>
      </c>
      <c r="D665" s="8" t="s">
        <v>246</v>
      </c>
      <c r="E665" s="8" t="s">
        <v>245</v>
      </c>
      <c r="F665" s="8"/>
      <c r="G665" s="8" t="s">
        <v>3681</v>
      </c>
      <c r="H665" s="8" t="s">
        <v>3682</v>
      </c>
      <c r="I665" s="8">
        <v>4130</v>
      </c>
      <c r="J665" s="13">
        <v>37221</v>
      </c>
      <c r="K665" s="8">
        <v>28.55</v>
      </c>
      <c r="L665" s="8" t="s">
        <v>38</v>
      </c>
      <c r="M665" s="8"/>
      <c r="N665" s="8"/>
      <c r="O665" s="13">
        <v>44504.388888888898</v>
      </c>
      <c r="P665" s="8">
        <v>29</v>
      </c>
      <c r="Q665" s="8" t="s">
        <v>38</v>
      </c>
      <c r="R665" s="8"/>
      <c r="S665" s="8"/>
      <c r="T665" s="6">
        <v>-0.45</v>
      </c>
      <c r="U665" s="9"/>
    </row>
    <row r="666" spans="1:21" ht="15.75" x14ac:dyDescent="0.25">
      <c r="A666" s="9"/>
      <c r="B666" s="7" t="s">
        <v>53</v>
      </c>
      <c r="C666" s="8" t="s">
        <v>54</v>
      </c>
      <c r="D666" s="8" t="s">
        <v>260</v>
      </c>
      <c r="E666" s="8" t="s">
        <v>259</v>
      </c>
      <c r="F666" s="8" t="s">
        <v>261</v>
      </c>
      <c r="G666" s="8" t="s">
        <v>3683</v>
      </c>
      <c r="H666" s="8" t="s">
        <v>3684</v>
      </c>
      <c r="I666" s="8">
        <v>4720</v>
      </c>
      <c r="J666" s="13">
        <v>37201</v>
      </c>
      <c r="K666" s="8">
        <v>192.5</v>
      </c>
      <c r="L666" s="8" t="s">
        <v>38</v>
      </c>
      <c r="M666" s="8"/>
      <c r="N666" s="8"/>
      <c r="O666" s="13">
        <v>44586.570138888899</v>
      </c>
      <c r="P666" s="8">
        <v>210.8</v>
      </c>
      <c r="Q666" s="8" t="s">
        <v>38</v>
      </c>
      <c r="R666" s="8"/>
      <c r="S666" s="8"/>
      <c r="T666" s="6">
        <v>-18.3</v>
      </c>
      <c r="U666" s="9"/>
    </row>
    <row r="667" spans="1:21" ht="15.75" x14ac:dyDescent="0.25">
      <c r="A667" s="9"/>
      <c r="B667" s="7" t="s">
        <v>53</v>
      </c>
      <c r="C667" s="8" t="s">
        <v>54</v>
      </c>
      <c r="D667" s="8" t="s">
        <v>283</v>
      </c>
      <c r="E667" s="8" t="s">
        <v>282</v>
      </c>
      <c r="F667" s="8" t="s">
        <v>284</v>
      </c>
      <c r="G667" s="8" t="s">
        <v>3685</v>
      </c>
      <c r="H667" s="8" t="s">
        <v>3686</v>
      </c>
      <c r="I667" s="8">
        <v>4550</v>
      </c>
      <c r="J667" s="13">
        <v>37223</v>
      </c>
      <c r="K667" s="8">
        <v>410.3</v>
      </c>
      <c r="L667" s="8" t="s">
        <v>38</v>
      </c>
      <c r="M667" s="8"/>
      <c r="N667" s="8"/>
      <c r="O667" s="13">
        <v>44503.385416666701</v>
      </c>
      <c r="P667" s="8">
        <v>425.8</v>
      </c>
      <c r="Q667" s="8" t="s">
        <v>38</v>
      </c>
      <c r="R667" s="8"/>
      <c r="S667" s="8"/>
      <c r="T667" s="6">
        <v>-15.5</v>
      </c>
      <c r="U667" s="9"/>
    </row>
    <row r="668" spans="1:21" ht="15.75" x14ac:dyDescent="0.25">
      <c r="A668" s="9"/>
      <c r="B668" s="7" t="s">
        <v>53</v>
      </c>
      <c r="C668" s="8" t="s">
        <v>54</v>
      </c>
      <c r="D668" s="8" t="s">
        <v>286</v>
      </c>
      <c r="E668" s="8" t="s">
        <v>285</v>
      </c>
      <c r="F668" s="8"/>
      <c r="G668" s="8" t="s">
        <v>3687</v>
      </c>
      <c r="H668" s="8" t="s">
        <v>3688</v>
      </c>
      <c r="I668" s="8">
        <v>4345</v>
      </c>
      <c r="J668" s="13">
        <v>37299</v>
      </c>
      <c r="K668" s="8">
        <v>222.95</v>
      </c>
      <c r="L668" s="8" t="s">
        <v>38</v>
      </c>
      <c r="M668" s="8"/>
      <c r="N668" s="8"/>
      <c r="O668" s="13">
        <v>44586.588194444397</v>
      </c>
      <c r="P668" s="8">
        <v>231.5</v>
      </c>
      <c r="Q668" s="8" t="s">
        <v>38</v>
      </c>
      <c r="R668" s="8"/>
      <c r="S668" s="8"/>
      <c r="T668" s="6">
        <v>-8.5500000000000007</v>
      </c>
      <c r="U668" s="9"/>
    </row>
    <row r="669" spans="1:21" ht="15.75" x14ac:dyDescent="0.25">
      <c r="A669" s="9"/>
      <c r="B669" s="7" t="s">
        <v>53</v>
      </c>
      <c r="C669" s="8" t="s">
        <v>54</v>
      </c>
      <c r="D669" s="8" t="s">
        <v>297</v>
      </c>
      <c r="E669" s="8" t="s">
        <v>296</v>
      </c>
      <c r="F669" s="8" t="s">
        <v>298</v>
      </c>
      <c r="G669" s="8" t="s">
        <v>3689</v>
      </c>
      <c r="H669" s="8" t="s">
        <v>3690</v>
      </c>
      <c r="I669" s="8">
        <v>4895</v>
      </c>
      <c r="J669" s="13">
        <v>37201</v>
      </c>
      <c r="K669" s="8">
        <v>134.4</v>
      </c>
      <c r="L669" s="8" t="s">
        <v>38</v>
      </c>
      <c r="M669" s="8"/>
      <c r="N669" s="8"/>
      <c r="O669" s="13">
        <v>44586.530555555597</v>
      </c>
      <c r="P669" s="8">
        <v>143</v>
      </c>
      <c r="Q669" s="8" t="s">
        <v>38</v>
      </c>
      <c r="R669" s="8"/>
      <c r="S669" s="8"/>
      <c r="T669" s="6">
        <v>-8.6</v>
      </c>
      <c r="U669" s="9"/>
    </row>
    <row r="670" spans="1:21" ht="15.75" x14ac:dyDescent="0.25">
      <c r="A670" s="9"/>
      <c r="B670" s="7" t="s">
        <v>53</v>
      </c>
      <c r="C670" s="8" t="s">
        <v>54</v>
      </c>
      <c r="D670" s="8" t="s">
        <v>309</v>
      </c>
      <c r="E670" s="8" t="s">
        <v>308</v>
      </c>
      <c r="F670" s="8"/>
      <c r="G670" s="8" t="s">
        <v>3691</v>
      </c>
      <c r="H670" s="8" t="s">
        <v>3692</v>
      </c>
      <c r="I670" s="8">
        <v>4840</v>
      </c>
      <c r="J670" s="13">
        <v>37236</v>
      </c>
      <c r="K670" s="8">
        <v>608.6</v>
      </c>
      <c r="L670" s="8" t="s">
        <v>38</v>
      </c>
      <c r="M670" s="8"/>
      <c r="N670" s="8"/>
      <c r="O670" s="13">
        <v>44532.586805555598</v>
      </c>
      <c r="P670" s="8">
        <v>611.6</v>
      </c>
      <c r="Q670" s="8" t="s">
        <v>38</v>
      </c>
      <c r="R670" s="8"/>
      <c r="S670" s="8"/>
      <c r="T670" s="6">
        <v>-3</v>
      </c>
      <c r="U670" s="9"/>
    </row>
    <row r="671" spans="1:21" ht="15.75" x14ac:dyDescent="0.25">
      <c r="A671" s="9"/>
      <c r="B671" s="7" t="s">
        <v>53</v>
      </c>
      <c r="C671" s="8" t="s">
        <v>54</v>
      </c>
      <c r="D671" s="8" t="s">
        <v>311</v>
      </c>
      <c r="E671" s="8" t="s">
        <v>310</v>
      </c>
      <c r="F671" s="8" t="s">
        <v>312</v>
      </c>
      <c r="G671" s="8" t="s">
        <v>3693</v>
      </c>
      <c r="H671" s="8" t="s">
        <v>3694</v>
      </c>
      <c r="I671" s="8">
        <v>4044</v>
      </c>
      <c r="J671" s="13">
        <v>37236</v>
      </c>
      <c r="K671" s="8">
        <v>219.7</v>
      </c>
      <c r="L671" s="8" t="s">
        <v>38</v>
      </c>
      <c r="M671" s="8"/>
      <c r="N671" s="8"/>
      <c r="O671" s="13">
        <v>44532.640277777798</v>
      </c>
      <c r="P671" s="8">
        <v>221.6</v>
      </c>
      <c r="Q671" s="8" t="s">
        <v>38</v>
      </c>
      <c r="R671" s="8"/>
      <c r="S671" s="8"/>
      <c r="T671" s="6">
        <v>-1.9</v>
      </c>
      <c r="U671" s="9"/>
    </row>
    <row r="672" spans="1:21" ht="15.75" x14ac:dyDescent="0.25">
      <c r="A672" s="9"/>
      <c r="B672" s="7" t="s">
        <v>53</v>
      </c>
      <c r="C672" s="8" t="s">
        <v>54</v>
      </c>
      <c r="D672" s="8" t="s">
        <v>328</v>
      </c>
      <c r="E672" s="8" t="s">
        <v>327</v>
      </c>
      <c r="F672" s="8" t="s">
        <v>329</v>
      </c>
      <c r="G672" s="8" t="s">
        <v>3695</v>
      </c>
      <c r="H672" s="8" t="s">
        <v>3696</v>
      </c>
      <c r="I672" s="8">
        <v>3745</v>
      </c>
      <c r="J672" s="13">
        <v>37236</v>
      </c>
      <c r="K672" s="8">
        <v>82.8</v>
      </c>
      <c r="L672" s="8" t="s">
        <v>38</v>
      </c>
      <c r="M672" s="8"/>
      <c r="N672" s="8"/>
      <c r="O672" s="13">
        <v>44532.555555555598</v>
      </c>
      <c r="P672" s="8">
        <v>79.599999999999994</v>
      </c>
      <c r="Q672" s="8" t="s">
        <v>38</v>
      </c>
      <c r="R672" s="8"/>
      <c r="S672" s="8"/>
      <c r="T672" s="6">
        <v>3.2</v>
      </c>
      <c r="U672" s="9"/>
    </row>
    <row r="673" spans="1:21" ht="15.75" x14ac:dyDescent="0.25">
      <c r="A673" s="9"/>
      <c r="B673" s="7" t="s">
        <v>53</v>
      </c>
      <c r="C673" s="8" t="s">
        <v>54</v>
      </c>
      <c r="D673" s="8" t="s">
        <v>337</v>
      </c>
      <c r="E673" s="8" t="s">
        <v>336</v>
      </c>
      <c r="F673" s="8" t="s">
        <v>338</v>
      </c>
      <c r="G673" s="8" t="s">
        <v>3697</v>
      </c>
      <c r="H673" s="8" t="s">
        <v>3698</v>
      </c>
      <c r="I673" s="8">
        <v>4440</v>
      </c>
      <c r="J673" s="13">
        <v>37225</v>
      </c>
      <c r="K673" s="8">
        <v>241.9</v>
      </c>
      <c r="L673" s="8" t="s">
        <v>38</v>
      </c>
      <c r="M673" s="8"/>
      <c r="N673" s="8"/>
      <c r="O673" s="13">
        <v>44502.444444444402</v>
      </c>
      <c r="P673" s="8">
        <v>274.3</v>
      </c>
      <c r="Q673" s="8" t="s">
        <v>38</v>
      </c>
      <c r="R673" s="8"/>
      <c r="S673" s="8"/>
      <c r="T673" s="6">
        <v>-32.4</v>
      </c>
      <c r="U673" s="9"/>
    </row>
    <row r="674" spans="1:21" ht="15.75" x14ac:dyDescent="0.25">
      <c r="A674" s="9"/>
      <c r="B674" s="7" t="s">
        <v>53</v>
      </c>
      <c r="C674" s="8" t="s">
        <v>54</v>
      </c>
      <c r="D674" s="8" t="s">
        <v>340</v>
      </c>
      <c r="E674" s="8" t="s">
        <v>339</v>
      </c>
      <c r="F674" s="8" t="s">
        <v>341</v>
      </c>
      <c r="G674" s="8" t="s">
        <v>3699</v>
      </c>
      <c r="H674" s="8" t="s">
        <v>3700</v>
      </c>
      <c r="I674" s="8">
        <v>3582</v>
      </c>
      <c r="J674" s="13">
        <v>37230</v>
      </c>
      <c r="K674" s="8">
        <v>6.36</v>
      </c>
      <c r="L674" s="8" t="s">
        <v>31</v>
      </c>
      <c r="M674" s="8"/>
      <c r="N674" s="8"/>
      <c r="O674" s="13">
        <v>44532.462500000001</v>
      </c>
      <c r="P674" s="8">
        <v>7.2</v>
      </c>
      <c r="Q674" s="8" t="s">
        <v>31</v>
      </c>
      <c r="R674" s="8"/>
      <c r="S674" s="8"/>
      <c r="T674" s="6">
        <v>-0.84</v>
      </c>
      <c r="U674" s="9"/>
    </row>
    <row r="675" spans="1:21" ht="15.75" x14ac:dyDescent="0.25">
      <c r="A675" s="9"/>
      <c r="B675" s="7" t="s">
        <v>53</v>
      </c>
      <c r="C675" s="8" t="s">
        <v>54</v>
      </c>
      <c r="D675" s="8" t="s">
        <v>355</v>
      </c>
      <c r="E675" s="8" t="s">
        <v>354</v>
      </c>
      <c r="F675" s="8"/>
      <c r="G675" s="8" t="s">
        <v>3701</v>
      </c>
      <c r="H675" s="8" t="s">
        <v>3702</v>
      </c>
      <c r="I675" s="8">
        <v>4180</v>
      </c>
      <c r="J675" s="13">
        <v>37237</v>
      </c>
      <c r="K675" s="8">
        <v>544.6</v>
      </c>
      <c r="L675" s="8" t="s">
        <v>38</v>
      </c>
      <c r="M675" s="8"/>
      <c r="N675" s="8"/>
      <c r="O675" s="13">
        <v>44532.443055555603</v>
      </c>
      <c r="P675" s="8">
        <v>562.4</v>
      </c>
      <c r="Q675" s="8" t="s">
        <v>38</v>
      </c>
      <c r="R675" s="8"/>
      <c r="S675" s="8"/>
      <c r="T675" s="6">
        <v>-17.8</v>
      </c>
      <c r="U675" s="9"/>
    </row>
    <row r="676" spans="1:21" ht="15.75" x14ac:dyDescent="0.25">
      <c r="A676" s="9"/>
      <c r="B676" s="7" t="s">
        <v>53</v>
      </c>
      <c r="C676" s="8" t="s">
        <v>54</v>
      </c>
      <c r="D676" s="8" t="s">
        <v>375</v>
      </c>
      <c r="E676" s="8" t="s">
        <v>374</v>
      </c>
      <c r="F676" s="8" t="s">
        <v>376</v>
      </c>
      <c r="G676" s="8" t="s">
        <v>3703</v>
      </c>
      <c r="H676" s="8" t="s">
        <v>3704</v>
      </c>
      <c r="I676" s="8">
        <v>3533</v>
      </c>
      <c r="J676" s="13">
        <v>37235</v>
      </c>
      <c r="K676" s="8">
        <v>76.36</v>
      </c>
      <c r="L676" s="8" t="s">
        <v>31</v>
      </c>
      <c r="M676" s="8"/>
      <c r="N676" s="8"/>
      <c r="O676" s="13">
        <v>44531.723611111098</v>
      </c>
      <c r="P676" s="8">
        <v>79.7</v>
      </c>
      <c r="Q676" s="8" t="s">
        <v>31</v>
      </c>
      <c r="R676" s="8"/>
      <c r="S676" s="8"/>
      <c r="T676" s="6">
        <v>-3.34</v>
      </c>
      <c r="U676" s="9"/>
    </row>
    <row r="677" spans="1:21" ht="15.75" x14ac:dyDescent="0.25">
      <c r="A677" s="9"/>
      <c r="B677" s="7" t="s">
        <v>53</v>
      </c>
      <c r="C677" s="8" t="s">
        <v>54</v>
      </c>
      <c r="D677" s="8" t="s">
        <v>1185</v>
      </c>
      <c r="E677" s="8" t="s">
        <v>1184</v>
      </c>
      <c r="F677" s="8" t="s">
        <v>1186</v>
      </c>
      <c r="G677" s="8" t="s">
        <v>3705</v>
      </c>
      <c r="H677" s="8" t="s">
        <v>3706</v>
      </c>
      <c r="I677" s="8">
        <v>4485</v>
      </c>
      <c r="J677" s="13">
        <v>37224</v>
      </c>
      <c r="K677" s="8">
        <v>231.2</v>
      </c>
      <c r="L677" s="8" t="s">
        <v>38</v>
      </c>
      <c r="M677" s="8"/>
      <c r="N677" s="8"/>
      <c r="O677" s="13">
        <v>44503.666666666701</v>
      </c>
      <c r="P677" s="8">
        <v>242.1</v>
      </c>
      <c r="Q677" s="8" t="s">
        <v>38</v>
      </c>
      <c r="R677" s="8"/>
      <c r="S677" s="8"/>
      <c r="T677" s="6">
        <v>-10.9</v>
      </c>
      <c r="U677" s="9"/>
    </row>
    <row r="678" spans="1:21" ht="15.75" x14ac:dyDescent="0.25">
      <c r="A678" s="9"/>
      <c r="B678" s="7" t="s">
        <v>53</v>
      </c>
      <c r="C678" s="8" t="s">
        <v>54</v>
      </c>
      <c r="D678" s="8" t="s">
        <v>2334</v>
      </c>
      <c r="E678" s="8" t="s">
        <v>2333</v>
      </c>
      <c r="F678" s="8" t="s">
        <v>2335</v>
      </c>
      <c r="G678" s="8" t="s">
        <v>3707</v>
      </c>
      <c r="H678" s="8" t="s">
        <v>3708</v>
      </c>
      <c r="I678" s="8">
        <v>4365</v>
      </c>
      <c r="J678" s="13">
        <v>37239</v>
      </c>
      <c r="K678" s="8">
        <v>158.1</v>
      </c>
      <c r="L678" s="8" t="s">
        <v>38</v>
      </c>
      <c r="M678" s="8"/>
      <c r="N678" s="8"/>
      <c r="O678" s="13">
        <v>44531.668055555601</v>
      </c>
      <c r="P678" s="8">
        <v>170.9</v>
      </c>
      <c r="Q678" s="8" t="s">
        <v>38</v>
      </c>
      <c r="R678" s="8"/>
      <c r="S678" s="8"/>
      <c r="T678" s="6">
        <v>-12.8</v>
      </c>
      <c r="U678" s="9"/>
    </row>
    <row r="679" spans="1:21" ht="15.75" x14ac:dyDescent="0.25">
      <c r="A679" s="9"/>
      <c r="B679" s="7" t="s">
        <v>1710</v>
      </c>
      <c r="C679" s="8" t="s">
        <v>1933</v>
      </c>
      <c r="D679" s="8" t="s">
        <v>1930</v>
      </c>
      <c r="E679" s="8" t="s">
        <v>1929</v>
      </c>
      <c r="F679" s="8" t="s">
        <v>1931</v>
      </c>
      <c r="G679" s="8" t="s">
        <v>3709</v>
      </c>
      <c r="H679" s="8" t="s">
        <v>3710</v>
      </c>
      <c r="I679" s="8">
        <v>4797</v>
      </c>
      <c r="J679" s="13">
        <v>37343</v>
      </c>
      <c r="K679" s="8">
        <v>144.30000000000001</v>
      </c>
      <c r="L679" s="8" t="s">
        <v>38</v>
      </c>
      <c r="M679" s="8"/>
      <c r="N679" s="8"/>
      <c r="O679" s="13">
        <v>44788.533333333296</v>
      </c>
      <c r="P679" s="8">
        <v>152.30000000000001</v>
      </c>
      <c r="Q679" s="8" t="s">
        <v>38</v>
      </c>
      <c r="R679" s="8"/>
      <c r="S679" s="8"/>
      <c r="T679" s="6">
        <v>-8</v>
      </c>
      <c r="U679" s="9"/>
    </row>
    <row r="680" spans="1:21" ht="15.75" x14ac:dyDescent="0.25">
      <c r="A680" s="9"/>
      <c r="B680" s="7" t="s">
        <v>1710</v>
      </c>
      <c r="C680" s="8" t="s">
        <v>1933</v>
      </c>
      <c r="D680" s="8" t="s">
        <v>2004</v>
      </c>
      <c r="E680" s="8" t="s">
        <v>2003</v>
      </c>
      <c r="F680" s="8" t="s">
        <v>2005</v>
      </c>
      <c r="G680" s="8" t="s">
        <v>3711</v>
      </c>
      <c r="H680" s="8" t="s">
        <v>3712</v>
      </c>
      <c r="I680" s="8">
        <v>4682</v>
      </c>
      <c r="J680" s="13">
        <v>37343</v>
      </c>
      <c r="K680" s="8">
        <v>37.799999999999997</v>
      </c>
      <c r="L680" s="8" t="s">
        <v>38</v>
      </c>
      <c r="M680" s="8"/>
      <c r="N680" s="8"/>
      <c r="O680" s="13">
        <v>44628.4375</v>
      </c>
      <c r="P680" s="8">
        <v>45.3</v>
      </c>
      <c r="Q680" s="8" t="s">
        <v>31</v>
      </c>
      <c r="R680" s="8"/>
      <c r="S680" s="8"/>
      <c r="T680" s="6">
        <v>-7.5</v>
      </c>
      <c r="U680" s="9"/>
    </row>
    <row r="681" spans="1:21" ht="15.75" x14ac:dyDescent="0.25">
      <c r="A681" s="9"/>
      <c r="B681" s="7" t="s">
        <v>1710</v>
      </c>
      <c r="C681" s="8" t="s">
        <v>1933</v>
      </c>
      <c r="D681" s="8" t="s">
        <v>2043</v>
      </c>
      <c r="E681" s="8" t="s">
        <v>2042</v>
      </c>
      <c r="F681" s="8" t="s">
        <v>2044</v>
      </c>
      <c r="G681" s="8" t="s">
        <v>3713</v>
      </c>
      <c r="H681" s="8" t="s">
        <v>3714</v>
      </c>
      <c r="I681" s="8">
        <v>4388.33</v>
      </c>
      <c r="J681" s="13">
        <v>37342</v>
      </c>
      <c r="K681" s="8">
        <v>132.80000000000001</v>
      </c>
      <c r="L681" s="8" t="s">
        <v>38</v>
      </c>
      <c r="M681" s="8"/>
      <c r="N681" s="8"/>
      <c r="O681" s="13">
        <v>44628.5</v>
      </c>
      <c r="P681" s="8">
        <v>138.87</v>
      </c>
      <c r="Q681" s="8" t="s">
        <v>107</v>
      </c>
      <c r="R681" s="8"/>
      <c r="S681" s="8"/>
      <c r="T681" s="6">
        <v>-6.07</v>
      </c>
      <c r="U681" s="9"/>
    </row>
    <row r="682" spans="1:21" ht="15.75" x14ac:dyDescent="0.25">
      <c r="A682" s="9"/>
      <c r="B682" s="7" t="s">
        <v>1710</v>
      </c>
      <c r="C682" s="8" t="s">
        <v>1933</v>
      </c>
      <c r="D682" s="8" t="s">
        <v>2051</v>
      </c>
      <c r="E682" s="8" t="s">
        <v>2050</v>
      </c>
      <c r="F682" s="8" t="s">
        <v>2052</v>
      </c>
      <c r="G682" s="8" t="s">
        <v>3715</v>
      </c>
      <c r="H682" s="8" t="s">
        <v>3716</v>
      </c>
      <c r="I682" s="8">
        <v>4467</v>
      </c>
      <c r="J682" s="13">
        <v>37404</v>
      </c>
      <c r="K682" s="8">
        <v>184.9</v>
      </c>
      <c r="L682" s="8" t="s">
        <v>38</v>
      </c>
      <c r="M682" s="8"/>
      <c r="N682" s="8"/>
      <c r="O682" s="13">
        <v>44645.574305555601</v>
      </c>
      <c r="P682" s="8">
        <v>194</v>
      </c>
      <c r="Q682" s="8" t="s">
        <v>38</v>
      </c>
      <c r="R682" s="8"/>
      <c r="S682" s="8"/>
      <c r="T682" s="6">
        <v>-9.1</v>
      </c>
      <c r="U682" s="9"/>
    </row>
    <row r="683" spans="1:21" ht="15.75" x14ac:dyDescent="0.25">
      <c r="A683" s="9"/>
      <c r="B683" s="7" t="s">
        <v>1710</v>
      </c>
      <c r="C683" s="8" t="s">
        <v>1933</v>
      </c>
      <c r="D683" s="8" t="s">
        <v>2063</v>
      </c>
      <c r="E683" s="8" t="s">
        <v>2062</v>
      </c>
      <c r="F683" s="8" t="s">
        <v>2064</v>
      </c>
      <c r="G683" s="8" t="s">
        <v>3717</v>
      </c>
      <c r="H683" s="8" t="s">
        <v>3718</v>
      </c>
      <c r="I683" s="8">
        <v>4358.63</v>
      </c>
      <c r="J683" s="13">
        <v>37342</v>
      </c>
      <c r="K683" s="8">
        <v>104.1</v>
      </c>
      <c r="L683" s="8" t="s">
        <v>38</v>
      </c>
      <c r="M683" s="8"/>
      <c r="N683" s="8"/>
      <c r="O683" s="13">
        <v>44628.578472222202</v>
      </c>
      <c r="P683" s="8">
        <v>109.82</v>
      </c>
      <c r="Q683" s="8" t="s">
        <v>107</v>
      </c>
      <c r="R683" s="8"/>
      <c r="S683" s="8"/>
      <c r="T683" s="6">
        <v>-5.72</v>
      </c>
      <c r="U683" s="9"/>
    </row>
    <row r="684" spans="1:21" ht="15.75" x14ac:dyDescent="0.25">
      <c r="A684" s="9"/>
      <c r="B684" s="7" t="s">
        <v>1710</v>
      </c>
      <c r="C684" s="8" t="s">
        <v>1933</v>
      </c>
      <c r="D684" s="8" t="s">
        <v>2087</v>
      </c>
      <c r="E684" s="8" t="s">
        <v>2086</v>
      </c>
      <c r="F684" s="8" t="s">
        <v>2088</v>
      </c>
      <c r="G684" s="8" t="s">
        <v>3719</v>
      </c>
      <c r="H684" s="8" t="s">
        <v>3720</v>
      </c>
      <c r="I684" s="8">
        <v>4530</v>
      </c>
      <c r="J684" s="13">
        <v>37342</v>
      </c>
      <c r="K684" s="8">
        <v>58.8</v>
      </c>
      <c r="L684" s="8" t="s">
        <v>38</v>
      </c>
      <c r="M684" s="8"/>
      <c r="N684" s="8"/>
      <c r="O684" s="13">
        <v>44634.525694444397</v>
      </c>
      <c r="P684" s="8">
        <v>57.4</v>
      </c>
      <c r="Q684" s="8" t="s">
        <v>31</v>
      </c>
      <c r="R684" s="8"/>
      <c r="S684" s="8"/>
      <c r="T684" s="6">
        <v>1.4</v>
      </c>
      <c r="U684" s="9"/>
    </row>
    <row r="685" spans="1:21" ht="15.75" x14ac:dyDescent="0.25">
      <c r="A685" s="9"/>
      <c r="B685" s="7" t="s">
        <v>1710</v>
      </c>
      <c r="C685" s="8" t="s">
        <v>1933</v>
      </c>
      <c r="D685" s="8" t="s">
        <v>2138</v>
      </c>
      <c r="E685" s="8" t="s">
        <v>2137</v>
      </c>
      <c r="F685" s="8" t="s">
        <v>2139</v>
      </c>
      <c r="G685" s="8" t="s">
        <v>3721</v>
      </c>
      <c r="H685" s="8" t="s">
        <v>3722</v>
      </c>
      <c r="I685" s="8">
        <v>5110</v>
      </c>
      <c r="J685" s="13">
        <v>37343</v>
      </c>
      <c r="K685" s="8">
        <v>997.45</v>
      </c>
      <c r="L685" s="8" t="s">
        <v>38</v>
      </c>
      <c r="M685" s="8"/>
      <c r="N685" s="8"/>
      <c r="O685" s="13">
        <v>44676.5222222222</v>
      </c>
      <c r="P685" s="8">
        <v>999.6</v>
      </c>
      <c r="Q685" s="8" t="s">
        <v>38</v>
      </c>
      <c r="R685" s="8"/>
      <c r="S685" s="8"/>
      <c r="T685" s="6">
        <v>-2.15</v>
      </c>
      <c r="U685" s="9"/>
    </row>
    <row r="686" spans="1:21" ht="15.75" x14ac:dyDescent="0.25">
      <c r="A686" s="9"/>
      <c r="B686" s="7" t="s">
        <v>1710</v>
      </c>
      <c r="C686" s="8" t="s">
        <v>1933</v>
      </c>
      <c r="D686" s="8" t="s">
        <v>2161</v>
      </c>
      <c r="E686" s="8" t="s">
        <v>2160</v>
      </c>
      <c r="F686" s="8" t="s">
        <v>2162</v>
      </c>
      <c r="G686" s="8" t="s">
        <v>3723</v>
      </c>
      <c r="H686" s="8" t="s">
        <v>3724</v>
      </c>
      <c r="I686" s="8">
        <v>5076</v>
      </c>
      <c r="J686" s="13">
        <v>37342</v>
      </c>
      <c r="K686" s="8">
        <v>202.6</v>
      </c>
      <c r="L686" s="8" t="s">
        <v>38</v>
      </c>
      <c r="M686" s="8"/>
      <c r="N686" s="8"/>
      <c r="O686" s="13">
        <v>44629.596527777801</v>
      </c>
      <c r="P686" s="8">
        <v>204.6</v>
      </c>
      <c r="Q686" s="8" t="s">
        <v>31</v>
      </c>
      <c r="R686" s="8"/>
      <c r="S686" s="8"/>
      <c r="T686" s="6">
        <v>-2</v>
      </c>
      <c r="U686" s="9"/>
    </row>
    <row r="687" spans="1:21" ht="15.75" x14ac:dyDescent="0.25">
      <c r="A687" s="9"/>
      <c r="B687" s="7" t="s">
        <v>1710</v>
      </c>
      <c r="C687" s="8" t="s">
        <v>1933</v>
      </c>
      <c r="D687" s="8" t="s">
        <v>2266</v>
      </c>
      <c r="E687" s="8" t="s">
        <v>2265</v>
      </c>
      <c r="F687" s="8" t="s">
        <v>2267</v>
      </c>
      <c r="G687" s="8" t="s">
        <v>3725</v>
      </c>
      <c r="H687" s="8" t="s">
        <v>3726</v>
      </c>
      <c r="I687" s="8">
        <v>5060</v>
      </c>
      <c r="J687" s="13">
        <v>37357</v>
      </c>
      <c r="K687" s="8">
        <v>70.900000000000006</v>
      </c>
      <c r="L687" s="8" t="s">
        <v>38</v>
      </c>
      <c r="M687" s="8"/>
      <c r="N687" s="8"/>
      <c r="O687" s="13">
        <v>44644.541666666701</v>
      </c>
      <c r="P687" s="8">
        <v>84.9</v>
      </c>
      <c r="Q687" s="8" t="s">
        <v>38</v>
      </c>
      <c r="R687" s="8"/>
      <c r="S687" s="8"/>
      <c r="T687" s="6">
        <v>-14</v>
      </c>
      <c r="U687" s="9"/>
    </row>
    <row r="688" spans="1:21" ht="15.75" x14ac:dyDescent="0.25">
      <c r="A688" s="9"/>
      <c r="B688" s="7" t="s">
        <v>1710</v>
      </c>
      <c r="C688" s="8" t="s">
        <v>1933</v>
      </c>
      <c r="D688" s="8" t="s">
        <v>2272</v>
      </c>
      <c r="E688" s="8" t="s">
        <v>2271</v>
      </c>
      <c r="F688" s="8" t="s">
        <v>2273</v>
      </c>
      <c r="G688" s="8" t="s">
        <v>3727</v>
      </c>
      <c r="H688" s="8" t="s">
        <v>3728</v>
      </c>
      <c r="I688" s="8">
        <v>5300</v>
      </c>
      <c r="J688" s="13">
        <v>37355</v>
      </c>
      <c r="K688" s="8">
        <v>189.3</v>
      </c>
      <c r="L688" s="8" t="s">
        <v>38</v>
      </c>
      <c r="M688" s="8"/>
      <c r="N688" s="8"/>
      <c r="O688" s="13">
        <v>44643.4284722222</v>
      </c>
      <c r="P688" s="8">
        <v>187</v>
      </c>
      <c r="Q688" s="8" t="s">
        <v>38</v>
      </c>
      <c r="R688" s="8"/>
      <c r="S688" s="8"/>
      <c r="T688" s="6">
        <v>2.2999999999999998</v>
      </c>
      <c r="U688" s="9"/>
    </row>
    <row r="689" spans="1:21" ht="15.75" x14ac:dyDescent="0.25">
      <c r="A689" s="9"/>
      <c r="B689" s="7" t="s">
        <v>1710</v>
      </c>
      <c r="C689" s="8" t="s">
        <v>1933</v>
      </c>
      <c r="D689" s="8" t="s">
        <v>2275</v>
      </c>
      <c r="E689" s="8" t="s">
        <v>2274</v>
      </c>
      <c r="F689" s="8" t="s">
        <v>2276</v>
      </c>
      <c r="G689" s="8" t="s">
        <v>3729</v>
      </c>
      <c r="H689" s="8" t="s">
        <v>3730</v>
      </c>
      <c r="I689" s="8">
        <v>5085</v>
      </c>
      <c r="J689" s="13">
        <v>37357</v>
      </c>
      <c r="K689" s="8">
        <v>59.3</v>
      </c>
      <c r="L689" s="8" t="s">
        <v>38</v>
      </c>
      <c r="M689" s="8"/>
      <c r="N689" s="8"/>
      <c r="O689" s="13">
        <v>44645.490277777797</v>
      </c>
      <c r="P689" s="8">
        <v>60.9</v>
      </c>
      <c r="Q689" s="8" t="s">
        <v>38</v>
      </c>
      <c r="R689" s="8"/>
      <c r="S689" s="8"/>
      <c r="T689" s="6">
        <v>-1.6</v>
      </c>
      <c r="U689" s="9"/>
    </row>
    <row r="690" spans="1:21" ht="15.75" x14ac:dyDescent="0.25">
      <c r="A690" s="9"/>
      <c r="B690" s="7" t="s">
        <v>1710</v>
      </c>
      <c r="C690" s="8" t="s">
        <v>1933</v>
      </c>
      <c r="D690" s="8" t="s">
        <v>2281</v>
      </c>
      <c r="E690" s="8" t="s">
        <v>2280</v>
      </c>
      <c r="F690" s="8" t="s">
        <v>2282</v>
      </c>
      <c r="G690" s="8" t="s">
        <v>3731</v>
      </c>
      <c r="H690" s="8" t="s">
        <v>3732</v>
      </c>
      <c r="I690" s="8">
        <v>5120</v>
      </c>
      <c r="J690" s="13">
        <v>37357</v>
      </c>
      <c r="K690" s="8">
        <v>89.8</v>
      </c>
      <c r="L690" s="8" t="s">
        <v>38</v>
      </c>
      <c r="M690" s="8"/>
      <c r="N690" s="8"/>
      <c r="O690" s="13">
        <v>44645.510416666701</v>
      </c>
      <c r="P690" s="8">
        <v>96.4</v>
      </c>
      <c r="Q690" s="8" t="s">
        <v>38</v>
      </c>
      <c r="R690" s="8"/>
      <c r="S690" s="8"/>
      <c r="T690" s="6">
        <v>-6.6</v>
      </c>
      <c r="U690" s="9"/>
    </row>
    <row r="691" spans="1:21" ht="15.75" x14ac:dyDescent="0.25">
      <c r="A691" s="9"/>
      <c r="B691" s="7" t="s">
        <v>1710</v>
      </c>
      <c r="C691" s="8" t="s">
        <v>1933</v>
      </c>
      <c r="D691" s="8" t="s">
        <v>2287</v>
      </c>
      <c r="E691" s="8" t="s">
        <v>2286</v>
      </c>
      <c r="F691" s="8" t="s">
        <v>2288</v>
      </c>
      <c r="G691" s="8" t="s">
        <v>3733</v>
      </c>
      <c r="H691" s="8" t="s">
        <v>3734</v>
      </c>
      <c r="I691" s="8">
        <v>4605</v>
      </c>
      <c r="J691" s="13">
        <v>37404</v>
      </c>
      <c r="K691" s="8">
        <v>231.8</v>
      </c>
      <c r="L691" s="8" t="s">
        <v>38</v>
      </c>
      <c r="M691" s="8"/>
      <c r="N691" s="8"/>
      <c r="O691" s="13">
        <v>44645.591666666704</v>
      </c>
      <c r="P691" s="8">
        <v>245.9</v>
      </c>
      <c r="Q691" s="8" t="s">
        <v>31</v>
      </c>
      <c r="R691" s="8"/>
      <c r="S691" s="8"/>
      <c r="T691" s="6">
        <v>-14.1</v>
      </c>
      <c r="U691" s="9"/>
    </row>
    <row r="692" spans="1:21" ht="15.75" x14ac:dyDescent="0.25">
      <c r="A692" s="9"/>
      <c r="B692" s="7" t="s">
        <v>1710</v>
      </c>
      <c r="C692" s="8" t="s">
        <v>1933</v>
      </c>
      <c r="D692" s="8" t="s">
        <v>2301</v>
      </c>
      <c r="E692" s="8" t="s">
        <v>2300</v>
      </c>
      <c r="F692" s="8" t="s">
        <v>2302</v>
      </c>
      <c r="G692" s="8" t="s">
        <v>3735</v>
      </c>
      <c r="H692" s="8" t="s">
        <v>3736</v>
      </c>
      <c r="I692" s="8">
        <v>5035</v>
      </c>
      <c r="J692" s="13">
        <v>37356</v>
      </c>
      <c r="K692" s="8">
        <v>7.9</v>
      </c>
      <c r="L692" s="8" t="s">
        <v>38</v>
      </c>
      <c r="M692" s="8"/>
      <c r="N692" s="8"/>
      <c r="O692" s="13">
        <v>44645.440277777801</v>
      </c>
      <c r="P692" s="8">
        <v>8.9</v>
      </c>
      <c r="Q692" s="8" t="s">
        <v>38</v>
      </c>
      <c r="R692" s="8"/>
      <c r="S692" s="8"/>
      <c r="T692" s="6">
        <v>-1</v>
      </c>
      <c r="U692" s="9"/>
    </row>
    <row r="693" spans="1:21" ht="15.75" x14ac:dyDescent="0.25">
      <c r="A693" s="9"/>
      <c r="B693" s="7" t="s">
        <v>1710</v>
      </c>
      <c r="C693" s="8" t="s">
        <v>1933</v>
      </c>
      <c r="D693" s="8" t="s">
        <v>2304</v>
      </c>
      <c r="E693" s="8" t="s">
        <v>2303</v>
      </c>
      <c r="F693" s="8" t="s">
        <v>2305</v>
      </c>
      <c r="G693" s="8" t="s">
        <v>3737</v>
      </c>
      <c r="H693" s="8" t="s">
        <v>3738</v>
      </c>
      <c r="I693" s="8">
        <v>5075</v>
      </c>
      <c r="J693" s="13">
        <v>37356</v>
      </c>
      <c r="K693" s="8">
        <v>52.2</v>
      </c>
      <c r="L693" s="8" t="s">
        <v>38</v>
      </c>
      <c r="M693" s="8"/>
      <c r="N693" s="8"/>
      <c r="O693" s="13">
        <v>44645.473611111098</v>
      </c>
      <c r="P693" s="8">
        <v>64.8</v>
      </c>
      <c r="Q693" s="8" t="s">
        <v>38</v>
      </c>
      <c r="R693" s="8"/>
      <c r="S693" s="8"/>
      <c r="T693" s="6">
        <v>-12.6</v>
      </c>
      <c r="U693" s="9"/>
    </row>
    <row r="694" spans="1:21" ht="15.75" x14ac:dyDescent="0.25">
      <c r="A694" s="9"/>
      <c r="B694" s="7" t="s">
        <v>1710</v>
      </c>
      <c r="C694" s="8" t="s">
        <v>1933</v>
      </c>
      <c r="D694" s="8" t="s">
        <v>2311</v>
      </c>
      <c r="E694" s="8" t="s">
        <v>2310</v>
      </c>
      <c r="F694" s="8" t="s">
        <v>2312</v>
      </c>
      <c r="G694" s="8" t="s">
        <v>3739</v>
      </c>
      <c r="H694" s="8" t="s">
        <v>3740</v>
      </c>
      <c r="I694" s="8">
        <v>4375</v>
      </c>
      <c r="J694" s="13">
        <v>37404</v>
      </c>
      <c r="K694" s="8">
        <v>27.3</v>
      </c>
      <c r="L694" s="8" t="s">
        <v>38</v>
      </c>
      <c r="M694" s="8"/>
      <c r="N694" s="8"/>
      <c r="O694" s="13">
        <v>44791.445833333302</v>
      </c>
      <c r="P694" s="8">
        <v>33.6</v>
      </c>
      <c r="Q694" s="8" t="s">
        <v>31</v>
      </c>
      <c r="R694" s="8"/>
      <c r="S694" s="8"/>
      <c r="T694" s="6">
        <v>-6.3</v>
      </c>
      <c r="U694" s="9"/>
    </row>
    <row r="695" spans="1:21" ht="15.75" x14ac:dyDescent="0.25">
      <c r="A695" s="9"/>
      <c r="B695" s="7" t="s">
        <v>1710</v>
      </c>
      <c r="C695" s="8" t="s">
        <v>1933</v>
      </c>
      <c r="D695" s="8" t="s">
        <v>2314</v>
      </c>
      <c r="E695" s="8" t="s">
        <v>2313</v>
      </c>
      <c r="F695" s="8" t="s">
        <v>2315</v>
      </c>
      <c r="G695" s="8" t="s">
        <v>3741</v>
      </c>
      <c r="H695" s="8" t="s">
        <v>3742</v>
      </c>
      <c r="I695" s="8">
        <v>4485</v>
      </c>
      <c r="J695" s="13">
        <v>37404</v>
      </c>
      <c r="K695" s="8">
        <v>113.5</v>
      </c>
      <c r="L695" s="8" t="s">
        <v>38</v>
      </c>
      <c r="M695" s="8"/>
      <c r="N695" s="8"/>
      <c r="O695" s="13">
        <v>44645.620833333298</v>
      </c>
      <c r="P695" s="8">
        <v>123.9</v>
      </c>
      <c r="Q695" s="8" t="s">
        <v>31</v>
      </c>
      <c r="R695" s="8"/>
      <c r="S695" s="8"/>
      <c r="T695" s="6">
        <v>-10.4</v>
      </c>
      <c r="U695" s="9"/>
    </row>
    <row r="696" spans="1:21" ht="15.75" x14ac:dyDescent="0.25">
      <c r="A696" s="9"/>
      <c r="B696" s="7" t="s">
        <v>1710</v>
      </c>
      <c r="C696" s="8" t="s">
        <v>1933</v>
      </c>
      <c r="D696" s="8" t="s">
        <v>2317</v>
      </c>
      <c r="E696" s="8" t="s">
        <v>2316</v>
      </c>
      <c r="F696" s="8" t="s">
        <v>2318</v>
      </c>
      <c r="G696" s="8" t="s">
        <v>3717</v>
      </c>
      <c r="H696" s="8" t="s">
        <v>3743</v>
      </c>
      <c r="I696" s="8">
        <v>4575</v>
      </c>
      <c r="J696" s="13">
        <v>37179</v>
      </c>
      <c r="K696" s="8">
        <v>325.10000000000002</v>
      </c>
      <c r="L696" s="8" t="s">
        <v>38</v>
      </c>
      <c r="M696" s="8"/>
      <c r="N696" s="8"/>
      <c r="O696" s="13">
        <v>44517.388888888898</v>
      </c>
      <c r="P696" s="8">
        <v>328.2</v>
      </c>
      <c r="Q696" s="8" t="s">
        <v>38</v>
      </c>
      <c r="R696" s="8"/>
      <c r="S696" s="8"/>
      <c r="T696" s="6">
        <v>-3.1</v>
      </c>
      <c r="U696" s="9"/>
    </row>
    <row r="697" spans="1:21" ht="15.75" x14ac:dyDescent="0.25">
      <c r="A697" s="9"/>
      <c r="B697" s="7" t="s">
        <v>1710</v>
      </c>
      <c r="C697" s="8" t="s">
        <v>1933</v>
      </c>
      <c r="D697" s="8" t="s">
        <v>2323</v>
      </c>
      <c r="E697" s="8" t="s">
        <v>2322</v>
      </c>
      <c r="F697" s="8" t="s">
        <v>2324</v>
      </c>
      <c r="G697" s="8" t="s">
        <v>3744</v>
      </c>
      <c r="H697" s="8" t="s">
        <v>3745</v>
      </c>
      <c r="I697" s="8">
        <v>5030</v>
      </c>
      <c r="J697" s="13">
        <v>37356</v>
      </c>
      <c r="K697" s="8">
        <v>17.399999999999999</v>
      </c>
      <c r="L697" s="8" t="s">
        <v>38</v>
      </c>
      <c r="M697" s="8"/>
      <c r="N697" s="8"/>
      <c r="O697" s="13">
        <v>44645.458333333299</v>
      </c>
      <c r="P697" s="8">
        <v>24.2</v>
      </c>
      <c r="Q697" s="8" t="s">
        <v>38</v>
      </c>
      <c r="R697" s="8"/>
      <c r="S697" s="8"/>
      <c r="T697" s="6">
        <v>-6.8</v>
      </c>
      <c r="U697" s="9"/>
    </row>
    <row r="698" spans="1:21" ht="15.75" x14ac:dyDescent="0.25">
      <c r="A698" s="9"/>
      <c r="B698" s="7" t="s">
        <v>1710</v>
      </c>
      <c r="C698" s="8" t="s">
        <v>1933</v>
      </c>
      <c r="D698" s="8" t="s">
        <v>2326</v>
      </c>
      <c r="E698" s="8" t="s">
        <v>2325</v>
      </c>
      <c r="F698" s="8" t="s">
        <v>2327</v>
      </c>
      <c r="G698" s="8" t="s">
        <v>3746</v>
      </c>
      <c r="H698" s="8" t="s">
        <v>3747</v>
      </c>
      <c r="I698" s="8">
        <v>4400</v>
      </c>
      <c r="J698" s="13">
        <v>37404</v>
      </c>
      <c r="K698" s="8">
        <v>94.06</v>
      </c>
      <c r="L698" s="8" t="s">
        <v>38</v>
      </c>
      <c r="M698" s="8"/>
      <c r="N698" s="8"/>
      <c r="O698" s="13">
        <v>44645.65625</v>
      </c>
      <c r="P698" s="8">
        <v>98.7</v>
      </c>
      <c r="Q698" s="8" t="s">
        <v>31</v>
      </c>
      <c r="R698" s="8"/>
      <c r="S698" s="8"/>
      <c r="T698" s="6">
        <v>-4.6399999999999997</v>
      </c>
      <c r="U698" s="9"/>
    </row>
    <row r="699" spans="1:21" ht="15.75" x14ac:dyDescent="0.25">
      <c r="A699" s="9"/>
      <c r="B699" s="7" t="s">
        <v>1710</v>
      </c>
      <c r="C699" s="8" t="s">
        <v>1933</v>
      </c>
      <c r="D699" s="8" t="s">
        <v>2340</v>
      </c>
      <c r="E699" s="8" t="s">
        <v>2339</v>
      </c>
      <c r="F699" s="8" t="s">
        <v>2341</v>
      </c>
      <c r="G699" s="8" t="s">
        <v>3748</v>
      </c>
      <c r="H699" s="8" t="s">
        <v>3749</v>
      </c>
      <c r="I699" s="8">
        <v>4842</v>
      </c>
      <c r="J699" s="13">
        <v>37343</v>
      </c>
      <c r="K699" s="8">
        <v>113.6</v>
      </c>
      <c r="L699" s="8" t="s">
        <v>38</v>
      </c>
      <c r="M699" s="8"/>
      <c r="N699" s="8"/>
      <c r="O699" s="13">
        <v>44643.458333333299</v>
      </c>
      <c r="P699" s="8">
        <v>109.9</v>
      </c>
      <c r="Q699" s="8" t="s">
        <v>31</v>
      </c>
      <c r="R699" s="8"/>
      <c r="S699" s="8"/>
      <c r="T699" s="6">
        <v>3.7</v>
      </c>
      <c r="U699" s="9"/>
    </row>
    <row r="700" spans="1:21" ht="15.75" x14ac:dyDescent="0.25">
      <c r="A700" s="9"/>
      <c r="B700" s="7" t="s">
        <v>1710</v>
      </c>
      <c r="C700" s="8" t="s">
        <v>1711</v>
      </c>
      <c r="D700" s="8" t="s">
        <v>1706</v>
      </c>
      <c r="E700" s="8" t="s">
        <v>1705</v>
      </c>
      <c r="F700" s="8" t="s">
        <v>1707</v>
      </c>
      <c r="G700" s="8" t="s">
        <v>3750</v>
      </c>
      <c r="H700" s="8" t="s">
        <v>3751</v>
      </c>
      <c r="I700" s="8">
        <v>4905</v>
      </c>
      <c r="J700" s="13">
        <v>37211</v>
      </c>
      <c r="K700" s="8">
        <v>74.05</v>
      </c>
      <c r="L700" s="8" t="s">
        <v>38</v>
      </c>
      <c r="M700" s="8"/>
      <c r="N700" s="8"/>
      <c r="O700" s="13">
        <v>44516.513888888898</v>
      </c>
      <c r="P700" s="8">
        <v>64.900000000000006</v>
      </c>
      <c r="Q700" s="8" t="s">
        <v>38</v>
      </c>
      <c r="R700" s="8"/>
      <c r="S700" s="8"/>
      <c r="T700" s="6">
        <v>9.15</v>
      </c>
      <c r="U700" s="9"/>
    </row>
    <row r="701" spans="1:21" ht="15.75" x14ac:dyDescent="0.25">
      <c r="A701" s="9"/>
      <c r="B701" s="7" t="s">
        <v>1710</v>
      </c>
      <c r="C701" s="8" t="s">
        <v>1711</v>
      </c>
      <c r="D701" s="8" t="s">
        <v>1713</v>
      </c>
      <c r="E701" s="8" t="s">
        <v>1712</v>
      </c>
      <c r="F701" s="8" t="s">
        <v>1714</v>
      </c>
      <c r="G701" s="8" t="s">
        <v>3752</v>
      </c>
      <c r="H701" s="8" t="s">
        <v>3753</v>
      </c>
      <c r="I701" s="8">
        <v>4917.63</v>
      </c>
      <c r="J701" s="13">
        <v>37203</v>
      </c>
      <c r="K701" s="8">
        <v>102.51</v>
      </c>
      <c r="L701" s="8" t="s">
        <v>38</v>
      </c>
      <c r="M701" s="8"/>
      <c r="N701" s="8"/>
      <c r="O701" s="13">
        <v>44595.4375</v>
      </c>
      <c r="P701" s="8">
        <v>53.63</v>
      </c>
      <c r="Q701" s="8" t="s">
        <v>107</v>
      </c>
      <c r="R701" s="8"/>
      <c r="S701" s="8"/>
      <c r="T701" s="6">
        <v>48.88</v>
      </c>
      <c r="U701" s="9"/>
    </row>
    <row r="702" spans="1:21" ht="15.75" x14ac:dyDescent="0.25">
      <c r="A702" s="9"/>
      <c r="B702" s="7" t="s">
        <v>1710</v>
      </c>
      <c r="C702" s="8" t="s">
        <v>1711</v>
      </c>
      <c r="D702" s="8" t="s">
        <v>1716</v>
      </c>
      <c r="E702" s="8" t="s">
        <v>1715</v>
      </c>
      <c r="F702" s="8" t="s">
        <v>1717</v>
      </c>
      <c r="G702" s="8" t="s">
        <v>3754</v>
      </c>
      <c r="H702" s="8" t="s">
        <v>3755</v>
      </c>
      <c r="I702" s="8">
        <v>4830</v>
      </c>
      <c r="J702" s="13">
        <v>37210</v>
      </c>
      <c r="K702" s="8">
        <v>37.049999999999997</v>
      </c>
      <c r="L702" s="8" t="s">
        <v>38</v>
      </c>
      <c r="M702" s="8"/>
      <c r="N702" s="8"/>
      <c r="O702" s="13">
        <v>44516.493055555598</v>
      </c>
      <c r="P702" s="8">
        <v>31.1</v>
      </c>
      <c r="Q702" s="8" t="s">
        <v>38</v>
      </c>
      <c r="R702" s="8"/>
      <c r="S702" s="8"/>
      <c r="T702" s="6">
        <v>5.95</v>
      </c>
      <c r="U702" s="9"/>
    </row>
    <row r="703" spans="1:21" ht="15.75" x14ac:dyDescent="0.25">
      <c r="A703" s="9"/>
      <c r="B703" s="7" t="s">
        <v>1710</v>
      </c>
      <c r="C703" s="8" t="s">
        <v>1711</v>
      </c>
      <c r="D703" s="8" t="s">
        <v>1719</v>
      </c>
      <c r="E703" s="8" t="s">
        <v>1718</v>
      </c>
      <c r="F703" s="8"/>
      <c r="G703" s="8" t="s">
        <v>3756</v>
      </c>
      <c r="H703" s="8" t="s">
        <v>3757</v>
      </c>
      <c r="I703" s="8">
        <v>4961</v>
      </c>
      <c r="J703" s="13">
        <v>37211</v>
      </c>
      <c r="K703" s="8">
        <v>183.2</v>
      </c>
      <c r="L703" s="8" t="s">
        <v>38</v>
      </c>
      <c r="M703" s="8"/>
      <c r="N703" s="8"/>
      <c r="O703" s="13">
        <v>44516.4777777778</v>
      </c>
      <c r="P703" s="8">
        <v>126</v>
      </c>
      <c r="Q703" s="8" t="s">
        <v>38</v>
      </c>
      <c r="R703" s="8"/>
      <c r="S703" s="8"/>
      <c r="T703" s="6">
        <v>57.2</v>
      </c>
      <c r="U703" s="9"/>
    </row>
    <row r="704" spans="1:21" ht="15.75" x14ac:dyDescent="0.25">
      <c r="A704" s="9"/>
      <c r="B704" s="7" t="s">
        <v>1710</v>
      </c>
      <c r="C704" s="8" t="s">
        <v>1711</v>
      </c>
      <c r="D704" s="8" t="s">
        <v>1748</v>
      </c>
      <c r="E704" s="8" t="s">
        <v>1747</v>
      </c>
      <c r="F704" s="8" t="s">
        <v>1749</v>
      </c>
      <c r="G704" s="8" t="s">
        <v>3758</v>
      </c>
      <c r="H704" s="8" t="s">
        <v>3759</v>
      </c>
      <c r="I704" s="8">
        <v>4990</v>
      </c>
      <c r="J704" s="13">
        <v>37211</v>
      </c>
      <c r="K704" s="8">
        <v>199.5</v>
      </c>
      <c r="L704" s="8" t="s">
        <v>38</v>
      </c>
      <c r="M704" s="8"/>
      <c r="N704" s="8"/>
      <c r="O704" s="13">
        <v>44516.465277777803</v>
      </c>
      <c r="P704" s="8">
        <v>134.30000000000001</v>
      </c>
      <c r="Q704" s="8" t="s">
        <v>38</v>
      </c>
      <c r="R704" s="8"/>
      <c r="S704" s="8"/>
      <c r="T704" s="6">
        <v>65.2</v>
      </c>
      <c r="U704" s="9"/>
    </row>
    <row r="705" spans="1:21" ht="15.75" x14ac:dyDescent="0.25">
      <c r="A705" s="9"/>
      <c r="B705" s="7" t="s">
        <v>1710</v>
      </c>
      <c r="C705" s="8" t="s">
        <v>1711</v>
      </c>
      <c r="D705" s="8" t="s">
        <v>1759</v>
      </c>
      <c r="E705" s="8" t="s">
        <v>1758</v>
      </c>
      <c r="F705" s="8" t="s">
        <v>1760</v>
      </c>
      <c r="G705" s="8" t="s">
        <v>3760</v>
      </c>
      <c r="H705" s="8" t="s">
        <v>3761</v>
      </c>
      <c r="I705" s="8">
        <v>5060</v>
      </c>
      <c r="J705" s="13">
        <v>37210</v>
      </c>
      <c r="K705" s="8">
        <v>169.25</v>
      </c>
      <c r="L705" s="8" t="s">
        <v>38</v>
      </c>
      <c r="M705" s="8"/>
      <c r="N705" s="8"/>
      <c r="O705" s="13">
        <v>44515.670138888898</v>
      </c>
      <c r="P705" s="8">
        <v>186.9</v>
      </c>
      <c r="Q705" s="8" t="s">
        <v>38</v>
      </c>
      <c r="R705" s="8"/>
      <c r="S705" s="8"/>
      <c r="T705" s="6">
        <v>-17.649999999999999</v>
      </c>
      <c r="U705" s="9"/>
    </row>
    <row r="706" spans="1:21" ht="15.75" x14ac:dyDescent="0.25">
      <c r="A706" s="9"/>
      <c r="B706" s="7" t="s">
        <v>1710</v>
      </c>
      <c r="C706" s="8" t="s">
        <v>1711</v>
      </c>
      <c r="D706" s="8" t="s">
        <v>1765</v>
      </c>
      <c r="E706" s="8" t="s">
        <v>1764</v>
      </c>
      <c r="F706" s="8" t="s">
        <v>1766</v>
      </c>
      <c r="G706" s="8" t="s">
        <v>3762</v>
      </c>
      <c r="H706" s="8" t="s">
        <v>3763</v>
      </c>
      <c r="I706" s="8">
        <v>5120</v>
      </c>
      <c r="J706" s="13">
        <v>37210</v>
      </c>
      <c r="K706" s="8">
        <v>323.05</v>
      </c>
      <c r="L706" s="8" t="s">
        <v>38</v>
      </c>
      <c r="M706" s="8"/>
      <c r="N706" s="8"/>
      <c r="O706" s="13">
        <v>44515.65625</v>
      </c>
      <c r="P706" s="8">
        <v>290.10000000000002</v>
      </c>
      <c r="Q706" s="8" t="s">
        <v>38</v>
      </c>
      <c r="R706" s="8"/>
      <c r="S706" s="8"/>
      <c r="T706" s="6">
        <v>32.950000000000003</v>
      </c>
      <c r="U706" s="9"/>
    </row>
    <row r="707" spans="1:21" ht="15.75" x14ac:dyDescent="0.25">
      <c r="A707" s="9"/>
      <c r="B707" s="7" t="s">
        <v>1710</v>
      </c>
      <c r="C707" s="8" t="s">
        <v>1711</v>
      </c>
      <c r="D707" s="8" t="s">
        <v>1771</v>
      </c>
      <c r="E707" s="8" t="s">
        <v>1770</v>
      </c>
      <c r="F707" s="8" t="s">
        <v>1772</v>
      </c>
      <c r="G707" s="8" t="s">
        <v>3764</v>
      </c>
      <c r="H707" s="8" t="s">
        <v>3765</v>
      </c>
      <c r="I707" s="8">
        <v>5002</v>
      </c>
      <c r="J707" s="13">
        <v>37210</v>
      </c>
      <c r="K707" s="8">
        <v>151.65</v>
      </c>
      <c r="L707" s="8" t="s">
        <v>38</v>
      </c>
      <c r="M707" s="8"/>
      <c r="N707" s="8"/>
      <c r="O707" s="13">
        <v>44515.640972222202</v>
      </c>
      <c r="P707" s="8">
        <v>148.4</v>
      </c>
      <c r="Q707" s="8" t="s">
        <v>38</v>
      </c>
      <c r="R707" s="8"/>
      <c r="S707" s="8"/>
      <c r="T707" s="6">
        <v>3.25</v>
      </c>
      <c r="U707" s="9"/>
    </row>
    <row r="708" spans="1:21" ht="15.75" x14ac:dyDescent="0.25">
      <c r="A708" s="9"/>
      <c r="B708" s="7" t="s">
        <v>1710</v>
      </c>
      <c r="C708" s="8" t="s">
        <v>1711</v>
      </c>
      <c r="D708" s="8" t="s">
        <v>1796</v>
      </c>
      <c r="E708" s="8" t="s">
        <v>1795</v>
      </c>
      <c r="F708" s="8" t="s">
        <v>1797</v>
      </c>
      <c r="G708" s="8" t="s">
        <v>3766</v>
      </c>
      <c r="H708" s="8" t="s">
        <v>3767</v>
      </c>
      <c r="I708" s="8">
        <v>5620</v>
      </c>
      <c r="J708" s="13">
        <v>37210</v>
      </c>
      <c r="K708" s="8">
        <v>98.4</v>
      </c>
      <c r="L708" s="8" t="s">
        <v>38</v>
      </c>
      <c r="M708" s="8"/>
      <c r="N708" s="8"/>
      <c r="O708" s="13">
        <v>44515.536111111098</v>
      </c>
      <c r="P708" s="8">
        <v>95.7</v>
      </c>
      <c r="Q708" s="8" t="s">
        <v>38</v>
      </c>
      <c r="R708" s="8"/>
      <c r="S708" s="8"/>
      <c r="T708" s="6">
        <v>2.7</v>
      </c>
      <c r="U708" s="9"/>
    </row>
    <row r="709" spans="1:21" ht="15.75" x14ac:dyDescent="0.25">
      <c r="A709" s="9"/>
      <c r="B709" s="7" t="s">
        <v>1710</v>
      </c>
      <c r="C709" s="8" t="s">
        <v>1711</v>
      </c>
      <c r="D709" s="8" t="s">
        <v>1802</v>
      </c>
      <c r="E709" s="8" t="s">
        <v>1801</v>
      </c>
      <c r="F709" s="8" t="s">
        <v>1803</v>
      </c>
      <c r="G709" s="8" t="s">
        <v>3768</v>
      </c>
      <c r="H709" s="8" t="s">
        <v>3769</v>
      </c>
      <c r="I709" s="8">
        <v>5961</v>
      </c>
      <c r="J709" s="13">
        <v>37210</v>
      </c>
      <c r="K709" s="8">
        <v>321</v>
      </c>
      <c r="L709" s="8" t="s">
        <v>38</v>
      </c>
      <c r="M709" s="8"/>
      <c r="N709" s="8"/>
      <c r="O709" s="13">
        <v>44515.55</v>
      </c>
      <c r="P709" s="8">
        <v>342.1</v>
      </c>
      <c r="Q709" s="8" t="s">
        <v>38</v>
      </c>
      <c r="R709" s="8"/>
      <c r="S709" s="8"/>
      <c r="T709" s="6">
        <v>-21.1</v>
      </c>
      <c r="U709" s="9"/>
    </row>
    <row r="710" spans="1:21" ht="15.75" x14ac:dyDescent="0.25">
      <c r="A710" s="9"/>
      <c r="B710" s="7" t="s">
        <v>1710</v>
      </c>
      <c r="C710" s="8" t="s">
        <v>1711</v>
      </c>
      <c r="D710" s="8" t="s">
        <v>1805</v>
      </c>
      <c r="E710" s="8" t="s">
        <v>1804</v>
      </c>
      <c r="F710" s="8" t="s">
        <v>1806</v>
      </c>
      <c r="G710" s="8" t="s">
        <v>3770</v>
      </c>
      <c r="H710" s="8" t="s">
        <v>3771</v>
      </c>
      <c r="I710" s="8">
        <v>5840</v>
      </c>
      <c r="J710" s="13">
        <v>37484</v>
      </c>
      <c r="K710" s="8">
        <v>212.35</v>
      </c>
      <c r="L710" s="8" t="s">
        <v>38</v>
      </c>
      <c r="M710" s="8"/>
      <c r="N710" s="8"/>
      <c r="O710" s="13">
        <v>44665.479166666701</v>
      </c>
      <c r="P710" s="8">
        <v>132.5</v>
      </c>
      <c r="Q710" s="8" t="s">
        <v>38</v>
      </c>
      <c r="R710" s="8"/>
      <c r="S710" s="8"/>
      <c r="T710" s="6">
        <v>79.849999999999994</v>
      </c>
      <c r="U710" s="9"/>
    </row>
    <row r="711" spans="1:21" ht="15.75" x14ac:dyDescent="0.25">
      <c r="A711" s="9"/>
      <c r="B711" s="7" t="s">
        <v>1710</v>
      </c>
      <c r="C711" s="8" t="s">
        <v>1711</v>
      </c>
      <c r="D711" s="8" t="s">
        <v>2332</v>
      </c>
      <c r="E711" s="8" t="s">
        <v>2331</v>
      </c>
      <c r="F711" s="8"/>
      <c r="G711" s="8" t="s">
        <v>3772</v>
      </c>
      <c r="H711" s="8" t="s">
        <v>3773</v>
      </c>
      <c r="I711" s="8">
        <v>5559</v>
      </c>
      <c r="J711" s="13">
        <v>37210</v>
      </c>
      <c r="K711" s="8">
        <v>114.75</v>
      </c>
      <c r="L711" s="8" t="s">
        <v>38</v>
      </c>
      <c r="M711" s="8"/>
      <c r="N711" s="8"/>
      <c r="O711" s="13">
        <v>44515.527777777803</v>
      </c>
      <c r="P711" s="8">
        <v>104.3</v>
      </c>
      <c r="Q711" s="8" t="s">
        <v>38</v>
      </c>
      <c r="R711" s="8"/>
      <c r="S711" s="8"/>
      <c r="T711" s="6">
        <v>10.45</v>
      </c>
      <c r="U711" s="9"/>
    </row>
    <row r="712" spans="1:21" ht="15.75" x14ac:dyDescent="0.25">
      <c r="A712" s="9"/>
      <c r="B712" s="7" t="s">
        <v>1710</v>
      </c>
      <c r="C712" s="8" t="s">
        <v>1816</v>
      </c>
      <c r="D712" s="8" t="s">
        <v>1813</v>
      </c>
      <c r="E712" s="8" t="s">
        <v>1812</v>
      </c>
      <c r="F712" s="8" t="s">
        <v>1814</v>
      </c>
      <c r="G712" s="8" t="s">
        <v>3774</v>
      </c>
      <c r="H712" s="8" t="s">
        <v>3775</v>
      </c>
      <c r="I712" s="8">
        <v>4410</v>
      </c>
      <c r="J712" s="13">
        <v>37341</v>
      </c>
      <c r="K712" s="8">
        <v>337.35</v>
      </c>
      <c r="L712" s="8" t="s">
        <v>38</v>
      </c>
      <c r="M712" s="8"/>
      <c r="N712" s="8"/>
      <c r="O712" s="13">
        <v>44680.569444444402</v>
      </c>
      <c r="P712" s="8">
        <v>337.7</v>
      </c>
      <c r="Q712" s="8" t="s">
        <v>38</v>
      </c>
      <c r="R712" s="8"/>
      <c r="S712" s="8"/>
      <c r="T712" s="6">
        <v>-0.35</v>
      </c>
      <c r="U712" s="9"/>
    </row>
    <row r="713" spans="1:21" ht="15.75" x14ac:dyDescent="0.25">
      <c r="A713" s="9"/>
      <c r="B713" s="7" t="s">
        <v>1710</v>
      </c>
      <c r="C713" s="8" t="s">
        <v>1816</v>
      </c>
      <c r="D713" s="8" t="s">
        <v>1818</v>
      </c>
      <c r="E713" s="8" t="s">
        <v>1817</v>
      </c>
      <c r="F713" s="8" t="s">
        <v>1819</v>
      </c>
      <c r="G713" s="8" t="s">
        <v>3776</v>
      </c>
      <c r="H713" s="8" t="s">
        <v>3777</v>
      </c>
      <c r="I713" s="8">
        <v>3201</v>
      </c>
      <c r="J713" s="13">
        <v>37383</v>
      </c>
      <c r="K713" s="8">
        <v>109.9</v>
      </c>
      <c r="L713" s="8" t="s">
        <v>38</v>
      </c>
      <c r="M713" s="8" t="s">
        <v>31</v>
      </c>
      <c r="N713" s="8"/>
      <c r="O713" s="13">
        <v>44677.492361111101</v>
      </c>
      <c r="P713" s="8">
        <v>109.1</v>
      </c>
      <c r="Q713" s="8" t="s">
        <v>38</v>
      </c>
      <c r="R713" s="8" t="s">
        <v>31</v>
      </c>
      <c r="S713" s="8"/>
      <c r="T713" s="6">
        <v>0.8</v>
      </c>
      <c r="U713" s="9"/>
    </row>
    <row r="714" spans="1:21" ht="15.75" x14ac:dyDescent="0.25">
      <c r="A714" s="9"/>
      <c r="B714" s="7" t="s">
        <v>1710</v>
      </c>
      <c r="C714" s="8" t="s">
        <v>1816</v>
      </c>
      <c r="D714" s="8" t="s">
        <v>1821</v>
      </c>
      <c r="E714" s="8" t="s">
        <v>1820</v>
      </c>
      <c r="F714" s="8" t="s">
        <v>1822</v>
      </c>
      <c r="G714" s="8" t="s">
        <v>3778</v>
      </c>
      <c r="H714" s="8" t="s">
        <v>3779</v>
      </c>
      <c r="I714" s="8">
        <v>3055</v>
      </c>
      <c r="J714" s="13">
        <v>37383</v>
      </c>
      <c r="K714" s="8">
        <v>36.200000000000003</v>
      </c>
      <c r="L714" s="8" t="s">
        <v>38</v>
      </c>
      <c r="M714" s="8"/>
      <c r="N714" s="8"/>
      <c r="O714" s="13">
        <v>44680.452083333301</v>
      </c>
      <c r="P714" s="8">
        <v>35.4</v>
      </c>
      <c r="Q714" s="8" t="s">
        <v>31</v>
      </c>
      <c r="R714" s="8"/>
      <c r="S714" s="8"/>
      <c r="T714" s="6">
        <v>0.8</v>
      </c>
      <c r="U714" s="9"/>
    </row>
    <row r="715" spans="1:21" ht="15.75" x14ac:dyDescent="0.25">
      <c r="A715" s="9"/>
      <c r="B715" s="7" t="s">
        <v>1710</v>
      </c>
      <c r="C715" s="8" t="s">
        <v>1816</v>
      </c>
      <c r="D715" s="8" t="s">
        <v>1853</v>
      </c>
      <c r="E715" s="8" t="s">
        <v>1852</v>
      </c>
      <c r="F715" s="8" t="s">
        <v>1854</v>
      </c>
      <c r="G715" s="8" t="s">
        <v>3780</v>
      </c>
      <c r="H715" s="8" t="s">
        <v>3781</v>
      </c>
      <c r="I715" s="8">
        <v>3060</v>
      </c>
      <c r="J715" s="13">
        <v>37383</v>
      </c>
      <c r="K715" s="8">
        <v>133.1</v>
      </c>
      <c r="L715" s="8" t="s">
        <v>38</v>
      </c>
      <c r="M715" s="8"/>
      <c r="N715" s="8"/>
      <c r="O715" s="13">
        <v>44680.470833333296</v>
      </c>
      <c r="P715" s="8">
        <v>133</v>
      </c>
      <c r="Q715" s="8" t="s">
        <v>38</v>
      </c>
      <c r="R715" s="8"/>
      <c r="S715" s="8"/>
      <c r="T715" s="6">
        <v>0.1</v>
      </c>
      <c r="U715" s="9"/>
    </row>
    <row r="716" spans="1:21" ht="15.75" x14ac:dyDescent="0.25">
      <c r="A716" s="9"/>
      <c r="B716" s="7" t="s">
        <v>1710</v>
      </c>
      <c r="C716" s="8" t="s">
        <v>1816</v>
      </c>
      <c r="D716" s="8" t="s">
        <v>1861</v>
      </c>
      <c r="E716" s="8" t="s">
        <v>1860</v>
      </c>
      <c r="F716" s="8" t="s">
        <v>1862</v>
      </c>
      <c r="G716" s="8" t="s">
        <v>3782</v>
      </c>
      <c r="H716" s="8" t="s">
        <v>3783</v>
      </c>
      <c r="I716" s="8">
        <v>3178</v>
      </c>
      <c r="J716" s="13">
        <v>37341</v>
      </c>
      <c r="K716" s="8">
        <v>14.72</v>
      </c>
      <c r="L716" s="8" t="s">
        <v>31</v>
      </c>
      <c r="M716" s="8"/>
      <c r="N716" s="8"/>
      <c r="O716" s="13">
        <v>44677.504861111098</v>
      </c>
      <c r="P716" s="8">
        <v>6.6</v>
      </c>
      <c r="Q716" s="8" t="s">
        <v>31</v>
      </c>
      <c r="R716" s="8"/>
      <c r="S716" s="8"/>
      <c r="T716" s="6">
        <v>8.1199999999999992</v>
      </c>
      <c r="U716" s="9"/>
    </row>
    <row r="717" spans="1:21" ht="15.75" x14ac:dyDescent="0.25">
      <c r="A717" s="9"/>
      <c r="B717" s="7" t="s">
        <v>1710</v>
      </c>
      <c r="C717" s="8" t="s">
        <v>1816</v>
      </c>
      <c r="D717" s="8" t="s">
        <v>1909</v>
      </c>
      <c r="E717" s="8" t="s">
        <v>1908</v>
      </c>
      <c r="F717" s="8" t="s">
        <v>1910</v>
      </c>
      <c r="G717" s="8" t="s">
        <v>3784</v>
      </c>
      <c r="H717" s="8" t="s">
        <v>3785</v>
      </c>
      <c r="I717" s="8">
        <v>3121</v>
      </c>
      <c r="J717" s="13">
        <v>37341</v>
      </c>
      <c r="K717" s="8">
        <v>29.8</v>
      </c>
      <c r="L717" s="8" t="s">
        <v>38</v>
      </c>
      <c r="M717" s="8"/>
      <c r="N717" s="8"/>
      <c r="O717" s="13">
        <v>44670.541666666701</v>
      </c>
      <c r="P717" s="8">
        <v>30.8</v>
      </c>
      <c r="Q717" s="8" t="s">
        <v>38</v>
      </c>
      <c r="R717" s="8"/>
      <c r="S717" s="8"/>
      <c r="T717" s="6">
        <v>-1</v>
      </c>
      <c r="U717" s="9"/>
    </row>
    <row r="718" spans="1:21" ht="15.75" x14ac:dyDescent="0.25">
      <c r="A718" s="9"/>
      <c r="B718" s="7" t="s">
        <v>1710</v>
      </c>
      <c r="C718" s="8" t="s">
        <v>1816</v>
      </c>
      <c r="D718" s="8" t="s">
        <v>1921</v>
      </c>
      <c r="E718" s="8" t="s">
        <v>1920</v>
      </c>
      <c r="F718" s="8" t="s">
        <v>1922</v>
      </c>
      <c r="G718" s="8" t="s">
        <v>3786</v>
      </c>
      <c r="H718" s="8" t="s">
        <v>3787</v>
      </c>
      <c r="I718" s="8">
        <v>3225</v>
      </c>
      <c r="J718" s="13">
        <v>37342</v>
      </c>
      <c r="K718" s="8">
        <v>58.35</v>
      </c>
      <c r="L718" s="8" t="s">
        <v>38</v>
      </c>
      <c r="M718" s="8"/>
      <c r="N718" s="8"/>
      <c r="O718" s="13">
        <v>44676.690972222197</v>
      </c>
      <c r="P718" s="8">
        <v>59.75</v>
      </c>
      <c r="Q718" s="8" t="s">
        <v>38</v>
      </c>
      <c r="R718" s="8"/>
      <c r="S718" s="8"/>
      <c r="T718" s="6">
        <v>-1.4</v>
      </c>
      <c r="U718" s="9"/>
    </row>
    <row r="719" spans="1:21" ht="15.75" x14ac:dyDescent="0.25">
      <c r="A719" s="9"/>
      <c r="B719" s="7" t="s">
        <v>1710</v>
      </c>
      <c r="C719" s="8" t="s">
        <v>1816</v>
      </c>
      <c r="D719" s="8" t="s">
        <v>1941</v>
      </c>
      <c r="E719" s="8" t="s">
        <v>1940</v>
      </c>
      <c r="F719" s="8" t="s">
        <v>1942</v>
      </c>
      <c r="G719" s="8" t="s">
        <v>3788</v>
      </c>
      <c r="H719" s="8" t="s">
        <v>3789</v>
      </c>
      <c r="I719" s="8">
        <v>3480</v>
      </c>
      <c r="J719" s="13">
        <v>37340</v>
      </c>
      <c r="K719" s="8">
        <v>353.3</v>
      </c>
      <c r="L719" s="8" t="s">
        <v>38</v>
      </c>
      <c r="M719" s="8"/>
      <c r="N719" s="8"/>
      <c r="O719" s="13">
        <v>44670.5715277778</v>
      </c>
      <c r="P719" s="8">
        <v>324.3</v>
      </c>
      <c r="Q719" s="8" t="s">
        <v>38</v>
      </c>
      <c r="R719" s="8"/>
      <c r="S719" s="8"/>
      <c r="T719" s="6">
        <v>29</v>
      </c>
      <c r="U719" s="9"/>
    </row>
    <row r="720" spans="1:21" ht="15.75" x14ac:dyDescent="0.25">
      <c r="A720" s="9"/>
      <c r="B720" s="7" t="s">
        <v>1710</v>
      </c>
      <c r="C720" s="8" t="s">
        <v>1816</v>
      </c>
      <c r="D720" s="8" t="s">
        <v>1956</v>
      </c>
      <c r="E720" s="8" t="s">
        <v>1955</v>
      </c>
      <c r="F720" s="8" t="s">
        <v>1957</v>
      </c>
      <c r="G720" s="8" t="s">
        <v>3790</v>
      </c>
      <c r="H720" s="8" t="s">
        <v>3791</v>
      </c>
      <c r="I720" s="8">
        <v>3418</v>
      </c>
      <c r="J720" s="13">
        <v>37341</v>
      </c>
      <c r="K720" s="8">
        <v>98.45</v>
      </c>
      <c r="L720" s="8" t="s">
        <v>38</v>
      </c>
      <c r="M720" s="8"/>
      <c r="N720" s="8"/>
      <c r="O720" s="13">
        <v>44671.613888888904</v>
      </c>
      <c r="P720" s="8">
        <v>98</v>
      </c>
      <c r="Q720" s="8" t="s">
        <v>38</v>
      </c>
      <c r="R720" s="8"/>
      <c r="S720" s="8"/>
      <c r="T720" s="6">
        <v>0.45</v>
      </c>
      <c r="U720" s="9"/>
    </row>
    <row r="721" spans="1:21" ht="15.75" x14ac:dyDescent="0.25">
      <c r="A721" s="9"/>
      <c r="B721" s="7" t="s">
        <v>1710</v>
      </c>
      <c r="C721" s="8" t="s">
        <v>1816</v>
      </c>
      <c r="D721" s="8" t="s">
        <v>1968</v>
      </c>
      <c r="E721" s="8" t="s">
        <v>1967</v>
      </c>
      <c r="F721" s="8" t="s">
        <v>1969</v>
      </c>
      <c r="G721" s="8" t="s">
        <v>3792</v>
      </c>
      <c r="H721" s="8" t="s">
        <v>3793</v>
      </c>
      <c r="I721" s="8">
        <v>3428.04</v>
      </c>
      <c r="J721" s="13">
        <v>37298</v>
      </c>
      <c r="K721" s="8">
        <v>63.09</v>
      </c>
      <c r="L721" s="8" t="s">
        <v>38</v>
      </c>
      <c r="M721" s="8"/>
      <c r="N721" s="8"/>
      <c r="O721" s="13">
        <v>44593.534722222197</v>
      </c>
      <c r="P721" s="8">
        <v>92.96</v>
      </c>
      <c r="Q721" s="8" t="s">
        <v>107</v>
      </c>
      <c r="R721" s="8"/>
      <c r="S721" s="8"/>
      <c r="T721" s="6">
        <v>-29.87</v>
      </c>
      <c r="U721" s="9"/>
    </row>
    <row r="722" spans="1:21" ht="15.75" x14ac:dyDescent="0.25">
      <c r="A722" s="9"/>
      <c r="B722" s="7" t="s">
        <v>1710</v>
      </c>
      <c r="C722" s="8" t="s">
        <v>1816</v>
      </c>
      <c r="D722" s="8" t="s">
        <v>1980</v>
      </c>
      <c r="E722" s="8" t="s">
        <v>1979</v>
      </c>
      <c r="F722" s="8" t="s">
        <v>1981</v>
      </c>
      <c r="G722" s="8" t="s">
        <v>3794</v>
      </c>
      <c r="H722" s="8" t="s">
        <v>3795</v>
      </c>
      <c r="I722" s="8">
        <v>3265</v>
      </c>
      <c r="J722" s="13">
        <v>37342</v>
      </c>
      <c r="K722" s="8">
        <v>42.7</v>
      </c>
      <c r="L722" s="8" t="s">
        <v>38</v>
      </c>
      <c r="M722" s="8"/>
      <c r="N722" s="8"/>
      <c r="O722" s="13">
        <v>44671.566666666702</v>
      </c>
      <c r="P722" s="8">
        <v>41.1</v>
      </c>
      <c r="Q722" s="8" t="s">
        <v>38</v>
      </c>
      <c r="R722" s="8"/>
      <c r="S722" s="8"/>
      <c r="T722" s="6">
        <v>1.6</v>
      </c>
      <c r="U722" s="9"/>
    </row>
    <row r="723" spans="1:21" ht="15.75" x14ac:dyDescent="0.25">
      <c r="A723" s="9"/>
      <c r="B723" s="7" t="s">
        <v>1710</v>
      </c>
      <c r="C723" s="8" t="s">
        <v>1816</v>
      </c>
      <c r="D723" s="8" t="s">
        <v>1983</v>
      </c>
      <c r="E723" s="8" t="s">
        <v>1982</v>
      </c>
      <c r="F723" s="8" t="s">
        <v>1984</v>
      </c>
      <c r="G723" s="8" t="s">
        <v>3796</v>
      </c>
      <c r="H723" s="8" t="s">
        <v>3797</v>
      </c>
      <c r="I723" s="8">
        <v>3265</v>
      </c>
      <c r="J723" s="13">
        <v>37342</v>
      </c>
      <c r="K723" s="8">
        <v>43.8</v>
      </c>
      <c r="L723" s="8" t="s">
        <v>38</v>
      </c>
      <c r="M723" s="8"/>
      <c r="N723" s="8"/>
      <c r="O723" s="13">
        <v>44671.583333333299</v>
      </c>
      <c r="P723" s="8">
        <v>45.3</v>
      </c>
      <c r="Q723" s="8" t="s">
        <v>38</v>
      </c>
      <c r="R723" s="8"/>
      <c r="S723" s="8"/>
      <c r="T723" s="6">
        <v>-1.5</v>
      </c>
      <c r="U723" s="9"/>
    </row>
    <row r="724" spans="1:21" ht="15.75" x14ac:dyDescent="0.25">
      <c r="A724" s="9"/>
      <c r="B724" s="7" t="s">
        <v>1710</v>
      </c>
      <c r="C724" s="8" t="s">
        <v>1816</v>
      </c>
      <c r="D724" s="8" t="s">
        <v>1986</v>
      </c>
      <c r="E724" s="8" t="s">
        <v>1985</v>
      </c>
      <c r="F724" s="8" t="s">
        <v>1987</v>
      </c>
      <c r="G724" s="8" t="s">
        <v>3798</v>
      </c>
      <c r="H724" s="8" t="s">
        <v>3799</v>
      </c>
      <c r="I724" s="8">
        <v>3310</v>
      </c>
      <c r="J724" s="13">
        <v>37342</v>
      </c>
      <c r="K724" s="8">
        <v>63.9</v>
      </c>
      <c r="L724" s="8" t="s">
        <v>38</v>
      </c>
      <c r="M724" s="8"/>
      <c r="N724" s="8"/>
      <c r="O724" s="13">
        <v>44671.541666666701</v>
      </c>
      <c r="P724" s="8">
        <v>62</v>
      </c>
      <c r="Q724" s="8" t="s">
        <v>38</v>
      </c>
      <c r="R724" s="8"/>
      <c r="S724" s="8"/>
      <c r="T724" s="6">
        <v>1.9</v>
      </c>
      <c r="U724" s="9"/>
    </row>
    <row r="725" spans="1:21" ht="15.75" x14ac:dyDescent="0.25">
      <c r="A725" s="9"/>
      <c r="B725" s="7" t="s">
        <v>1710</v>
      </c>
      <c r="C725" s="8" t="s">
        <v>1816</v>
      </c>
      <c r="D725" s="8" t="s">
        <v>1989</v>
      </c>
      <c r="E725" s="8" t="s">
        <v>1988</v>
      </c>
      <c r="F725" s="8" t="s">
        <v>1990</v>
      </c>
      <c r="G725" s="8" t="s">
        <v>3800</v>
      </c>
      <c r="H725" s="8" t="s">
        <v>3801</v>
      </c>
      <c r="I725" s="8">
        <v>3270</v>
      </c>
      <c r="J725" s="13">
        <v>37342</v>
      </c>
      <c r="K725" s="8">
        <v>55.6</v>
      </c>
      <c r="L725" s="8" t="s">
        <v>38</v>
      </c>
      <c r="M725" s="8"/>
      <c r="N725" s="8"/>
      <c r="O725" s="13">
        <v>44671.490277777797</v>
      </c>
      <c r="P725" s="8">
        <v>62.8</v>
      </c>
      <c r="Q725" s="8" t="s">
        <v>38</v>
      </c>
      <c r="R725" s="8"/>
      <c r="S725" s="8"/>
      <c r="T725" s="6">
        <v>-7.2</v>
      </c>
      <c r="U725" s="9"/>
    </row>
    <row r="726" spans="1:21" ht="15.75" x14ac:dyDescent="0.25">
      <c r="A726" s="9"/>
      <c r="B726" s="7" t="s">
        <v>1710</v>
      </c>
      <c r="C726" s="8" t="s">
        <v>1816</v>
      </c>
      <c r="D726" s="8" t="s">
        <v>1992</v>
      </c>
      <c r="E726" s="8" t="s">
        <v>1991</v>
      </c>
      <c r="F726" s="8" t="s">
        <v>1993</v>
      </c>
      <c r="G726" s="8" t="s">
        <v>3802</v>
      </c>
      <c r="H726" s="8" t="s">
        <v>3803</v>
      </c>
      <c r="I726" s="8">
        <v>3360</v>
      </c>
      <c r="J726" s="13">
        <v>37341</v>
      </c>
      <c r="K726" s="8">
        <v>58.9</v>
      </c>
      <c r="L726" s="8" t="s">
        <v>38</v>
      </c>
      <c r="M726" s="8"/>
      <c r="N726" s="8"/>
      <c r="O726" s="13">
        <v>44671.629861111098</v>
      </c>
      <c r="P726" s="8">
        <v>59.5</v>
      </c>
      <c r="Q726" s="8" t="s">
        <v>38</v>
      </c>
      <c r="R726" s="8"/>
      <c r="S726" s="8"/>
      <c r="T726" s="6">
        <v>-0.6</v>
      </c>
      <c r="U726" s="9"/>
    </row>
    <row r="727" spans="1:21" ht="15.75" x14ac:dyDescent="0.25">
      <c r="A727" s="9"/>
      <c r="B727" s="7" t="s">
        <v>1710</v>
      </c>
      <c r="C727" s="8" t="s">
        <v>1816</v>
      </c>
      <c r="D727" s="8" t="s">
        <v>2016</v>
      </c>
      <c r="E727" s="8" t="s">
        <v>2015</v>
      </c>
      <c r="F727" s="8" t="s">
        <v>2017</v>
      </c>
      <c r="G727" s="8" t="s">
        <v>3804</v>
      </c>
      <c r="H727" s="8" t="s">
        <v>3805</v>
      </c>
      <c r="I727" s="8">
        <v>3421.95</v>
      </c>
      <c r="J727" s="13">
        <v>37343</v>
      </c>
      <c r="K727" s="8">
        <v>42.9</v>
      </c>
      <c r="L727" s="8" t="s">
        <v>38</v>
      </c>
      <c r="M727" s="8"/>
      <c r="N727" s="8"/>
      <c r="O727" s="13">
        <v>44676.465277777803</v>
      </c>
      <c r="P727" s="8">
        <v>48.63</v>
      </c>
      <c r="Q727" s="8" t="s">
        <v>107</v>
      </c>
      <c r="R727" s="8"/>
      <c r="S727" s="8"/>
      <c r="T727" s="6">
        <v>-5.73</v>
      </c>
      <c r="U727" s="9"/>
    </row>
    <row r="728" spans="1:21" ht="15.75" x14ac:dyDescent="0.25">
      <c r="A728" s="9"/>
      <c r="B728" s="7" t="s">
        <v>1710</v>
      </c>
      <c r="C728" s="8" t="s">
        <v>1816</v>
      </c>
      <c r="D728" s="8" t="s">
        <v>2019</v>
      </c>
      <c r="E728" s="8" t="s">
        <v>2018</v>
      </c>
      <c r="F728" s="8" t="s">
        <v>2020</v>
      </c>
      <c r="G728" s="8" t="s">
        <v>3806</v>
      </c>
      <c r="H728" s="8" t="s">
        <v>3807</v>
      </c>
      <c r="I728" s="8">
        <v>3860</v>
      </c>
      <c r="J728" s="13">
        <v>37343</v>
      </c>
      <c r="K728" s="8">
        <v>212.1</v>
      </c>
      <c r="L728" s="8" t="s">
        <v>38</v>
      </c>
      <c r="M728" s="8"/>
      <c r="N728" s="8"/>
      <c r="O728" s="13">
        <v>44673.541666666701</v>
      </c>
      <c r="P728" s="8">
        <v>224.3</v>
      </c>
      <c r="Q728" s="8" t="s">
        <v>38</v>
      </c>
      <c r="R728" s="8"/>
      <c r="S728" s="8"/>
      <c r="T728" s="6">
        <v>-12.2</v>
      </c>
      <c r="U728" s="9"/>
    </row>
    <row r="729" spans="1:21" ht="15.75" x14ac:dyDescent="0.25">
      <c r="A729" s="9"/>
      <c r="B729" s="7" t="s">
        <v>1710</v>
      </c>
      <c r="C729" s="8" t="s">
        <v>1816</v>
      </c>
      <c r="D729" s="8" t="s">
        <v>2022</v>
      </c>
      <c r="E729" s="8" t="s">
        <v>2021</v>
      </c>
      <c r="F729" s="8"/>
      <c r="G729" s="8" t="s">
        <v>3808</v>
      </c>
      <c r="H729" s="8" t="s">
        <v>3809</v>
      </c>
      <c r="I729" s="8">
        <v>4300</v>
      </c>
      <c r="J729" s="13">
        <v>37343</v>
      </c>
      <c r="K729" s="8">
        <v>448.9</v>
      </c>
      <c r="L729" s="8" t="s">
        <v>38</v>
      </c>
      <c r="M729" s="8"/>
      <c r="N729" s="8"/>
      <c r="O729" s="13">
        <v>44673.481249999997</v>
      </c>
      <c r="P729" s="8">
        <v>458.5</v>
      </c>
      <c r="Q729" s="8" t="s">
        <v>38</v>
      </c>
      <c r="R729" s="8"/>
      <c r="S729" s="8"/>
      <c r="T729" s="6">
        <v>-9.6</v>
      </c>
      <c r="U729" s="9"/>
    </row>
    <row r="730" spans="1:21" ht="15.75" x14ac:dyDescent="0.25">
      <c r="A730" s="9"/>
      <c r="B730" s="7" t="s">
        <v>1710</v>
      </c>
      <c r="C730" s="8" t="s">
        <v>1816</v>
      </c>
      <c r="D730" s="8" t="s">
        <v>2024</v>
      </c>
      <c r="E730" s="8" t="s">
        <v>2023</v>
      </c>
      <c r="F730" s="8"/>
      <c r="G730" s="8" t="s">
        <v>3810</v>
      </c>
      <c r="H730" s="8" t="s">
        <v>3811</v>
      </c>
      <c r="I730" s="8">
        <v>4040</v>
      </c>
      <c r="J730" s="13">
        <v>37343</v>
      </c>
      <c r="K730" s="8">
        <v>407</v>
      </c>
      <c r="L730" s="8" t="s">
        <v>38</v>
      </c>
      <c r="M730" s="8"/>
      <c r="N730" s="8"/>
      <c r="O730" s="13">
        <v>44672.465972222199</v>
      </c>
      <c r="P730" s="8">
        <v>398.9</v>
      </c>
      <c r="Q730" s="8" t="s">
        <v>38</v>
      </c>
      <c r="R730" s="8"/>
      <c r="S730" s="8"/>
      <c r="T730" s="6">
        <v>8.1</v>
      </c>
      <c r="U730" s="9"/>
    </row>
    <row r="731" spans="1:21" ht="15.75" x14ac:dyDescent="0.25">
      <c r="A731" s="9"/>
      <c r="B731" s="7" t="s">
        <v>1710</v>
      </c>
      <c r="C731" s="8" t="s">
        <v>1816</v>
      </c>
      <c r="D731" s="8" t="s">
        <v>2032</v>
      </c>
      <c r="E731" s="8" t="s">
        <v>2031</v>
      </c>
      <c r="F731" s="8" t="s">
        <v>2033</v>
      </c>
      <c r="G731" s="8" t="s">
        <v>3812</v>
      </c>
      <c r="H731" s="8" t="s">
        <v>3813</v>
      </c>
      <c r="I731" s="8">
        <v>7370</v>
      </c>
      <c r="J731" s="13">
        <v>37341</v>
      </c>
      <c r="K731" s="8">
        <v>10.09</v>
      </c>
      <c r="L731" s="8" t="s">
        <v>31</v>
      </c>
      <c r="M731" s="8"/>
      <c r="N731" s="8"/>
      <c r="O731" s="13">
        <v>44679.59375</v>
      </c>
      <c r="P731" s="8">
        <v>4.3</v>
      </c>
      <c r="Q731" s="8" t="s">
        <v>31</v>
      </c>
      <c r="R731" s="8"/>
      <c r="S731" s="8"/>
      <c r="T731" s="6">
        <v>5.79</v>
      </c>
      <c r="U731" s="9"/>
    </row>
    <row r="732" spans="1:21" ht="15.75" x14ac:dyDescent="0.25">
      <c r="A732" s="9"/>
      <c r="B732" s="7" t="s">
        <v>1710</v>
      </c>
      <c r="C732" s="8" t="s">
        <v>1816</v>
      </c>
      <c r="D732" s="8" t="s">
        <v>2054</v>
      </c>
      <c r="E732" s="8" t="s">
        <v>2053</v>
      </c>
      <c r="F732" s="8" t="s">
        <v>2055</v>
      </c>
      <c r="G732" s="8" t="s">
        <v>3814</v>
      </c>
      <c r="H732" s="8" t="s">
        <v>3815</v>
      </c>
      <c r="I732" s="8">
        <v>4540</v>
      </c>
      <c r="J732" s="13">
        <v>37342</v>
      </c>
      <c r="K732" s="8">
        <v>413.3</v>
      </c>
      <c r="L732" s="8" t="s">
        <v>38</v>
      </c>
      <c r="M732" s="8"/>
      <c r="N732" s="8"/>
      <c r="O732" s="13">
        <v>44643.533333333296</v>
      </c>
      <c r="P732" s="8">
        <v>420</v>
      </c>
      <c r="Q732" s="8" t="s">
        <v>38</v>
      </c>
      <c r="R732" s="8"/>
      <c r="S732" s="8"/>
      <c r="T732" s="6">
        <v>-6.7</v>
      </c>
      <c r="U732" s="9"/>
    </row>
    <row r="733" spans="1:21" ht="15.75" x14ac:dyDescent="0.25">
      <c r="A733" s="9"/>
      <c r="B733" s="7" t="s">
        <v>1710</v>
      </c>
      <c r="C733" s="8" t="s">
        <v>1816</v>
      </c>
      <c r="D733" s="8" t="s">
        <v>2057</v>
      </c>
      <c r="E733" s="8" t="s">
        <v>2056</v>
      </c>
      <c r="F733" s="8" t="s">
        <v>2058</v>
      </c>
      <c r="G733" s="8" t="s">
        <v>3816</v>
      </c>
      <c r="H733" s="8" t="s">
        <v>3817</v>
      </c>
      <c r="I733" s="8">
        <v>4220</v>
      </c>
      <c r="J733" s="13">
        <v>37329</v>
      </c>
      <c r="K733" s="8">
        <v>11</v>
      </c>
      <c r="L733" s="8" t="s">
        <v>38</v>
      </c>
      <c r="M733" s="8"/>
      <c r="N733" s="8"/>
      <c r="O733" s="13">
        <v>44673.504861111098</v>
      </c>
      <c r="P733" s="8">
        <v>12</v>
      </c>
      <c r="Q733" s="8" t="s">
        <v>31</v>
      </c>
      <c r="R733" s="8"/>
      <c r="S733" s="8"/>
      <c r="T733" s="6">
        <v>-1</v>
      </c>
      <c r="U733" s="9"/>
    </row>
    <row r="734" spans="1:21" ht="15.75" x14ac:dyDescent="0.25">
      <c r="A734" s="9"/>
      <c r="B734" s="7" t="s">
        <v>1710</v>
      </c>
      <c r="C734" s="8" t="s">
        <v>1816</v>
      </c>
      <c r="D734" s="8" t="s">
        <v>2066</v>
      </c>
      <c r="E734" s="8" t="s">
        <v>2065</v>
      </c>
      <c r="F734" s="8"/>
      <c r="G734" s="8" t="s">
        <v>3818</v>
      </c>
      <c r="H734" s="8" t="s">
        <v>3819</v>
      </c>
      <c r="I734" s="8">
        <v>4345</v>
      </c>
      <c r="J734" s="13">
        <v>37343</v>
      </c>
      <c r="K734" s="8">
        <v>670</v>
      </c>
      <c r="L734" s="8" t="s">
        <v>38</v>
      </c>
      <c r="M734" s="8"/>
      <c r="N734" s="8"/>
      <c r="O734" s="13">
        <v>44677.456944444399</v>
      </c>
      <c r="P734" s="8">
        <v>676.2</v>
      </c>
      <c r="Q734" s="8" t="s">
        <v>38</v>
      </c>
      <c r="R734" s="8"/>
      <c r="S734" s="8"/>
      <c r="T734" s="6">
        <v>-6.2</v>
      </c>
      <c r="U734" s="9"/>
    </row>
    <row r="735" spans="1:21" ht="15.75" x14ac:dyDescent="0.25">
      <c r="A735" s="9"/>
      <c r="B735" s="7" t="s">
        <v>1710</v>
      </c>
      <c r="C735" s="8" t="s">
        <v>1816</v>
      </c>
      <c r="D735" s="8" t="s">
        <v>2070</v>
      </c>
      <c r="E735" s="8" t="s">
        <v>2069</v>
      </c>
      <c r="F735" s="8" t="s">
        <v>2071</v>
      </c>
      <c r="G735" s="8" t="s">
        <v>3820</v>
      </c>
      <c r="H735" s="8" t="s">
        <v>3821</v>
      </c>
      <c r="I735" s="8">
        <v>4429.18</v>
      </c>
      <c r="J735" s="13">
        <v>37343</v>
      </c>
      <c r="K735" s="8">
        <v>730.1</v>
      </c>
      <c r="L735" s="8" t="s">
        <v>38</v>
      </c>
      <c r="M735" s="8"/>
      <c r="N735" s="8"/>
      <c r="O735" s="13">
        <v>44693.552083333299</v>
      </c>
      <c r="P735" s="8">
        <v>739.9</v>
      </c>
      <c r="Q735" s="8" t="s">
        <v>38</v>
      </c>
      <c r="R735" s="8"/>
      <c r="S735" s="8"/>
      <c r="T735" s="6">
        <v>-9.8000000000000007</v>
      </c>
      <c r="U735" s="9"/>
    </row>
    <row r="736" spans="1:21" ht="15.75" x14ac:dyDescent="0.25">
      <c r="A736" s="9"/>
      <c r="B736" s="7" t="s">
        <v>1710</v>
      </c>
      <c r="C736" s="8" t="s">
        <v>1816</v>
      </c>
      <c r="D736" s="8" t="s">
        <v>2090</v>
      </c>
      <c r="E736" s="8" t="s">
        <v>2089</v>
      </c>
      <c r="F736" s="8" t="s">
        <v>2091</v>
      </c>
      <c r="G736" s="8" t="s">
        <v>3822</v>
      </c>
      <c r="H736" s="8" t="s">
        <v>3823</v>
      </c>
      <c r="I736" s="8">
        <v>6510</v>
      </c>
      <c r="J736" s="13">
        <v>37344</v>
      </c>
      <c r="K736" s="8">
        <v>814.1</v>
      </c>
      <c r="L736" s="8" t="s">
        <v>38</v>
      </c>
      <c r="M736" s="8"/>
      <c r="N736" s="8"/>
      <c r="O736" s="13">
        <v>44673.4284722222</v>
      </c>
      <c r="P736" s="8">
        <v>814.5</v>
      </c>
      <c r="Q736" s="8" t="s">
        <v>38</v>
      </c>
      <c r="R736" s="8"/>
      <c r="S736" s="8"/>
      <c r="T736" s="6">
        <v>-0.4</v>
      </c>
      <c r="U736" s="9"/>
    </row>
    <row r="737" spans="1:21" ht="15.75" x14ac:dyDescent="0.25">
      <c r="A737" s="9"/>
      <c r="B737" s="7" t="s">
        <v>1710</v>
      </c>
      <c r="C737" s="8" t="s">
        <v>1816</v>
      </c>
      <c r="D737" s="8" t="s">
        <v>2093</v>
      </c>
      <c r="E737" s="8" t="s">
        <v>2092</v>
      </c>
      <c r="F737" s="8" t="s">
        <v>2094</v>
      </c>
      <c r="G737" s="8" t="s">
        <v>3824</v>
      </c>
      <c r="H737" s="8" t="s">
        <v>3825</v>
      </c>
      <c r="I737" s="8">
        <v>6455</v>
      </c>
      <c r="J737" s="13">
        <v>37344</v>
      </c>
      <c r="K737" s="8">
        <v>132.80000000000001</v>
      </c>
      <c r="L737" s="8" t="s">
        <v>38</v>
      </c>
      <c r="M737" s="8"/>
      <c r="N737" s="8"/>
      <c r="O737" s="13">
        <v>44678.438888888901</v>
      </c>
      <c r="P737" s="8">
        <v>114.6</v>
      </c>
      <c r="Q737" s="8" t="s">
        <v>38</v>
      </c>
      <c r="R737" s="8"/>
      <c r="S737" s="8"/>
      <c r="T737" s="6">
        <v>18.2</v>
      </c>
      <c r="U737" s="9"/>
    </row>
    <row r="738" spans="1:21" ht="15.75" x14ac:dyDescent="0.25">
      <c r="A738" s="9"/>
      <c r="B738" s="7" t="s">
        <v>1710</v>
      </c>
      <c r="C738" s="8" t="s">
        <v>1816</v>
      </c>
      <c r="D738" s="8" t="s">
        <v>2098</v>
      </c>
      <c r="E738" s="8" t="s">
        <v>2097</v>
      </c>
      <c r="F738" s="8" t="s">
        <v>2099</v>
      </c>
      <c r="G738" s="8" t="s">
        <v>3826</v>
      </c>
      <c r="H738" s="8" t="s">
        <v>3827</v>
      </c>
      <c r="I738" s="8">
        <v>4643</v>
      </c>
      <c r="J738" s="13">
        <v>37344</v>
      </c>
      <c r="K738" s="8">
        <v>423.45</v>
      </c>
      <c r="L738" s="8" t="s">
        <v>38</v>
      </c>
      <c r="M738" s="8"/>
      <c r="N738" s="8"/>
      <c r="O738" s="13">
        <v>44676.442361111098</v>
      </c>
      <c r="P738" s="8">
        <v>426.6</v>
      </c>
      <c r="Q738" s="8" t="s">
        <v>38</v>
      </c>
      <c r="R738" s="8"/>
      <c r="S738" s="8"/>
      <c r="T738" s="6">
        <v>-3.15</v>
      </c>
      <c r="U738" s="9"/>
    </row>
    <row r="739" spans="1:21" ht="15.75" x14ac:dyDescent="0.25">
      <c r="A739" s="9"/>
      <c r="B739" s="7" t="s">
        <v>1710</v>
      </c>
      <c r="C739" s="8" t="s">
        <v>1816</v>
      </c>
      <c r="D739" s="8" t="s">
        <v>2109</v>
      </c>
      <c r="E739" s="8" t="s">
        <v>2108</v>
      </c>
      <c r="F739" s="8" t="s">
        <v>2110</v>
      </c>
      <c r="G739" s="8" t="s">
        <v>3828</v>
      </c>
      <c r="H739" s="8" t="s">
        <v>3829</v>
      </c>
      <c r="I739" s="8">
        <v>6709</v>
      </c>
      <c r="J739" s="13">
        <v>37343</v>
      </c>
      <c r="K739" s="8">
        <v>52.9</v>
      </c>
      <c r="L739" s="8" t="s">
        <v>38</v>
      </c>
      <c r="M739" s="8"/>
      <c r="N739" s="8"/>
      <c r="O739" s="13">
        <v>44676.746527777803</v>
      </c>
      <c r="P739" s="8">
        <v>54.6</v>
      </c>
      <c r="Q739" s="8" t="s">
        <v>38</v>
      </c>
      <c r="R739" s="8"/>
      <c r="S739" s="8"/>
      <c r="T739" s="6">
        <v>-1.7</v>
      </c>
      <c r="U739" s="9"/>
    </row>
    <row r="740" spans="1:21" ht="15.75" x14ac:dyDescent="0.25">
      <c r="A740" s="9"/>
      <c r="B740" s="7" t="s">
        <v>1710</v>
      </c>
      <c r="C740" s="8" t="s">
        <v>1816</v>
      </c>
      <c r="D740" s="8" t="s">
        <v>2115</v>
      </c>
      <c r="E740" s="8" t="s">
        <v>2114</v>
      </c>
      <c r="F740" s="8" t="s">
        <v>2116</v>
      </c>
      <c r="G740" s="8" t="s">
        <v>3830</v>
      </c>
      <c r="H740" s="8" t="s">
        <v>3831</v>
      </c>
      <c r="I740" s="8">
        <v>7163</v>
      </c>
      <c r="J740" s="13">
        <v>37343</v>
      </c>
      <c r="K740" s="8">
        <v>105.3</v>
      </c>
      <c r="L740" s="8" t="s">
        <v>38</v>
      </c>
      <c r="M740" s="8"/>
      <c r="N740" s="8"/>
      <c r="O740" s="13">
        <v>44685.472916666702</v>
      </c>
      <c r="P740" s="8">
        <v>99.8</v>
      </c>
      <c r="Q740" s="8" t="s">
        <v>31</v>
      </c>
      <c r="R740" s="8"/>
      <c r="S740" s="8"/>
      <c r="T740" s="6">
        <v>5.5</v>
      </c>
      <c r="U740" s="9"/>
    </row>
    <row r="741" spans="1:21" ht="15.75" x14ac:dyDescent="0.25">
      <c r="A741" s="9"/>
      <c r="B741" s="7" t="s">
        <v>1710</v>
      </c>
      <c r="C741" s="8" t="s">
        <v>1816</v>
      </c>
      <c r="D741" s="8" t="s">
        <v>2127</v>
      </c>
      <c r="E741" s="8" t="s">
        <v>2126</v>
      </c>
      <c r="F741" s="8" t="s">
        <v>2128</v>
      </c>
      <c r="G741" s="8" t="s">
        <v>3832</v>
      </c>
      <c r="H741" s="8" t="s">
        <v>3833</v>
      </c>
      <c r="I741" s="8">
        <v>6828</v>
      </c>
      <c r="J741" s="13">
        <v>37343</v>
      </c>
      <c r="K741" s="8">
        <v>149.30000000000001</v>
      </c>
      <c r="L741" s="8" t="s">
        <v>38</v>
      </c>
      <c r="M741" s="8"/>
      <c r="N741" s="8"/>
      <c r="O741" s="13">
        <v>44676.7722222222</v>
      </c>
      <c r="P741" s="8">
        <v>149.19999999999999</v>
      </c>
      <c r="Q741" s="8" t="s">
        <v>38</v>
      </c>
      <c r="R741" s="8"/>
      <c r="S741" s="8"/>
      <c r="T741" s="6">
        <v>0.1</v>
      </c>
      <c r="U741" s="9"/>
    </row>
    <row r="742" spans="1:21" ht="15.75" x14ac:dyDescent="0.25">
      <c r="A742" s="9"/>
      <c r="B742" s="7" t="s">
        <v>1710</v>
      </c>
      <c r="C742" s="8" t="s">
        <v>1816</v>
      </c>
      <c r="D742" s="8" t="s">
        <v>2169</v>
      </c>
      <c r="E742" s="8" t="s">
        <v>2168</v>
      </c>
      <c r="F742" s="8" t="s">
        <v>2170</v>
      </c>
      <c r="G742" s="8" t="s">
        <v>3834</v>
      </c>
      <c r="H742" s="8" t="s">
        <v>3835</v>
      </c>
      <c r="I742" s="8">
        <v>6887</v>
      </c>
      <c r="J742" s="13">
        <v>37385</v>
      </c>
      <c r="K742" s="8">
        <v>10.039999999999999</v>
      </c>
      <c r="L742" s="8" t="s">
        <v>31</v>
      </c>
      <c r="M742" s="8"/>
      <c r="N742" s="8"/>
      <c r="O742" s="13">
        <v>44676.638888888898</v>
      </c>
      <c r="P742" s="8">
        <v>5.2</v>
      </c>
      <c r="Q742" s="8" t="s">
        <v>31</v>
      </c>
      <c r="R742" s="8"/>
      <c r="S742" s="8"/>
      <c r="T742" s="6">
        <v>4.84</v>
      </c>
      <c r="U742" s="9"/>
    </row>
    <row r="743" spans="1:21" ht="15.75" x14ac:dyDescent="0.25">
      <c r="A743" s="9"/>
      <c r="B743" s="7" t="s">
        <v>1710</v>
      </c>
      <c r="C743" s="8" t="s">
        <v>1816</v>
      </c>
      <c r="D743" s="8" t="s">
        <v>2174</v>
      </c>
      <c r="E743" s="8" t="s">
        <v>2173</v>
      </c>
      <c r="F743" s="8" t="s">
        <v>2175</v>
      </c>
      <c r="G743" s="8" t="s">
        <v>3836</v>
      </c>
      <c r="H743" s="8" t="s">
        <v>3837</v>
      </c>
      <c r="I743" s="8">
        <v>7298</v>
      </c>
      <c r="J743" s="13">
        <v>37384</v>
      </c>
      <c r="K743" s="8">
        <v>160.4</v>
      </c>
      <c r="L743" s="8" t="s">
        <v>38</v>
      </c>
      <c r="M743" s="8"/>
      <c r="N743" s="8"/>
      <c r="O743" s="13">
        <v>44676.679166666698</v>
      </c>
      <c r="P743" s="8">
        <v>158.5</v>
      </c>
      <c r="Q743" s="8" t="s">
        <v>38</v>
      </c>
      <c r="R743" s="8"/>
      <c r="S743" s="8"/>
      <c r="T743" s="6">
        <v>1.9</v>
      </c>
      <c r="U743" s="9"/>
    </row>
    <row r="744" spans="1:21" ht="15.75" x14ac:dyDescent="0.25">
      <c r="A744" s="9"/>
      <c r="B744" s="7" t="s">
        <v>1710</v>
      </c>
      <c r="C744" s="8" t="s">
        <v>1816</v>
      </c>
      <c r="D744" s="8" t="s">
        <v>2354</v>
      </c>
      <c r="E744" s="8" t="s">
        <v>2353</v>
      </c>
      <c r="F744" s="8" t="s">
        <v>2355</v>
      </c>
      <c r="G744" s="8" t="s">
        <v>3838</v>
      </c>
      <c r="H744" s="8" t="s">
        <v>3839</v>
      </c>
      <c r="I744" s="8">
        <v>7661</v>
      </c>
      <c r="J744" s="13">
        <v>37384</v>
      </c>
      <c r="K744" s="8">
        <v>709.7</v>
      </c>
      <c r="L744" s="8" t="s">
        <v>38</v>
      </c>
      <c r="M744" s="8"/>
      <c r="N744" s="8"/>
      <c r="O744" s="13">
        <v>44678.515972222202</v>
      </c>
      <c r="P744" s="8">
        <v>713.1</v>
      </c>
      <c r="Q744" s="8" t="s">
        <v>38</v>
      </c>
      <c r="R744" s="8"/>
      <c r="S744" s="8"/>
      <c r="T744" s="6">
        <v>-3.4</v>
      </c>
      <c r="U744" s="9"/>
    </row>
    <row r="745" spans="1:21" ht="15.75" x14ac:dyDescent="0.25">
      <c r="A745" s="9"/>
      <c r="B745" s="7" t="s">
        <v>1710</v>
      </c>
      <c r="C745" s="8" t="s">
        <v>1816</v>
      </c>
      <c r="D745" s="8" t="s">
        <v>2378</v>
      </c>
      <c r="E745" s="8" t="s">
        <v>2377</v>
      </c>
      <c r="F745" s="8" t="s">
        <v>2379</v>
      </c>
      <c r="G745" s="8" t="s">
        <v>3840</v>
      </c>
      <c r="H745" s="8" t="s">
        <v>3841</v>
      </c>
      <c r="I745" s="8">
        <v>3190</v>
      </c>
      <c r="J745" s="13">
        <v>37340</v>
      </c>
      <c r="K745" s="8">
        <v>52.6</v>
      </c>
      <c r="L745" s="8" t="s">
        <v>38</v>
      </c>
      <c r="M745" s="8"/>
      <c r="N745" s="8"/>
      <c r="O745" s="13">
        <v>44671.452083333301</v>
      </c>
      <c r="P745" s="8">
        <v>49.5</v>
      </c>
      <c r="Q745" s="8" t="s">
        <v>38</v>
      </c>
      <c r="R745" s="8"/>
      <c r="S745" s="8"/>
      <c r="T745" s="6">
        <v>3.1</v>
      </c>
      <c r="U745" s="9"/>
    </row>
    <row r="746" spans="1:21" ht="15.75" x14ac:dyDescent="0.25">
      <c r="A746" s="9"/>
      <c r="B746" s="7" t="s">
        <v>2231</v>
      </c>
      <c r="C746" s="8" t="s">
        <v>2232</v>
      </c>
      <c r="D746" s="8" t="s">
        <v>2228</v>
      </c>
      <c r="E746" s="8" t="s">
        <v>2227</v>
      </c>
      <c r="F746" s="8" t="s">
        <v>2229</v>
      </c>
      <c r="G746" s="8" t="s">
        <v>3842</v>
      </c>
      <c r="H746" s="8" t="s">
        <v>3843</v>
      </c>
      <c r="I746" s="8">
        <v>2070</v>
      </c>
      <c r="J746" s="13">
        <v>37180</v>
      </c>
      <c r="K746" s="8">
        <v>200.6</v>
      </c>
      <c r="L746" s="8" t="s">
        <v>38</v>
      </c>
      <c r="M746" s="8"/>
      <c r="N746" s="8"/>
      <c r="O746" s="13">
        <v>44488.458333333299</v>
      </c>
      <c r="P746" s="8">
        <v>201.9</v>
      </c>
      <c r="Q746" s="8" t="s">
        <v>38</v>
      </c>
      <c r="R746" s="8"/>
      <c r="S746" s="8"/>
      <c r="T746" s="6">
        <v>-1.3</v>
      </c>
      <c r="U746" s="9"/>
    </row>
    <row r="747" spans="1:21" ht="15.75" x14ac:dyDescent="0.25">
      <c r="A747" s="9"/>
      <c r="B747" s="7" t="s">
        <v>2231</v>
      </c>
      <c r="C747" s="8" t="s">
        <v>2232</v>
      </c>
      <c r="D747" s="8" t="s">
        <v>2240</v>
      </c>
      <c r="E747" s="8" t="s">
        <v>2239</v>
      </c>
      <c r="F747" s="8" t="s">
        <v>2241</v>
      </c>
      <c r="G747" s="8" t="s">
        <v>3844</v>
      </c>
      <c r="H747" s="8" t="s">
        <v>3845</v>
      </c>
      <c r="I747" s="8">
        <v>2284</v>
      </c>
      <c r="J747" s="13">
        <v>37180</v>
      </c>
      <c r="K747" s="8">
        <v>378.8</v>
      </c>
      <c r="L747" s="8" t="s">
        <v>38</v>
      </c>
      <c r="M747" s="8"/>
      <c r="N747" s="8"/>
      <c r="O747" s="13">
        <v>44488.473611111098</v>
      </c>
      <c r="P747" s="8">
        <v>380.7</v>
      </c>
      <c r="Q747" s="8" t="s">
        <v>38</v>
      </c>
      <c r="R747" s="8"/>
      <c r="S747" s="8"/>
      <c r="T747" s="6">
        <v>-1.9</v>
      </c>
      <c r="U747" s="9"/>
    </row>
    <row r="748" spans="1:21" ht="15.75" x14ac:dyDescent="0.25">
      <c r="A748" s="9"/>
      <c r="B748" s="7" t="s">
        <v>2231</v>
      </c>
      <c r="C748" s="8" t="s">
        <v>2232</v>
      </c>
      <c r="D748" s="8" t="s">
        <v>2243</v>
      </c>
      <c r="E748" s="8" t="s">
        <v>2242</v>
      </c>
      <c r="F748" s="8" t="s">
        <v>2244</v>
      </c>
      <c r="G748" s="8" t="s">
        <v>3846</v>
      </c>
      <c r="H748" s="8" t="s">
        <v>3847</v>
      </c>
      <c r="I748" s="8">
        <v>1936</v>
      </c>
      <c r="J748" s="13">
        <v>37181</v>
      </c>
      <c r="K748" s="8">
        <v>311.89999999999998</v>
      </c>
      <c r="L748" s="8" t="s">
        <v>38</v>
      </c>
      <c r="M748" s="8"/>
      <c r="N748" s="8"/>
      <c r="O748" s="13">
        <v>44488.563194444403</v>
      </c>
      <c r="P748" s="8">
        <v>313.7</v>
      </c>
      <c r="Q748" s="8" t="s">
        <v>31</v>
      </c>
      <c r="R748" s="8"/>
      <c r="S748" s="8"/>
      <c r="T748" s="6">
        <v>-1.8</v>
      </c>
      <c r="U748" s="9"/>
    </row>
    <row r="749" spans="1:21" ht="15.75" x14ac:dyDescent="0.25">
      <c r="A749" s="9"/>
      <c r="B749" s="7" t="s">
        <v>2231</v>
      </c>
      <c r="C749" s="8" t="s">
        <v>2232</v>
      </c>
      <c r="D749" s="8" t="s">
        <v>2252</v>
      </c>
      <c r="E749" s="8" t="s">
        <v>2251</v>
      </c>
      <c r="F749" s="8" t="s">
        <v>2253</v>
      </c>
      <c r="G749" s="8" t="s">
        <v>3848</v>
      </c>
      <c r="H749" s="8" t="s">
        <v>3849</v>
      </c>
      <c r="I749" s="8">
        <v>2040.93</v>
      </c>
      <c r="J749" s="13">
        <v>37208</v>
      </c>
      <c r="K749" s="8">
        <v>266.35000000000002</v>
      </c>
      <c r="L749" s="8" t="s">
        <v>38</v>
      </c>
      <c r="M749" s="8"/>
      <c r="N749" s="8"/>
      <c r="O749" s="13">
        <v>44476.684027777803</v>
      </c>
      <c r="P749" s="8">
        <v>267.86</v>
      </c>
      <c r="Q749" s="8" t="s">
        <v>107</v>
      </c>
      <c r="R749" s="8"/>
      <c r="S749" s="8"/>
      <c r="T749" s="6">
        <v>-1.51</v>
      </c>
      <c r="U749" s="9"/>
    </row>
    <row r="750" spans="1:21" ht="15.75" x14ac:dyDescent="0.25">
      <c r="A750" s="9"/>
      <c r="B750" s="7" t="s">
        <v>346</v>
      </c>
      <c r="C750" s="8" t="s">
        <v>347</v>
      </c>
      <c r="D750" s="8" t="s">
        <v>343</v>
      </c>
      <c r="E750" s="8" t="s">
        <v>342</v>
      </c>
      <c r="F750" s="8" t="s">
        <v>344</v>
      </c>
      <c r="G750" s="8" t="s">
        <v>3699</v>
      </c>
      <c r="H750" s="8" t="s">
        <v>3850</v>
      </c>
      <c r="I750" s="8">
        <v>1660</v>
      </c>
      <c r="J750" s="13">
        <v>37182</v>
      </c>
      <c r="K750" s="8">
        <v>335.8</v>
      </c>
      <c r="L750" s="8" t="s">
        <v>38</v>
      </c>
      <c r="M750" s="8"/>
      <c r="N750" s="8"/>
      <c r="O750" s="13">
        <v>44496.548611111102</v>
      </c>
      <c r="P750" s="8">
        <v>353.6</v>
      </c>
      <c r="Q750" s="8" t="s">
        <v>38</v>
      </c>
      <c r="R750" s="8"/>
      <c r="S750" s="8"/>
      <c r="T750" s="6">
        <v>-17.8</v>
      </c>
      <c r="U750" s="9"/>
    </row>
    <row r="751" spans="1:21" ht="15.75" x14ac:dyDescent="0.25">
      <c r="A751" s="9"/>
      <c r="B751" s="7" t="s">
        <v>322</v>
      </c>
      <c r="C751" s="8" t="s">
        <v>323</v>
      </c>
      <c r="D751" s="8" t="s">
        <v>319</v>
      </c>
      <c r="E751" s="8" t="s">
        <v>318</v>
      </c>
      <c r="F751" s="8" t="s">
        <v>320</v>
      </c>
      <c r="G751" s="8" t="s">
        <v>3851</v>
      </c>
      <c r="H751" s="8" t="s">
        <v>3852</v>
      </c>
      <c r="I751" s="8">
        <v>4750</v>
      </c>
      <c r="J751" s="13">
        <v>37286</v>
      </c>
      <c r="K751" s="8">
        <v>376.8</v>
      </c>
      <c r="L751" s="8" t="s">
        <v>38</v>
      </c>
      <c r="M751" s="8"/>
      <c r="N751" s="8"/>
      <c r="O751" s="13">
        <v>44502.517361111102</v>
      </c>
      <c r="P751" s="8">
        <v>386.8</v>
      </c>
      <c r="Q751" s="8" t="s">
        <v>38</v>
      </c>
      <c r="R751" s="8"/>
      <c r="S751" s="8"/>
      <c r="T751" s="6">
        <v>-10</v>
      </c>
      <c r="U751" s="9"/>
    </row>
    <row r="752" spans="1:21" ht="15.75" x14ac:dyDescent="0.25">
      <c r="A752" s="9"/>
      <c r="B752" s="7" t="s">
        <v>322</v>
      </c>
      <c r="C752" s="8" t="s">
        <v>323</v>
      </c>
      <c r="D752" s="8" t="s">
        <v>334</v>
      </c>
      <c r="E752" s="8" t="s">
        <v>333</v>
      </c>
      <c r="F752" s="8" t="s">
        <v>335</v>
      </c>
      <c r="G752" s="8" t="s">
        <v>3853</v>
      </c>
      <c r="H752" s="8" t="s">
        <v>3854</v>
      </c>
      <c r="I752" s="8">
        <v>4395</v>
      </c>
      <c r="J752" s="13">
        <v>37270</v>
      </c>
      <c r="K752" s="8">
        <v>219.3</v>
      </c>
      <c r="L752" s="8" t="s">
        <v>38</v>
      </c>
      <c r="M752" s="8"/>
      <c r="N752" s="8"/>
      <c r="O752" s="13">
        <v>44502.467361111099</v>
      </c>
      <c r="P752" s="8">
        <v>320.10000000000002</v>
      </c>
      <c r="Q752" s="8" t="s">
        <v>38</v>
      </c>
      <c r="R752" s="8"/>
      <c r="S752" s="8"/>
      <c r="T752" s="6">
        <v>-100.8</v>
      </c>
      <c r="U752" s="9"/>
    </row>
    <row r="753" spans="1:21" ht="15.75" x14ac:dyDescent="0.25">
      <c r="A753" s="9"/>
      <c r="B753" s="7" t="s">
        <v>322</v>
      </c>
      <c r="C753" s="8" t="s">
        <v>323</v>
      </c>
      <c r="D753" s="8" t="s">
        <v>349</v>
      </c>
      <c r="E753" s="8" t="s">
        <v>348</v>
      </c>
      <c r="F753" s="8" t="s">
        <v>350</v>
      </c>
      <c r="G753" s="8" t="s">
        <v>3855</v>
      </c>
      <c r="H753" s="8" t="s">
        <v>3856</v>
      </c>
      <c r="I753" s="8">
        <v>4301</v>
      </c>
      <c r="J753" s="13">
        <v>37285</v>
      </c>
      <c r="K753" s="8">
        <v>258.89999999999998</v>
      </c>
      <c r="L753" s="8" t="s">
        <v>38</v>
      </c>
      <c r="M753" s="8"/>
      <c r="N753" s="8"/>
      <c r="O753" s="13">
        <v>44502.642361111102</v>
      </c>
      <c r="P753" s="8">
        <v>325.39999999999998</v>
      </c>
      <c r="Q753" s="8" t="s">
        <v>38</v>
      </c>
      <c r="R753" s="8"/>
      <c r="S753" s="8"/>
      <c r="T753" s="6">
        <v>-66.5</v>
      </c>
      <c r="U753" s="9"/>
    </row>
    <row r="754" spans="1:21" ht="15.75" x14ac:dyDescent="0.25">
      <c r="A754" s="9"/>
      <c r="B754" s="7" t="s">
        <v>322</v>
      </c>
      <c r="C754" s="8" t="s">
        <v>323</v>
      </c>
      <c r="D754" s="8" t="s">
        <v>352</v>
      </c>
      <c r="E754" s="8" t="s">
        <v>351</v>
      </c>
      <c r="F754" s="8" t="s">
        <v>353</v>
      </c>
      <c r="G754" s="8" t="s">
        <v>3857</v>
      </c>
      <c r="H754" s="8" t="s">
        <v>3858</v>
      </c>
      <c r="I754" s="8">
        <v>4254</v>
      </c>
      <c r="J754" s="13">
        <v>37285</v>
      </c>
      <c r="K754" s="8">
        <v>229.7</v>
      </c>
      <c r="L754" s="8" t="s">
        <v>38</v>
      </c>
      <c r="M754" s="8"/>
      <c r="N754" s="8"/>
      <c r="O754" s="13">
        <v>44502.65625</v>
      </c>
      <c r="P754" s="8">
        <v>299.60000000000002</v>
      </c>
      <c r="Q754" s="8" t="s">
        <v>38</v>
      </c>
      <c r="R754" s="8"/>
      <c r="S754" s="8"/>
      <c r="T754" s="6">
        <v>-69.900000000000006</v>
      </c>
      <c r="U754" s="9"/>
    </row>
    <row r="755" spans="1:21" ht="15.75" x14ac:dyDescent="0.25">
      <c r="A755" s="9"/>
      <c r="B755" s="7" t="s">
        <v>322</v>
      </c>
      <c r="C755" s="8" t="s">
        <v>323</v>
      </c>
      <c r="D755" s="8" t="s">
        <v>369</v>
      </c>
      <c r="E755" s="8" t="s">
        <v>368</v>
      </c>
      <c r="F755" s="8" t="s">
        <v>370</v>
      </c>
      <c r="G755" s="8" t="s">
        <v>3859</v>
      </c>
      <c r="H755" s="8" t="s">
        <v>3860</v>
      </c>
      <c r="I755" s="8">
        <v>4273</v>
      </c>
      <c r="J755" s="13">
        <v>37270</v>
      </c>
      <c r="K755" s="8">
        <v>203.6</v>
      </c>
      <c r="L755" s="8" t="s">
        <v>38</v>
      </c>
      <c r="M755" s="8"/>
      <c r="N755" s="8"/>
      <c r="O755" s="13">
        <v>44501</v>
      </c>
      <c r="P755" s="8">
        <v>307.60000000000002</v>
      </c>
      <c r="Q755" s="8" t="s">
        <v>38</v>
      </c>
      <c r="R755" s="8"/>
      <c r="S755" s="8"/>
      <c r="T755" s="6">
        <v>-104</v>
      </c>
      <c r="U755" s="9"/>
    </row>
    <row r="756" spans="1:21" ht="15.75" x14ac:dyDescent="0.25">
      <c r="A756" s="9"/>
      <c r="B756" s="7" t="s">
        <v>322</v>
      </c>
      <c r="C756" s="8" t="s">
        <v>323</v>
      </c>
      <c r="D756" s="8" t="s">
        <v>381</v>
      </c>
      <c r="E756" s="8" t="s">
        <v>380</v>
      </c>
      <c r="F756" s="8" t="s">
        <v>382</v>
      </c>
      <c r="G756" s="8" t="s">
        <v>3861</v>
      </c>
      <c r="H756" s="8" t="s">
        <v>3862</v>
      </c>
      <c r="I756" s="8">
        <v>4186</v>
      </c>
      <c r="J756" s="13">
        <v>37285</v>
      </c>
      <c r="K756" s="8">
        <v>73.3</v>
      </c>
      <c r="L756" s="8" t="s">
        <v>38</v>
      </c>
      <c r="M756" s="8"/>
      <c r="N756" s="8"/>
      <c r="O756" s="13">
        <v>44503.409722222197</v>
      </c>
      <c r="P756" s="8">
        <v>102.1</v>
      </c>
      <c r="Q756" s="8" t="s">
        <v>31</v>
      </c>
      <c r="R756" s="8"/>
      <c r="S756" s="8"/>
      <c r="T756" s="6">
        <v>-28.8</v>
      </c>
      <c r="U756" s="9"/>
    </row>
    <row r="757" spans="1:21" ht="15.75" x14ac:dyDescent="0.25">
      <c r="A757" s="9"/>
      <c r="B757" s="7" t="s">
        <v>322</v>
      </c>
      <c r="C757" s="8" t="s">
        <v>323</v>
      </c>
      <c r="D757" s="8" t="s">
        <v>387</v>
      </c>
      <c r="E757" s="8" t="s">
        <v>386</v>
      </c>
      <c r="F757" s="8" t="s">
        <v>388</v>
      </c>
      <c r="G757" s="8" t="s">
        <v>3863</v>
      </c>
      <c r="H757" s="8" t="s">
        <v>3864</v>
      </c>
      <c r="I757" s="8">
        <v>4374</v>
      </c>
      <c r="J757" s="13">
        <v>37285</v>
      </c>
      <c r="K757" s="8">
        <v>350.2</v>
      </c>
      <c r="L757" s="8" t="s">
        <v>38</v>
      </c>
      <c r="M757" s="8"/>
      <c r="N757" s="8"/>
      <c r="O757" s="13">
        <v>44503.451388888898</v>
      </c>
      <c r="P757" s="8">
        <v>456.6</v>
      </c>
      <c r="Q757" s="8" t="s">
        <v>38</v>
      </c>
      <c r="R757" s="8"/>
      <c r="S757" s="8"/>
      <c r="T757" s="6">
        <v>-106.4</v>
      </c>
      <c r="U757" s="9"/>
    </row>
    <row r="758" spans="1:21" ht="15.75" x14ac:dyDescent="0.25">
      <c r="A758" s="9"/>
      <c r="B758" s="7" t="s">
        <v>322</v>
      </c>
      <c r="C758" s="8" t="s">
        <v>323</v>
      </c>
      <c r="D758" s="8" t="s">
        <v>403</v>
      </c>
      <c r="E758" s="8" t="s">
        <v>402</v>
      </c>
      <c r="F758" s="8"/>
      <c r="G758" s="8" t="s">
        <v>3865</v>
      </c>
      <c r="H758" s="8" t="s">
        <v>3866</v>
      </c>
      <c r="I758" s="8">
        <v>4709</v>
      </c>
      <c r="J758" s="13">
        <v>37286</v>
      </c>
      <c r="K758" s="8">
        <v>337.3</v>
      </c>
      <c r="L758" s="8" t="s">
        <v>38</v>
      </c>
      <c r="M758" s="8"/>
      <c r="N758" s="8"/>
      <c r="O758" s="13">
        <v>44502.440972222197</v>
      </c>
      <c r="P758" s="8">
        <v>343.9</v>
      </c>
      <c r="Q758" s="8" t="s">
        <v>38</v>
      </c>
      <c r="R758" s="8"/>
      <c r="S758" s="8"/>
      <c r="T758" s="6">
        <v>-6.6</v>
      </c>
      <c r="U758" s="9"/>
    </row>
    <row r="759" spans="1:21" ht="15.75" x14ac:dyDescent="0.25">
      <c r="A759" s="9"/>
      <c r="B759" s="7" t="s">
        <v>322</v>
      </c>
      <c r="C759" s="8" t="s">
        <v>323</v>
      </c>
      <c r="D759" s="8" t="s">
        <v>411</v>
      </c>
      <c r="E759" s="8" t="s">
        <v>410</v>
      </c>
      <c r="F759" s="8" t="s">
        <v>412</v>
      </c>
      <c r="G759" s="8" t="s">
        <v>3867</v>
      </c>
      <c r="H759" s="8" t="s">
        <v>3868</v>
      </c>
      <c r="I759" s="8">
        <v>4171</v>
      </c>
      <c r="J759" s="13">
        <v>37270</v>
      </c>
      <c r="K759" s="8">
        <v>65.900000000000006</v>
      </c>
      <c r="L759" s="8" t="s">
        <v>38</v>
      </c>
      <c r="M759" s="8"/>
      <c r="N759" s="8"/>
      <c r="O759" s="13">
        <v>44501.559027777803</v>
      </c>
      <c r="P759" s="8">
        <v>79.400000000000006</v>
      </c>
      <c r="Q759" s="8" t="s">
        <v>31</v>
      </c>
      <c r="R759" s="8"/>
      <c r="S759" s="8"/>
      <c r="T759" s="6">
        <v>-13.5</v>
      </c>
      <c r="U759" s="9"/>
    </row>
    <row r="760" spans="1:21" ht="15.75" x14ac:dyDescent="0.25">
      <c r="A760" s="9"/>
      <c r="B760" s="7" t="s">
        <v>322</v>
      </c>
      <c r="C760" s="8" t="s">
        <v>323</v>
      </c>
      <c r="D760" s="8" t="s">
        <v>414</v>
      </c>
      <c r="E760" s="8" t="s">
        <v>413</v>
      </c>
      <c r="F760" s="8" t="s">
        <v>415</v>
      </c>
      <c r="G760" s="8" t="s">
        <v>3869</v>
      </c>
      <c r="H760" s="8" t="s">
        <v>3870</v>
      </c>
      <c r="I760" s="8">
        <v>4461</v>
      </c>
      <c r="J760" s="13">
        <v>37285</v>
      </c>
      <c r="K760" s="8">
        <v>332.9</v>
      </c>
      <c r="L760" s="8" t="s">
        <v>38</v>
      </c>
      <c r="M760" s="8"/>
      <c r="N760" s="8"/>
      <c r="O760" s="13">
        <v>44503.423611111102</v>
      </c>
      <c r="P760" s="8">
        <v>359</v>
      </c>
      <c r="Q760" s="8" t="s">
        <v>38</v>
      </c>
      <c r="R760" s="8"/>
      <c r="S760" s="8"/>
      <c r="T760" s="6">
        <v>-26.1</v>
      </c>
      <c r="U760" s="9"/>
    </row>
    <row r="761" spans="1:21" ht="15.75" x14ac:dyDescent="0.25">
      <c r="A761" s="9"/>
      <c r="B761" s="7" t="s">
        <v>322</v>
      </c>
      <c r="C761" s="8" t="s">
        <v>323</v>
      </c>
      <c r="D761" s="8" t="s">
        <v>444</v>
      </c>
      <c r="E761" s="8" t="s">
        <v>443</v>
      </c>
      <c r="F761" s="8"/>
      <c r="G761" s="8" t="s">
        <v>3871</v>
      </c>
      <c r="H761" s="8" t="s">
        <v>3872</v>
      </c>
      <c r="I761" s="8">
        <v>4245</v>
      </c>
      <c r="J761" s="13">
        <v>37285</v>
      </c>
      <c r="K761" s="8">
        <v>211.9</v>
      </c>
      <c r="L761" s="8" t="s">
        <v>38</v>
      </c>
      <c r="M761" s="8"/>
      <c r="N761" s="8"/>
      <c r="O761" s="13">
        <v>44502.416666666701</v>
      </c>
      <c r="P761" s="8">
        <v>299.3</v>
      </c>
      <c r="Q761" s="8" t="s">
        <v>38</v>
      </c>
      <c r="R761" s="8"/>
      <c r="S761" s="8"/>
      <c r="T761" s="6">
        <v>-87.4</v>
      </c>
      <c r="U761" s="9"/>
    </row>
    <row r="762" spans="1:21" ht="15.75" x14ac:dyDescent="0.25">
      <c r="A762" s="9"/>
      <c r="B762" s="7" t="s">
        <v>322</v>
      </c>
      <c r="C762" s="8" t="s">
        <v>323</v>
      </c>
      <c r="D762" s="8" t="s">
        <v>477</v>
      </c>
      <c r="E762" s="8" t="s">
        <v>476</v>
      </c>
      <c r="F762" s="8" t="s">
        <v>478</v>
      </c>
      <c r="G762" s="8" t="s">
        <v>3873</v>
      </c>
      <c r="H762" s="8" t="s">
        <v>3874</v>
      </c>
      <c r="I762" s="8">
        <v>4357</v>
      </c>
      <c r="J762" s="13">
        <v>37284</v>
      </c>
      <c r="K762" s="8">
        <v>261.60000000000002</v>
      </c>
      <c r="L762" s="8" t="s">
        <v>38</v>
      </c>
      <c r="M762" s="8"/>
      <c r="N762" s="8"/>
      <c r="O762" s="13">
        <v>44503.541666666701</v>
      </c>
      <c r="P762" s="8">
        <v>314.2</v>
      </c>
      <c r="Q762" s="8" t="s">
        <v>38</v>
      </c>
      <c r="R762" s="8"/>
      <c r="S762" s="8"/>
      <c r="T762" s="6">
        <v>-52.6</v>
      </c>
      <c r="U762" s="9"/>
    </row>
    <row r="763" spans="1:21" ht="15.75" x14ac:dyDescent="0.25">
      <c r="A763" s="9"/>
      <c r="B763" s="7" t="s">
        <v>322</v>
      </c>
      <c r="C763" s="8" t="s">
        <v>323</v>
      </c>
      <c r="D763" s="8" t="s">
        <v>536</v>
      </c>
      <c r="E763" s="8" t="s">
        <v>535</v>
      </c>
      <c r="F763" s="8" t="s">
        <v>537</v>
      </c>
      <c r="G763" s="8" t="s">
        <v>3875</v>
      </c>
      <c r="H763" s="8" t="s">
        <v>3876</v>
      </c>
      <c r="I763" s="8">
        <v>4212</v>
      </c>
      <c r="J763" s="13">
        <v>37284</v>
      </c>
      <c r="K763" s="8">
        <v>116.3</v>
      </c>
      <c r="L763" s="8" t="s">
        <v>38</v>
      </c>
      <c r="M763" s="8"/>
      <c r="N763" s="8"/>
      <c r="O763" s="13">
        <v>44501.697916666701</v>
      </c>
      <c r="P763" s="8">
        <v>158</v>
      </c>
      <c r="Q763" s="8" t="s">
        <v>38</v>
      </c>
      <c r="R763" s="8"/>
      <c r="S763" s="8"/>
      <c r="T763" s="6">
        <v>-41.7</v>
      </c>
      <c r="U763" s="9"/>
    </row>
    <row r="764" spans="1:21" ht="15.75" x14ac:dyDescent="0.25">
      <c r="A764" s="9"/>
      <c r="B764" s="7" t="s">
        <v>322</v>
      </c>
      <c r="C764" s="8" t="s">
        <v>323</v>
      </c>
      <c r="D764" s="8" t="s">
        <v>554</v>
      </c>
      <c r="E764" s="8" t="s">
        <v>553</v>
      </c>
      <c r="F764" s="8" t="s">
        <v>555</v>
      </c>
      <c r="G764" s="8" t="s">
        <v>3877</v>
      </c>
      <c r="H764" s="8" t="s">
        <v>3878</v>
      </c>
      <c r="I764" s="8">
        <v>4219</v>
      </c>
      <c r="J764" s="13">
        <v>37284</v>
      </c>
      <c r="K764" s="8">
        <v>120.1</v>
      </c>
      <c r="L764" s="8" t="s">
        <v>38</v>
      </c>
      <c r="M764" s="8"/>
      <c r="N764" s="8"/>
      <c r="O764" s="13">
        <v>44501</v>
      </c>
      <c r="P764" s="8">
        <v>167.3</v>
      </c>
      <c r="Q764" s="8" t="s">
        <v>31</v>
      </c>
      <c r="R764" s="8"/>
      <c r="S764" s="8"/>
      <c r="T764" s="6">
        <v>-47.2</v>
      </c>
      <c r="U764" s="9"/>
    </row>
    <row r="765" spans="1:21" ht="15.75" x14ac:dyDescent="0.25">
      <c r="A765" s="9"/>
      <c r="B765" s="7" t="s">
        <v>322</v>
      </c>
      <c r="C765" s="8" t="s">
        <v>323</v>
      </c>
      <c r="D765" s="8" t="s">
        <v>566</v>
      </c>
      <c r="E765" s="8" t="s">
        <v>565</v>
      </c>
      <c r="F765" s="8" t="s">
        <v>567</v>
      </c>
      <c r="G765" s="8" t="s">
        <v>3879</v>
      </c>
      <c r="H765" s="8" t="s">
        <v>3880</v>
      </c>
      <c r="I765" s="8">
        <v>4246</v>
      </c>
      <c r="J765" s="13">
        <v>37287</v>
      </c>
      <c r="K765" s="8">
        <v>166.4</v>
      </c>
      <c r="L765" s="8" t="s">
        <v>38</v>
      </c>
      <c r="M765" s="8"/>
      <c r="N765" s="8"/>
      <c r="O765" s="13">
        <v>44501.666666666701</v>
      </c>
      <c r="P765" s="8">
        <v>232.9</v>
      </c>
      <c r="Q765" s="8" t="s">
        <v>38</v>
      </c>
      <c r="R765" s="8"/>
      <c r="S765" s="8"/>
      <c r="T765" s="6">
        <v>-66.5</v>
      </c>
      <c r="U765" s="9"/>
    </row>
    <row r="766" spans="1:21" ht="15.75" x14ac:dyDescent="0.25">
      <c r="A766" s="9"/>
      <c r="B766" s="7" t="s">
        <v>322</v>
      </c>
      <c r="C766" s="8" t="s">
        <v>323</v>
      </c>
      <c r="D766" s="8" t="s">
        <v>593</v>
      </c>
      <c r="E766" s="8" t="s">
        <v>592</v>
      </c>
      <c r="F766" s="8" t="s">
        <v>594</v>
      </c>
      <c r="G766" s="8" t="s">
        <v>3881</v>
      </c>
      <c r="H766" s="8" t="s">
        <v>3882</v>
      </c>
      <c r="I766" s="8">
        <v>4369</v>
      </c>
      <c r="J766" s="13">
        <v>37287</v>
      </c>
      <c r="K766" s="8">
        <v>286</v>
      </c>
      <c r="L766" s="8" t="s">
        <v>38</v>
      </c>
      <c r="M766" s="8"/>
      <c r="N766" s="8"/>
      <c r="O766" s="13">
        <v>44501.635416666701</v>
      </c>
      <c r="P766" s="8">
        <v>361.9</v>
      </c>
      <c r="Q766" s="8" t="s">
        <v>38</v>
      </c>
      <c r="R766" s="8"/>
      <c r="S766" s="8"/>
      <c r="T766" s="6">
        <v>-75.900000000000006</v>
      </c>
      <c r="U766" s="9"/>
    </row>
    <row r="767" spans="1:21" ht="15.75" x14ac:dyDescent="0.25">
      <c r="A767" s="9"/>
      <c r="B767" s="7" t="s">
        <v>322</v>
      </c>
      <c r="C767" s="8" t="s">
        <v>323</v>
      </c>
      <c r="D767" s="8" t="s">
        <v>680</v>
      </c>
      <c r="E767" s="8" t="s">
        <v>679</v>
      </c>
      <c r="F767" s="8" t="s">
        <v>681</v>
      </c>
      <c r="G767" s="8" t="s">
        <v>3883</v>
      </c>
      <c r="H767" s="8" t="s">
        <v>3884</v>
      </c>
      <c r="I767" s="8">
        <v>4543</v>
      </c>
      <c r="J767" s="13">
        <v>37287</v>
      </c>
      <c r="K767" s="8">
        <v>396.7</v>
      </c>
      <c r="L767" s="8" t="s">
        <v>38</v>
      </c>
      <c r="M767" s="8"/>
      <c r="N767" s="8"/>
      <c r="O767" s="13">
        <v>44501.583333333299</v>
      </c>
      <c r="P767" s="8">
        <v>449.3</v>
      </c>
      <c r="Q767" s="8" t="s">
        <v>38</v>
      </c>
      <c r="R767" s="8"/>
      <c r="S767" s="8"/>
      <c r="T767" s="6">
        <v>-52.6</v>
      </c>
      <c r="U767" s="9"/>
    </row>
    <row r="768" spans="1:21" ht="15.75" x14ac:dyDescent="0.25">
      <c r="A768" s="9"/>
      <c r="B768" s="7" t="s">
        <v>322</v>
      </c>
      <c r="C768" s="8" t="s">
        <v>323</v>
      </c>
      <c r="D768" s="8" t="s">
        <v>701</v>
      </c>
      <c r="E768" s="8" t="s">
        <v>700</v>
      </c>
      <c r="F768" s="8" t="s">
        <v>702</v>
      </c>
      <c r="G768" s="8" t="s">
        <v>3885</v>
      </c>
      <c r="H768" s="8" t="s">
        <v>3886</v>
      </c>
      <c r="I768" s="8">
        <v>5158</v>
      </c>
      <c r="J768" s="13">
        <v>37300</v>
      </c>
      <c r="K768" s="8">
        <v>224.8</v>
      </c>
      <c r="L768" s="8" t="s">
        <v>38</v>
      </c>
      <c r="M768" s="8"/>
      <c r="N768" s="8"/>
      <c r="O768" s="13">
        <v>44501.565972222197</v>
      </c>
      <c r="P768" s="8">
        <v>253.3</v>
      </c>
      <c r="Q768" s="8" t="s">
        <v>38</v>
      </c>
      <c r="R768" s="8"/>
      <c r="S768" s="8"/>
      <c r="T768" s="6">
        <v>-28.5</v>
      </c>
      <c r="U768" s="9"/>
    </row>
    <row r="769" spans="1:21" ht="15.75" x14ac:dyDescent="0.25">
      <c r="A769" s="9"/>
      <c r="B769" s="7" t="s">
        <v>608</v>
      </c>
      <c r="C769" s="8" t="s">
        <v>609</v>
      </c>
      <c r="D769" s="8" t="s">
        <v>606</v>
      </c>
      <c r="E769" s="8" t="s">
        <v>605</v>
      </c>
      <c r="F769" s="8"/>
      <c r="G769" s="8" t="s">
        <v>3887</v>
      </c>
      <c r="H769" s="8" t="s">
        <v>3888</v>
      </c>
      <c r="I769" s="8">
        <v>159.4</v>
      </c>
      <c r="J769" s="13">
        <v>37293</v>
      </c>
      <c r="K769" s="8">
        <v>97.9</v>
      </c>
      <c r="L769" s="8" t="s">
        <v>38</v>
      </c>
      <c r="M769" s="8"/>
      <c r="N769" s="8"/>
      <c r="O769" s="13">
        <v>44609.520833333299</v>
      </c>
      <c r="P769" s="8">
        <v>134.1</v>
      </c>
      <c r="Q769" s="8" t="s">
        <v>31</v>
      </c>
      <c r="R769" s="8"/>
      <c r="S769" s="8"/>
      <c r="T769" s="6">
        <v>-36.200000000000003</v>
      </c>
      <c r="U769" s="9"/>
    </row>
    <row r="770" spans="1:21" ht="15.75" x14ac:dyDescent="0.25">
      <c r="A770" s="9"/>
      <c r="B770" s="7" t="s">
        <v>608</v>
      </c>
      <c r="C770" s="8" t="s">
        <v>609</v>
      </c>
      <c r="D770" s="8" t="s">
        <v>745</v>
      </c>
      <c r="E770" s="8" t="s">
        <v>744</v>
      </c>
      <c r="F770" s="8"/>
      <c r="G770" s="8" t="s">
        <v>3889</v>
      </c>
      <c r="H770" s="8" t="s">
        <v>3890</v>
      </c>
      <c r="I770" s="8">
        <v>155</v>
      </c>
      <c r="J770" s="13">
        <v>37292</v>
      </c>
      <c r="K770" s="8">
        <v>16.3</v>
      </c>
      <c r="L770" s="8" t="s">
        <v>38</v>
      </c>
      <c r="M770" s="8"/>
      <c r="N770" s="8"/>
      <c r="O770" s="13">
        <v>44495.506944444402</v>
      </c>
      <c r="P770" s="8">
        <v>16.600000000000001</v>
      </c>
      <c r="Q770" s="8" t="s">
        <v>31</v>
      </c>
      <c r="R770" s="8"/>
      <c r="S770" s="8"/>
      <c r="T770" s="6">
        <v>-0.3</v>
      </c>
      <c r="U770" s="9"/>
    </row>
    <row r="771" spans="1:21" ht="16.5" thickBot="1" x14ac:dyDescent="0.3">
      <c r="A771" s="9"/>
      <c r="B771" s="10" t="s">
        <v>608</v>
      </c>
      <c r="C771" s="11" t="s">
        <v>609</v>
      </c>
      <c r="D771" s="11" t="s">
        <v>756</v>
      </c>
      <c r="E771" s="11" t="s">
        <v>755</v>
      </c>
      <c r="F771" s="11" t="s">
        <v>757</v>
      </c>
      <c r="G771" s="11" t="s">
        <v>3891</v>
      </c>
      <c r="H771" s="11" t="s">
        <v>3892</v>
      </c>
      <c r="I771" s="11">
        <v>169.26</v>
      </c>
      <c r="J771" s="14">
        <v>37293</v>
      </c>
      <c r="K771" s="11">
        <v>23.5</v>
      </c>
      <c r="L771" s="11" t="s">
        <v>38</v>
      </c>
      <c r="M771" s="11"/>
      <c r="N771" s="11"/>
      <c r="O771" s="14">
        <v>44495.524305555598</v>
      </c>
      <c r="P771" s="11">
        <v>23.7</v>
      </c>
      <c r="Q771" s="11" t="s">
        <v>31</v>
      </c>
      <c r="R771" s="11"/>
      <c r="S771" s="11"/>
      <c r="T771" s="12">
        <v>-0.2</v>
      </c>
      <c r="U771" s="9"/>
    </row>
    <row r="772" spans="1:21" ht="15.75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15"/>
      <c r="K772" s="9"/>
      <c r="L772" s="9"/>
      <c r="M772" s="9"/>
      <c r="N772" s="9"/>
      <c r="O772" s="15"/>
      <c r="P772" s="9"/>
      <c r="Q772" s="9"/>
      <c r="R772" s="9"/>
      <c r="S772" s="9"/>
      <c r="T772" s="9"/>
      <c r="U772" s="9"/>
    </row>
  </sheetData>
  <pageMargins left="0.7" right="0.7" top="0.75" bottom="0.75" header="0.3" footer="0.3"/>
  <pageSetup paperSize="288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Appendix20yearQuery</vt:lpstr>
      <vt:lpstr>20yearQueryOrganized</vt:lpstr>
      <vt:lpstr>20yearQueryPDFready</vt:lpstr>
      <vt:lpstr>Appendix20yearQuery</vt:lpstr>
      <vt:lpstr>'20yearQueryPDFready'!Print_Titles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Adams</dc:creator>
  <cp:lastModifiedBy>Mark Adams</cp:lastModifiedBy>
  <cp:lastPrinted>2025-03-13T00:27:14Z</cp:lastPrinted>
  <dcterms:created xsi:type="dcterms:W3CDTF">2025-03-03T17:45:35Z</dcterms:created>
  <dcterms:modified xsi:type="dcterms:W3CDTF">2025-07-21T20:00:43Z</dcterms:modified>
</cp:coreProperties>
</file>