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asic Data\Reports\Water Level Change Reports\Water Level Change Report 2022\Appendix\"/>
    </mc:Choice>
  </mc:AlternateContent>
  <xr:revisionPtr revIDLastSave="0" documentId="8_{C973731E-29A1-458F-AB79-BE67C64801C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ppendix10yearQuery" sheetId="1" r:id="rId1"/>
    <sheet name="10yearPDFready" sheetId="2" r:id="rId2"/>
  </sheets>
  <definedNames>
    <definedName name="Appendix10yearQuery">Appendix10yearQuery!$D$1:$AU$1084</definedName>
    <definedName name="_xlnm.Print_Titles" localSheetId="1">'10yearPDFready'!$2:$2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7" i="1" l="1"/>
  <c r="G758" i="1"/>
  <c r="G753" i="1"/>
  <c r="G750" i="1"/>
  <c r="G898" i="1"/>
  <c r="G759" i="1"/>
  <c r="G754" i="1"/>
  <c r="G899" i="1"/>
  <c r="G760" i="1"/>
  <c r="G761" i="1"/>
  <c r="G66" i="1"/>
  <c r="G762" i="1"/>
  <c r="G763" i="1"/>
  <c r="G67" i="1"/>
  <c r="G764" i="1"/>
  <c r="G68" i="1"/>
  <c r="G900" i="1"/>
  <c r="G765" i="1"/>
  <c r="G766" i="1"/>
  <c r="G767" i="1"/>
  <c r="G751" i="1"/>
  <c r="G768" i="1"/>
  <c r="G69" i="1"/>
  <c r="G901" i="1"/>
  <c r="G769" i="1"/>
  <c r="G805" i="1"/>
  <c r="G902" i="1"/>
  <c r="G903" i="1"/>
  <c r="G904" i="1"/>
  <c r="G770" i="1"/>
  <c r="G771" i="1"/>
  <c r="G70" i="1"/>
  <c r="G755" i="1"/>
  <c r="G905" i="1"/>
  <c r="G772" i="1"/>
  <c r="G45" i="1"/>
  <c r="G71" i="1"/>
  <c r="G906" i="1"/>
  <c r="G773" i="1"/>
  <c r="G756" i="1"/>
  <c r="G774" i="1"/>
  <c r="G907" i="1"/>
  <c r="G775" i="1"/>
  <c r="G908" i="1"/>
  <c r="G776" i="1"/>
  <c r="G777" i="1"/>
  <c r="G72" i="1"/>
  <c r="G909" i="1"/>
  <c r="G910" i="1"/>
  <c r="G73" i="1"/>
  <c r="G74" i="1"/>
  <c r="G911" i="1"/>
  <c r="G912" i="1"/>
  <c r="G778" i="1"/>
  <c r="G779" i="1"/>
  <c r="G780" i="1"/>
  <c r="G806" i="1"/>
  <c r="G807" i="1"/>
  <c r="G46" i="1"/>
  <c r="G913" i="1"/>
  <c r="G914" i="1"/>
  <c r="G915" i="1"/>
  <c r="G916" i="1"/>
  <c r="G781" i="1"/>
  <c r="G75" i="1"/>
  <c r="G47" i="1"/>
  <c r="G917" i="1"/>
  <c r="G808" i="1"/>
  <c r="G76" i="1"/>
  <c r="G48" i="1"/>
  <c r="G782" i="1"/>
  <c r="G783" i="1"/>
  <c r="G784" i="1"/>
  <c r="G785" i="1"/>
  <c r="G65" i="1"/>
  <c r="G786" i="1"/>
  <c r="G77" i="1"/>
  <c r="G787" i="1"/>
  <c r="G918" i="1"/>
  <c r="G851" i="1"/>
  <c r="G919" i="1"/>
  <c r="G49" i="1"/>
  <c r="G788" i="1"/>
  <c r="G789" i="1"/>
  <c r="G920" i="1"/>
  <c r="G809" i="1"/>
  <c r="G731" i="1"/>
  <c r="G921" i="1"/>
  <c r="G732" i="1"/>
  <c r="G852" i="1"/>
  <c r="G922" i="1"/>
  <c r="G733" i="1"/>
  <c r="G50" i="1"/>
  <c r="G78" i="1"/>
  <c r="G51" i="1"/>
  <c r="G1050" i="1"/>
  <c r="G810" i="1"/>
  <c r="G811" i="1"/>
  <c r="G923" i="1"/>
  <c r="G79" i="1"/>
  <c r="G1051" i="1"/>
  <c r="G1052" i="1"/>
  <c r="G924" i="1"/>
  <c r="G925" i="1"/>
  <c r="G926" i="1"/>
  <c r="G1053" i="1"/>
  <c r="G1054" i="1"/>
  <c r="G1055" i="1"/>
  <c r="G927" i="1"/>
  <c r="G52" i="1"/>
  <c r="G812" i="1"/>
  <c r="G734" i="1"/>
  <c r="G853" i="1"/>
  <c r="G1056" i="1"/>
  <c r="G1057" i="1"/>
  <c r="G854" i="1"/>
  <c r="G928" i="1"/>
  <c r="G813" i="1"/>
  <c r="G1058" i="1"/>
  <c r="G855" i="1"/>
  <c r="G1059" i="1"/>
  <c r="G1060" i="1"/>
  <c r="G856" i="1"/>
  <c r="G857" i="1"/>
  <c r="G1061" i="1"/>
  <c r="G858" i="1"/>
  <c r="G859" i="1"/>
  <c r="G814" i="1"/>
  <c r="G1062" i="1"/>
  <c r="G1063" i="1"/>
  <c r="G815" i="1"/>
  <c r="G735" i="1"/>
  <c r="G1064" i="1"/>
  <c r="G231" i="1"/>
  <c r="G1065" i="1"/>
  <c r="G860" i="1"/>
  <c r="G861" i="1"/>
  <c r="G862" i="1"/>
  <c r="G863" i="1"/>
  <c r="G736" i="1"/>
  <c r="G232" i="1"/>
  <c r="G864" i="1"/>
  <c r="G865" i="1"/>
  <c r="G816" i="1"/>
  <c r="G1066" i="1"/>
  <c r="G1067" i="1"/>
  <c r="G866" i="1"/>
  <c r="G233" i="1"/>
  <c r="G737" i="1"/>
  <c r="G738" i="1"/>
  <c r="G817" i="1"/>
  <c r="G818" i="1"/>
  <c r="G867" i="1"/>
  <c r="G868" i="1"/>
  <c r="G869" i="1"/>
  <c r="G870" i="1"/>
  <c r="G739" i="1"/>
  <c r="G1068" i="1"/>
  <c r="G871" i="1"/>
  <c r="G872" i="1"/>
  <c r="G873" i="1"/>
  <c r="G874" i="1"/>
  <c r="G875" i="1"/>
  <c r="G876" i="1"/>
  <c r="G877" i="1"/>
  <c r="G740" i="1"/>
  <c r="G878" i="1"/>
  <c r="G879" i="1"/>
  <c r="G880" i="1"/>
  <c r="G741" i="1"/>
  <c r="G881" i="1"/>
  <c r="G882" i="1"/>
  <c r="G883" i="1"/>
  <c r="G884" i="1"/>
  <c r="G885" i="1"/>
  <c r="G886" i="1"/>
  <c r="G819" i="1"/>
  <c r="G820" i="1"/>
  <c r="G742" i="1"/>
  <c r="G887" i="1"/>
  <c r="G1069" i="1"/>
  <c r="G743" i="1"/>
  <c r="G888" i="1"/>
  <c r="G1070" i="1"/>
  <c r="G234" i="1"/>
  <c r="G1071" i="1"/>
  <c r="G821" i="1"/>
  <c r="G744" i="1"/>
  <c r="G822" i="1"/>
  <c r="G1072" i="1"/>
  <c r="G823" i="1"/>
  <c r="G745" i="1"/>
  <c r="G824" i="1"/>
  <c r="G825" i="1"/>
  <c r="G235" i="1"/>
  <c r="G889" i="1"/>
  <c r="G826" i="1"/>
  <c r="G827" i="1"/>
  <c r="G1073" i="1"/>
  <c r="G210" i="1"/>
  <c r="G828" i="1"/>
  <c r="G1078" i="1"/>
  <c r="G890" i="1"/>
  <c r="G1079" i="1"/>
  <c r="G1080" i="1"/>
  <c r="G829" i="1"/>
  <c r="G830" i="1"/>
  <c r="G831" i="1"/>
  <c r="G832" i="1"/>
  <c r="G521" i="1"/>
  <c r="G522" i="1"/>
  <c r="G891" i="1"/>
  <c r="G833" i="1"/>
  <c r="G523" i="1"/>
  <c r="G717" i="1"/>
  <c r="G834" i="1"/>
  <c r="G835" i="1"/>
  <c r="G524" i="1"/>
  <c r="G525" i="1"/>
  <c r="G526" i="1"/>
  <c r="G790" i="1"/>
  <c r="G836" i="1"/>
  <c r="G837" i="1"/>
  <c r="G236" i="1"/>
  <c r="G86" i="1"/>
  <c r="G838" i="1"/>
  <c r="G1074" i="1"/>
  <c r="G527" i="1"/>
  <c r="G528" i="1"/>
  <c r="G1081" i="1"/>
  <c r="G529" i="1"/>
  <c r="G616" i="1"/>
  <c r="G839" i="1"/>
  <c r="G11" i="1"/>
  <c r="G840" i="1"/>
  <c r="G841" i="1"/>
  <c r="G842" i="1"/>
  <c r="G843" i="1"/>
  <c r="G530" i="1"/>
  <c r="G212" i="1"/>
  <c r="G1075" i="1"/>
  <c r="G531" i="1"/>
  <c r="G81" i="1"/>
  <c r="G87" i="1"/>
  <c r="G718" i="1"/>
  <c r="G844" i="1"/>
  <c r="G532" i="1"/>
  <c r="G533" i="1"/>
  <c r="G845" i="1"/>
  <c r="G617" i="1"/>
  <c r="G846" i="1"/>
  <c r="G534" i="1"/>
  <c r="G535" i="1"/>
  <c r="G237" i="1"/>
  <c r="G618" i="1"/>
  <c r="G1082" i="1"/>
  <c r="G238" i="1"/>
  <c r="G536" i="1"/>
  <c r="G537" i="1"/>
  <c r="G538" i="1"/>
  <c r="G1083" i="1"/>
  <c r="G82" i="1"/>
  <c r="G619" i="1"/>
  <c r="G539" i="1"/>
  <c r="G540" i="1"/>
  <c r="G541" i="1"/>
  <c r="G542" i="1"/>
  <c r="G543" i="1"/>
  <c r="G213" i="1"/>
  <c r="G544" i="1"/>
  <c r="G545" i="1"/>
  <c r="G546" i="1"/>
  <c r="G230" i="1"/>
  <c r="G547" i="1"/>
  <c r="G592" i="1"/>
  <c r="G620" i="1"/>
  <c r="G548" i="1"/>
  <c r="G549" i="1"/>
  <c r="G83" i="1"/>
  <c r="G550" i="1"/>
  <c r="G551" i="1"/>
  <c r="G552" i="1"/>
  <c r="G553" i="1"/>
  <c r="G593" i="1"/>
  <c r="G847" i="1"/>
  <c r="G554" i="1"/>
  <c r="G214" i="1"/>
  <c r="G555" i="1"/>
  <c r="G556" i="1"/>
  <c r="G215" i="1"/>
  <c r="G239" i="1"/>
  <c r="G719" i="1"/>
  <c r="G12" i="1"/>
  <c r="G720" i="1"/>
  <c r="G721" i="1"/>
  <c r="G722" i="1"/>
  <c r="G557" i="1"/>
  <c r="G621" i="1"/>
  <c r="G558" i="1"/>
  <c r="G559" i="1"/>
  <c r="G560" i="1"/>
  <c r="G561" i="1"/>
  <c r="G216" i="1"/>
  <c r="G622" i="1"/>
  <c r="G562" i="1"/>
  <c r="G563" i="1"/>
  <c r="G594" i="1"/>
  <c r="G564" i="1"/>
  <c r="G84" i="1"/>
  <c r="G565" i="1"/>
  <c r="G566" i="1"/>
  <c r="G595" i="1"/>
  <c r="G217" i="1"/>
  <c r="G567" i="1"/>
  <c r="G568" i="1"/>
  <c r="G569" i="1"/>
  <c r="G570" i="1"/>
  <c r="G218" i="1"/>
  <c r="G219" i="1"/>
  <c r="G723" i="1"/>
  <c r="G88" i="1"/>
  <c r="G596" i="1"/>
  <c r="G597" i="1"/>
  <c r="G623" i="1"/>
  <c r="G220" i="1"/>
  <c r="G571" i="1"/>
  <c r="G89" i="1"/>
  <c r="G572" i="1"/>
  <c r="G624" i="1"/>
  <c r="G221" i="1"/>
  <c r="G90" i="1"/>
  <c r="G573" i="1"/>
  <c r="G574" i="1"/>
  <c r="G240" i="1"/>
  <c r="G598" i="1"/>
  <c r="G599" i="1"/>
  <c r="G575" i="1"/>
  <c r="G576" i="1"/>
  <c r="G600" i="1"/>
  <c r="G85" i="1"/>
  <c r="G625" i="1"/>
  <c r="G577" i="1"/>
  <c r="G601" i="1"/>
  <c r="G222" i="1"/>
  <c r="G602" i="1"/>
  <c r="G578" i="1"/>
  <c r="G724" i="1"/>
  <c r="G603" i="1"/>
  <c r="G579" i="1"/>
  <c r="G91" i="1"/>
  <c r="G604" i="1"/>
  <c r="G725" i="1"/>
  <c r="G92" i="1"/>
  <c r="G93" i="1"/>
  <c r="G605" i="1"/>
  <c r="G580" i="1"/>
  <c r="G581" i="1"/>
  <c r="G606" i="1"/>
  <c r="G582" i="1"/>
  <c r="G607" i="1"/>
  <c r="G211" i="1"/>
  <c r="G583" i="1"/>
  <c r="G413" i="1"/>
  <c r="G726" i="1"/>
  <c r="G727" i="1"/>
  <c r="G223" i="1"/>
  <c r="G94" i="1"/>
  <c r="G584" i="1"/>
  <c r="G608" i="1"/>
  <c r="G609" i="1"/>
  <c r="G224" i="1"/>
  <c r="G414" i="1"/>
  <c r="G585" i="1"/>
  <c r="G586" i="1"/>
  <c r="G610" i="1"/>
  <c r="G611" i="1"/>
  <c r="G587" i="1"/>
  <c r="G612" i="1"/>
  <c r="G613" i="1"/>
  <c r="G415" i="1"/>
  <c r="G279" i="1"/>
  <c r="G280" i="1"/>
  <c r="G281" i="1"/>
  <c r="G225" i="1"/>
  <c r="G282" i="1"/>
  <c r="G416" i="1"/>
  <c r="G417" i="1"/>
  <c r="G80" i="1"/>
  <c r="G283" i="1"/>
  <c r="G418" i="1"/>
  <c r="G226" i="1"/>
  <c r="G588" i="1"/>
  <c r="G419" i="1"/>
  <c r="G589" i="1"/>
  <c r="G284" i="1"/>
  <c r="G285" i="1"/>
  <c r="G420" i="1"/>
  <c r="G227" i="1"/>
  <c r="G286" i="1"/>
  <c r="G228" i="1"/>
  <c r="G287" i="1"/>
  <c r="G288" i="1"/>
  <c r="G289" i="1"/>
  <c r="G290" i="1"/>
  <c r="G95" i="1"/>
  <c r="G421" i="1"/>
  <c r="G291" i="1"/>
  <c r="G292" i="1"/>
  <c r="G293" i="1"/>
  <c r="G294" i="1"/>
  <c r="G295" i="1"/>
  <c r="G422" i="1"/>
  <c r="G423" i="1"/>
  <c r="G96" i="1"/>
  <c r="G424" i="1"/>
  <c r="G929" i="1"/>
  <c r="G296" i="1"/>
  <c r="G297" i="1"/>
  <c r="G298" i="1"/>
  <c r="G97" i="1"/>
  <c r="G425" i="1"/>
  <c r="G363" i="1"/>
  <c r="G299" i="1"/>
  <c r="G300" i="1"/>
  <c r="G301" i="1"/>
  <c r="G302" i="1"/>
  <c r="G303" i="1"/>
  <c r="G304" i="1"/>
  <c r="G426" i="1"/>
  <c r="G305" i="1"/>
  <c r="G306" i="1"/>
  <c r="G307" i="1"/>
  <c r="G364" i="1"/>
  <c r="G308" i="1"/>
  <c r="G309" i="1"/>
  <c r="G310" i="1"/>
  <c r="G427" i="1"/>
  <c r="G311" i="1"/>
  <c r="G428" i="1"/>
  <c r="G100" i="1"/>
  <c r="G312" i="1"/>
  <c r="G365" i="1"/>
  <c r="G429" i="1"/>
  <c r="G313" i="1"/>
  <c r="G229" i="1"/>
  <c r="G101" i="1"/>
  <c r="G314" i="1"/>
  <c r="G315" i="1"/>
  <c r="G316" i="1"/>
  <c r="G317" i="1"/>
  <c r="G318" i="1"/>
  <c r="G430" i="1"/>
  <c r="G366" i="1"/>
  <c r="G102" i="1"/>
  <c r="G431" i="1"/>
  <c r="G103" i="1"/>
  <c r="G432" i="1"/>
  <c r="G433" i="1"/>
  <c r="G367" i="1"/>
  <c r="G319" i="1"/>
  <c r="G434" i="1"/>
  <c r="G435" i="1"/>
  <c r="G320" i="1"/>
  <c r="G436" i="1"/>
  <c r="G321" i="1"/>
  <c r="G437" i="1"/>
  <c r="G322" i="1"/>
  <c r="G438" i="1"/>
  <c r="G439" i="1"/>
  <c r="G368" i="1"/>
  <c r="G440" i="1"/>
  <c r="G104" i="1"/>
  <c r="G105" i="1"/>
  <c r="G441" i="1"/>
  <c r="G442" i="1"/>
  <c r="G323" i="1"/>
  <c r="G324" i="1"/>
  <c r="G325" i="1"/>
  <c r="G265" i="1"/>
  <c r="G266" i="1"/>
  <c r="G106" i="1"/>
  <c r="G443" i="1"/>
  <c r="G444" i="1"/>
  <c r="G730" i="1"/>
  <c r="G326" i="1"/>
  <c r="G445" i="1"/>
  <c r="G369" i="1"/>
  <c r="G446" i="1"/>
  <c r="G370" i="1"/>
  <c r="G447" i="1"/>
  <c r="G448" i="1"/>
  <c r="G327" i="1"/>
  <c r="G449" i="1"/>
  <c r="G371" i="1"/>
  <c r="G372" i="1"/>
  <c r="G450" i="1"/>
  <c r="G451" i="1"/>
  <c r="G373" i="1"/>
  <c r="G452" i="1"/>
  <c r="G328" i="1"/>
  <c r="G329" i="1"/>
  <c r="G453" i="1"/>
  <c r="G454" i="1"/>
  <c r="G455" i="1"/>
  <c r="G374" i="1"/>
  <c r="G375" i="1"/>
  <c r="G107" i="1"/>
  <c r="G108" i="1"/>
  <c r="G456" i="1"/>
  <c r="G109" i="1"/>
  <c r="G457" i="1"/>
  <c r="G458" i="1"/>
  <c r="G330" i="1"/>
  <c r="G459" i="1"/>
  <c r="G376" i="1"/>
  <c r="G110" i="1"/>
  <c r="G377" i="1"/>
  <c r="G331" i="1"/>
  <c r="G460" i="1"/>
  <c r="G378" i="1"/>
  <c r="G748" i="1"/>
  <c r="G461" i="1"/>
  <c r="G379" i="1"/>
  <c r="G332" i="1"/>
  <c r="G333" i="1"/>
  <c r="G462" i="1"/>
  <c r="G463" i="1"/>
  <c r="G334" i="1"/>
  <c r="G380" i="1"/>
  <c r="G464" i="1"/>
  <c r="G465" i="1"/>
  <c r="G381" i="1"/>
  <c r="G382" i="1"/>
  <c r="G466" i="1"/>
  <c r="G467" i="1"/>
  <c r="G111" i="1"/>
  <c r="G383" i="1"/>
  <c r="G468" i="1"/>
  <c r="G384" i="1"/>
  <c r="G469" i="1"/>
  <c r="G470" i="1"/>
  <c r="G112" i="1"/>
  <c r="G385" i="1"/>
  <c r="G113" i="1"/>
  <c r="G471" i="1"/>
  <c r="G472" i="1"/>
  <c r="G473" i="1"/>
  <c r="G688" i="1"/>
  <c r="G386" i="1"/>
  <c r="G271" i="1"/>
  <c r="G474" i="1"/>
  <c r="G335" i="1"/>
  <c r="G356" i="1"/>
  <c r="G336" i="1"/>
  <c r="G475" i="1"/>
  <c r="G476" i="1"/>
  <c r="G477" i="1"/>
  <c r="G337" i="1"/>
  <c r="G387" i="1"/>
  <c r="G114" i="1"/>
  <c r="G478" i="1"/>
  <c r="G115" i="1"/>
  <c r="G357" i="1"/>
  <c r="G338" i="1"/>
  <c r="G479" i="1"/>
  <c r="G388" i="1"/>
  <c r="G480" i="1"/>
  <c r="G481" i="1"/>
  <c r="G116" i="1"/>
  <c r="G339" i="1"/>
  <c r="G689" i="1"/>
  <c r="G358" i="1"/>
  <c r="G340" i="1"/>
  <c r="G482" i="1"/>
  <c r="G117" i="1"/>
  <c r="G483" i="1"/>
  <c r="G484" i="1"/>
  <c r="G485" i="1"/>
  <c r="G486" i="1"/>
  <c r="G341" i="1"/>
  <c r="G487" i="1"/>
  <c r="G488" i="1"/>
  <c r="G489" i="1"/>
  <c r="G490" i="1"/>
  <c r="G359" i="1"/>
  <c r="G342" i="1"/>
  <c r="G491" i="1"/>
  <c r="G343" i="1"/>
  <c r="G492" i="1"/>
  <c r="G389" i="1"/>
  <c r="G493" i="1"/>
  <c r="G494" i="1"/>
  <c r="G390" i="1"/>
  <c r="G495" i="1"/>
  <c r="G391" i="1"/>
  <c r="G344" i="1"/>
  <c r="G496" i="1"/>
  <c r="G497" i="1"/>
  <c r="G690" i="1"/>
  <c r="G498" i="1"/>
  <c r="G499" i="1"/>
  <c r="G345" i="1"/>
  <c r="G500" i="1"/>
  <c r="G501" i="1"/>
  <c r="G502" i="1"/>
  <c r="G503" i="1"/>
  <c r="G346" i="1"/>
  <c r="G504" i="1"/>
  <c r="G505" i="1"/>
  <c r="G506" i="1"/>
  <c r="G507" i="1"/>
  <c r="G392" i="1"/>
  <c r="G242" i="1"/>
  <c r="G360" i="1"/>
  <c r="G508" i="1"/>
  <c r="G393" i="1"/>
  <c r="G394" i="1"/>
  <c r="G509" i="1"/>
  <c r="G347" i="1"/>
  <c r="G749" i="1"/>
  <c r="G510" i="1"/>
  <c r="G395" i="1"/>
  <c r="G396" i="1"/>
  <c r="G511" i="1"/>
  <c r="G512" i="1"/>
  <c r="G397" i="1"/>
  <c r="G513" i="1"/>
  <c r="G398" i="1"/>
  <c r="G118" i="1"/>
  <c r="G514" i="1"/>
  <c r="G361" i="1"/>
  <c r="G691" i="1"/>
  <c r="G348" i="1"/>
  <c r="G243" i="1"/>
  <c r="G515" i="1"/>
  <c r="G692" i="1"/>
  <c r="G406" i="1"/>
  <c r="G244" i="1"/>
  <c r="G349" i="1"/>
  <c r="G693" i="1"/>
  <c r="G273" i="1"/>
  <c r="G274" i="1"/>
  <c r="G245" i="1"/>
  <c r="G694" i="1"/>
  <c r="G399" i="1"/>
  <c r="G516" i="1"/>
  <c r="G275" i="1"/>
  <c r="G695" i="1"/>
  <c r="G246" i="1"/>
  <c r="G407" i="1"/>
  <c r="G408" i="1"/>
  <c r="G350" i="1"/>
  <c r="G409" i="1"/>
  <c r="G247" i="1"/>
  <c r="G248" i="1"/>
  <c r="G796" i="1"/>
  <c r="G696" i="1"/>
  <c r="G249" i="1"/>
  <c r="G517" i="1"/>
  <c r="G276" i="1"/>
  <c r="G267" i="1"/>
  <c r="G351" i="1"/>
  <c r="G518" i="1"/>
  <c r="G250" i="1"/>
  <c r="G352" i="1"/>
  <c r="G251" i="1"/>
  <c r="G697" i="1"/>
  <c r="G277" i="1"/>
  <c r="G400" i="1"/>
  <c r="G401" i="1"/>
  <c r="G402" i="1"/>
  <c r="G519" i="1"/>
  <c r="G252" i="1"/>
  <c r="G698" i="1"/>
  <c r="G699" i="1"/>
  <c r="G403" i="1"/>
  <c r="G253" i="1"/>
  <c r="G614" i="1"/>
  <c r="G254" i="1"/>
  <c r="G897" i="1"/>
  <c r="G255" i="1"/>
  <c r="G256" i="1"/>
  <c r="G410" i="1"/>
  <c r="G257" i="1"/>
  <c r="G700" i="1"/>
  <c r="G411" i="1"/>
  <c r="G258" i="1"/>
  <c r="G259" i="1"/>
  <c r="G40" i="1"/>
  <c r="G260" i="1"/>
  <c r="G2" i="1"/>
  <c r="G797" i="1"/>
  <c r="G143" i="1"/>
  <c r="G144" i="1"/>
  <c r="G145" i="1"/>
  <c r="G41" i="1"/>
  <c r="G261" i="1"/>
  <c r="G146" i="1"/>
  <c r="G42" i="1"/>
  <c r="G43" i="1"/>
  <c r="G147" i="1"/>
  <c r="G798" i="1"/>
  <c r="G44" i="1"/>
  <c r="G3" i="1"/>
  <c r="G799" i="1"/>
  <c r="G980" i="1"/>
  <c r="G981" i="1"/>
  <c r="G800" i="1"/>
  <c r="G982" i="1"/>
  <c r="G983" i="1"/>
  <c r="G984" i="1"/>
  <c r="G148" i="1"/>
  <c r="G149" i="1"/>
  <c r="G150" i="1"/>
  <c r="G151" i="1"/>
  <c r="G152" i="1"/>
  <c r="G270" i="1"/>
  <c r="G24" i="1"/>
  <c r="G15" i="1"/>
  <c r="G153" i="1"/>
  <c r="G801" i="1"/>
  <c r="G154" i="1"/>
  <c r="G155" i="1"/>
  <c r="G4" i="1"/>
  <c r="G5" i="1"/>
  <c r="G6" i="1"/>
  <c r="G156" i="1"/>
  <c r="G157" i="1"/>
  <c r="G158" i="1"/>
  <c r="G159" i="1"/>
  <c r="G30" i="1"/>
  <c r="G985" i="1"/>
  <c r="G7" i="1"/>
  <c r="G802" i="1"/>
  <c r="G28" i="1"/>
  <c r="G986" i="1"/>
  <c r="G25" i="1"/>
  <c r="G160" i="1"/>
  <c r="G987" i="1"/>
  <c r="G26" i="1"/>
  <c r="G988" i="1"/>
  <c r="G29" i="1"/>
  <c r="G31" i="1"/>
  <c r="G161" i="1"/>
  <c r="G933" i="1"/>
  <c r="G34" i="1"/>
  <c r="G162" i="1"/>
  <c r="G35" i="1"/>
  <c r="G36" i="1"/>
  <c r="G8" i="1"/>
  <c r="G989" i="1"/>
  <c r="G9" i="1"/>
  <c r="G990" i="1"/>
  <c r="G991" i="1"/>
  <c r="G163" i="1"/>
  <c r="G164" i="1"/>
  <c r="G999" i="1"/>
  <c r="G1000" i="1"/>
  <c r="G10" i="1"/>
  <c r="G626" i="1"/>
  <c r="G37" i="1"/>
  <c r="G38" i="1"/>
  <c r="G702" i="1"/>
  <c r="G32" i="1"/>
  <c r="G33" i="1"/>
  <c r="G27" i="1"/>
  <c r="G1001" i="1"/>
  <c r="G1002" i="1"/>
  <c r="G668" i="1"/>
  <c r="G1003" i="1"/>
  <c r="G165" i="1"/>
  <c r="G669" i="1"/>
  <c r="G166" i="1"/>
  <c r="G670" i="1"/>
  <c r="G671" i="1"/>
  <c r="G672" i="1"/>
  <c r="G673" i="1"/>
  <c r="G167" i="1"/>
  <c r="G1004" i="1"/>
  <c r="G1005" i="1"/>
  <c r="G1006" i="1"/>
  <c r="G674" i="1"/>
  <c r="G675" i="1"/>
  <c r="G676" i="1"/>
  <c r="G677" i="1"/>
  <c r="G678" i="1"/>
  <c r="G679" i="1"/>
  <c r="G680" i="1"/>
  <c r="G1007" i="1"/>
  <c r="G16" i="1"/>
  <c r="G1008" i="1"/>
  <c r="G627" i="1"/>
  <c r="G168" i="1"/>
  <c r="G1009" i="1"/>
  <c r="G934" i="1"/>
  <c r="G1010" i="1"/>
  <c r="G628" i="1"/>
  <c r="G1011" i="1"/>
  <c r="G1012" i="1"/>
  <c r="G629" i="1"/>
  <c r="G703" i="1"/>
  <c r="G630" i="1"/>
  <c r="G704" i="1"/>
  <c r="G705" i="1"/>
  <c r="G1013" i="1"/>
  <c r="G631" i="1"/>
  <c r="G706" i="1"/>
  <c r="G632" i="1"/>
  <c r="G633" i="1"/>
  <c r="G1014" i="1"/>
  <c r="G17" i="1"/>
  <c r="G634" i="1"/>
  <c r="G635" i="1"/>
  <c r="G1015" i="1"/>
  <c r="G1016" i="1"/>
  <c r="G1017" i="1"/>
  <c r="G1018" i="1"/>
  <c r="G1019" i="1"/>
  <c r="G935" i="1"/>
  <c r="G1020" i="1"/>
  <c r="G636" i="1"/>
  <c r="G637" i="1"/>
  <c r="G18" i="1"/>
  <c r="G638" i="1"/>
  <c r="G639" i="1"/>
  <c r="G707" i="1"/>
  <c r="G1021" i="1"/>
  <c r="G640" i="1"/>
  <c r="G1022" i="1"/>
  <c r="G936" i="1"/>
  <c r="G1023" i="1"/>
  <c r="G641" i="1"/>
  <c r="G642" i="1"/>
  <c r="G643" i="1"/>
  <c r="G644" i="1"/>
  <c r="G645" i="1"/>
  <c r="G1024" i="1"/>
  <c r="G1025" i="1"/>
  <c r="G646" i="1"/>
  <c r="G647" i="1"/>
  <c r="G937" i="1"/>
  <c r="G708" i="1"/>
  <c r="G1026" i="1"/>
  <c r="G1027" i="1"/>
  <c r="G139" i="1"/>
  <c r="G938" i="1"/>
  <c r="G648" i="1"/>
  <c r="G649" i="1"/>
  <c r="G1028" i="1"/>
  <c r="G650" i="1"/>
  <c r="G651" i="1"/>
  <c r="G652" i="1"/>
  <c r="G939" i="1"/>
  <c r="G940" i="1"/>
  <c r="G140" i="1"/>
  <c r="G941" i="1"/>
  <c r="G942" i="1"/>
  <c r="G1029" i="1"/>
  <c r="G169" i="1"/>
  <c r="G943" i="1"/>
  <c r="G1030" i="1"/>
  <c r="G170" i="1"/>
  <c r="G1031" i="1"/>
  <c r="G709" i="1"/>
  <c r="G138" i="1"/>
  <c r="G171" i="1"/>
  <c r="G19" i="1"/>
  <c r="G944" i="1"/>
  <c r="G1032" i="1"/>
  <c r="G1033" i="1"/>
  <c r="G945" i="1"/>
  <c r="G946" i="1"/>
  <c r="G1034" i="1"/>
  <c r="G947" i="1"/>
  <c r="G141" i="1"/>
  <c r="G1035" i="1"/>
  <c r="G1036" i="1"/>
  <c r="G948" i="1"/>
  <c r="G172" i="1"/>
  <c r="G949" i="1"/>
  <c r="G710" i="1"/>
  <c r="G950" i="1"/>
  <c r="G173" i="1"/>
  <c r="G951" i="1"/>
  <c r="G20" i="1"/>
  <c r="G711" i="1"/>
  <c r="G1037" i="1"/>
  <c r="G174" i="1"/>
  <c r="G952" i="1"/>
  <c r="G953" i="1"/>
  <c r="G954" i="1"/>
  <c r="G175" i="1"/>
  <c r="G955" i="1"/>
  <c r="G176" i="1"/>
  <c r="G956" i="1"/>
  <c r="G957" i="1"/>
  <c r="G1038" i="1"/>
  <c r="G712" i="1"/>
  <c r="G713" i="1"/>
  <c r="G714" i="1"/>
  <c r="G715" i="1"/>
  <c r="G21" i="1"/>
  <c r="G1039" i="1"/>
  <c r="G177" i="1"/>
  <c r="G13" i="1"/>
  <c r="G958" i="1"/>
  <c r="G178" i="1"/>
  <c r="G14" i="1"/>
  <c r="G120" i="1"/>
  <c r="G22" i="1"/>
  <c r="G121" i="1"/>
  <c r="G122" i="1"/>
  <c r="G179" i="1"/>
  <c r="G180" i="1"/>
  <c r="G959" i="1"/>
  <c r="G123" i="1"/>
  <c r="G181" i="1"/>
  <c r="G1040" i="1"/>
  <c r="G182" i="1"/>
  <c r="G1041" i="1"/>
  <c r="G124" i="1"/>
  <c r="G53" i="1"/>
  <c r="G55" i="1"/>
  <c r="G183" i="1"/>
  <c r="G125" i="1"/>
  <c r="G56" i="1"/>
  <c r="G57" i="1"/>
  <c r="G126" i="1"/>
  <c r="G127" i="1"/>
  <c r="G128" i="1"/>
  <c r="G58" i="1"/>
  <c r="G184" i="1"/>
  <c r="G185" i="1"/>
  <c r="G129" i="1"/>
  <c r="G130" i="1"/>
  <c r="G272" i="1"/>
  <c r="G54" i="1"/>
  <c r="G131" i="1"/>
  <c r="G98" i="1"/>
  <c r="G132" i="1"/>
  <c r="G59" i="1"/>
  <c r="G60" i="1"/>
  <c r="G263" i="1"/>
  <c r="G264" i="1"/>
  <c r="G61" i="1"/>
  <c r="G1045" i="1"/>
  <c r="G1046" i="1"/>
  <c r="G269" i="1"/>
  <c r="G1047" i="1"/>
  <c r="G99" i="1"/>
  <c r="G135" i="1"/>
  <c r="G1048" i="1"/>
  <c r="G136" i="1"/>
  <c r="G1049" i="1"/>
  <c r="G137" i="1"/>
  <c r="G653" i="1"/>
  <c r="G681" i="1"/>
  <c r="G654" i="1"/>
  <c r="G960" i="1"/>
  <c r="G655" i="1"/>
  <c r="G961" i="1"/>
  <c r="G962" i="1"/>
  <c r="G656" i="1"/>
  <c r="G657" i="1"/>
  <c r="G963" i="1"/>
  <c r="G658" i="1"/>
  <c r="G964" i="1"/>
  <c r="G682" i="1"/>
  <c r="G520" i="1"/>
  <c r="G791" i="1"/>
  <c r="G792" i="1"/>
  <c r="G353" i="1"/>
  <c r="G354" i="1"/>
  <c r="G262" i="1"/>
  <c r="G992" i="1"/>
  <c r="G683" i="1"/>
  <c r="G404" i="1"/>
  <c r="G355" i="1"/>
  <c r="G965" i="1"/>
  <c r="G659" i="1"/>
  <c r="G966" i="1"/>
  <c r="G967" i="1"/>
  <c r="G968" i="1"/>
  <c r="G660" i="1"/>
  <c r="G969" i="1"/>
  <c r="G970" i="1"/>
  <c r="G971" i="1"/>
  <c r="G793" i="1"/>
  <c r="G993" i="1"/>
  <c r="G39" i="1"/>
  <c r="G684" i="1"/>
  <c r="G405" i="1"/>
  <c r="G268" i="1"/>
  <c r="G972" i="1"/>
  <c r="G685" i="1"/>
  <c r="G186" i="1"/>
  <c r="G412" i="1"/>
  <c r="G187" i="1"/>
  <c r="G973" i="1"/>
  <c r="G188" i="1"/>
  <c r="G974" i="1"/>
  <c r="G189" i="1"/>
  <c r="G975" i="1"/>
  <c r="G976" i="1"/>
  <c r="G1076" i="1"/>
  <c r="G133" i="1"/>
  <c r="G134" i="1"/>
  <c r="G62" i="1"/>
  <c r="G716" i="1"/>
  <c r="G1042" i="1"/>
  <c r="G728" i="1"/>
  <c r="G892" i="1"/>
  <c r="G63" i="1"/>
  <c r="G190" i="1"/>
  <c r="G746" i="1"/>
  <c r="G893" i="1"/>
  <c r="G930" i="1"/>
  <c r="G894" i="1"/>
  <c r="G191" i="1"/>
  <c r="G192" i="1"/>
  <c r="G193" i="1"/>
  <c r="G194" i="1"/>
  <c r="G195" i="1"/>
  <c r="G196" i="1"/>
  <c r="G848" i="1"/>
  <c r="G849" i="1"/>
  <c r="G931" i="1"/>
  <c r="G850" i="1"/>
  <c r="G197" i="1"/>
  <c r="G198" i="1"/>
  <c r="G199" i="1"/>
  <c r="G200" i="1"/>
  <c r="G201" i="1"/>
  <c r="G202" i="1"/>
  <c r="G203" i="1"/>
  <c r="G204" i="1"/>
  <c r="G205" i="1"/>
  <c r="G206" i="1"/>
  <c r="G932" i="1"/>
  <c r="G241" i="1"/>
  <c r="G977" i="1"/>
  <c r="G64" i="1"/>
  <c r="G978" i="1"/>
  <c r="G661" i="1"/>
  <c r="G662" i="1"/>
  <c r="G663" i="1"/>
  <c r="G1043" i="1"/>
  <c r="G664" i="1"/>
  <c r="G665" i="1"/>
  <c r="G794" i="1"/>
  <c r="G994" i="1"/>
  <c r="G995" i="1"/>
  <c r="G362" i="1"/>
  <c r="G23" i="1"/>
  <c r="G207" i="1"/>
  <c r="G208" i="1"/>
  <c r="G747" i="1"/>
  <c r="G895" i="1"/>
  <c r="G896" i="1"/>
  <c r="G996" i="1"/>
  <c r="G997" i="1"/>
  <c r="G803" i="1"/>
  <c r="G142" i="1"/>
  <c r="G979" i="1"/>
  <c r="G804" i="1"/>
  <c r="G998" i="1"/>
  <c r="G795" i="1"/>
  <c r="G1077" i="1"/>
  <c r="G1084" i="1"/>
  <c r="G209" i="1"/>
  <c r="G590" i="1"/>
  <c r="G729" i="1"/>
  <c r="G591" i="1"/>
  <c r="G615" i="1"/>
  <c r="G701" i="1"/>
  <c r="G278" i="1"/>
  <c r="G1044" i="1"/>
  <c r="G686" i="1"/>
  <c r="G666" i="1"/>
  <c r="G687" i="1"/>
  <c r="G667" i="1"/>
  <c r="G119" i="1"/>
  <c r="G752" i="1"/>
  <c r="F757" i="1"/>
  <c r="F758" i="1"/>
  <c r="F753" i="1"/>
  <c r="F750" i="1"/>
  <c r="F898" i="1"/>
  <c r="F759" i="1"/>
  <c r="F754" i="1"/>
  <c r="F899" i="1"/>
  <c r="F760" i="1"/>
  <c r="F761" i="1"/>
  <c r="F66" i="1"/>
  <c r="F762" i="1"/>
  <c r="F763" i="1"/>
  <c r="F67" i="1"/>
  <c r="F764" i="1"/>
  <c r="F68" i="1"/>
  <c r="F900" i="1"/>
  <c r="F765" i="1"/>
  <c r="F766" i="1"/>
  <c r="F767" i="1"/>
  <c r="F751" i="1"/>
  <c r="F768" i="1"/>
  <c r="F69" i="1"/>
  <c r="F901" i="1"/>
  <c r="F769" i="1"/>
  <c r="F805" i="1"/>
  <c r="F902" i="1"/>
  <c r="F903" i="1"/>
  <c r="F904" i="1"/>
  <c r="F770" i="1"/>
  <c r="F771" i="1"/>
  <c r="F70" i="1"/>
  <c r="F755" i="1"/>
  <c r="F905" i="1"/>
  <c r="F772" i="1"/>
  <c r="F45" i="1"/>
  <c r="F71" i="1"/>
  <c r="F906" i="1"/>
  <c r="F773" i="1"/>
  <c r="F756" i="1"/>
  <c r="F774" i="1"/>
  <c r="F907" i="1"/>
  <c r="F775" i="1"/>
  <c r="F908" i="1"/>
  <c r="F776" i="1"/>
  <c r="F777" i="1"/>
  <c r="F72" i="1"/>
  <c r="F909" i="1"/>
  <c r="F910" i="1"/>
  <c r="F73" i="1"/>
  <c r="F74" i="1"/>
  <c r="F911" i="1"/>
  <c r="F912" i="1"/>
  <c r="F778" i="1"/>
  <c r="F779" i="1"/>
  <c r="F780" i="1"/>
  <c r="F806" i="1"/>
  <c r="F807" i="1"/>
  <c r="F46" i="1"/>
  <c r="F913" i="1"/>
  <c r="F914" i="1"/>
  <c r="F915" i="1"/>
  <c r="F916" i="1"/>
  <c r="F781" i="1"/>
  <c r="F75" i="1"/>
  <c r="F47" i="1"/>
  <c r="F917" i="1"/>
  <c r="F808" i="1"/>
  <c r="F76" i="1"/>
  <c r="F48" i="1"/>
  <c r="F782" i="1"/>
  <c r="F783" i="1"/>
  <c r="F784" i="1"/>
  <c r="F785" i="1"/>
  <c r="F65" i="1"/>
  <c r="F786" i="1"/>
  <c r="F77" i="1"/>
  <c r="F787" i="1"/>
  <c r="F918" i="1"/>
  <c r="F851" i="1"/>
  <c r="F919" i="1"/>
  <c r="F49" i="1"/>
  <c r="F788" i="1"/>
  <c r="F789" i="1"/>
  <c r="F920" i="1"/>
  <c r="F809" i="1"/>
  <c r="F731" i="1"/>
  <c r="F921" i="1"/>
  <c r="F732" i="1"/>
  <c r="F852" i="1"/>
  <c r="F922" i="1"/>
  <c r="F733" i="1"/>
  <c r="F50" i="1"/>
  <c r="F78" i="1"/>
  <c r="F51" i="1"/>
  <c r="F1050" i="1"/>
  <c r="F810" i="1"/>
  <c r="F811" i="1"/>
  <c r="F923" i="1"/>
  <c r="F79" i="1"/>
  <c r="F1051" i="1"/>
  <c r="F1052" i="1"/>
  <c r="F924" i="1"/>
  <c r="F925" i="1"/>
  <c r="F926" i="1"/>
  <c r="F1053" i="1"/>
  <c r="F1054" i="1"/>
  <c r="F1055" i="1"/>
  <c r="F927" i="1"/>
  <c r="F52" i="1"/>
  <c r="F812" i="1"/>
  <c r="F734" i="1"/>
  <c r="F853" i="1"/>
  <c r="F1056" i="1"/>
  <c r="F1057" i="1"/>
  <c r="F854" i="1"/>
  <c r="F928" i="1"/>
  <c r="F813" i="1"/>
  <c r="F1058" i="1"/>
  <c r="F855" i="1"/>
  <c r="F1059" i="1"/>
  <c r="F1060" i="1"/>
  <c r="F856" i="1"/>
  <c r="F857" i="1"/>
  <c r="F1061" i="1"/>
  <c r="F858" i="1"/>
  <c r="F859" i="1"/>
  <c r="F814" i="1"/>
  <c r="F1062" i="1"/>
  <c r="F1063" i="1"/>
  <c r="F815" i="1"/>
  <c r="F735" i="1"/>
  <c r="F1064" i="1"/>
  <c r="F231" i="1"/>
  <c r="F1065" i="1"/>
  <c r="F860" i="1"/>
  <c r="F861" i="1"/>
  <c r="F862" i="1"/>
  <c r="F863" i="1"/>
  <c r="F736" i="1"/>
  <c r="F232" i="1"/>
  <c r="F864" i="1"/>
  <c r="F865" i="1"/>
  <c r="F816" i="1"/>
  <c r="F1066" i="1"/>
  <c r="F1067" i="1"/>
  <c r="F866" i="1"/>
  <c r="F233" i="1"/>
  <c r="F737" i="1"/>
  <c r="F738" i="1"/>
  <c r="F817" i="1"/>
  <c r="F818" i="1"/>
  <c r="F867" i="1"/>
  <c r="F868" i="1"/>
  <c r="F869" i="1"/>
  <c r="F870" i="1"/>
  <c r="F739" i="1"/>
  <c r="F1068" i="1"/>
  <c r="F871" i="1"/>
  <c r="F872" i="1"/>
  <c r="F873" i="1"/>
  <c r="F874" i="1"/>
  <c r="F875" i="1"/>
  <c r="F876" i="1"/>
  <c r="F877" i="1"/>
  <c r="F740" i="1"/>
  <c r="F878" i="1"/>
  <c r="F879" i="1"/>
  <c r="F880" i="1"/>
  <c r="F741" i="1"/>
  <c r="F881" i="1"/>
  <c r="F882" i="1"/>
  <c r="F883" i="1"/>
  <c r="F884" i="1"/>
  <c r="F885" i="1"/>
  <c r="F886" i="1"/>
  <c r="F819" i="1"/>
  <c r="F820" i="1"/>
  <c r="F742" i="1"/>
  <c r="F887" i="1"/>
  <c r="F1069" i="1"/>
  <c r="F743" i="1"/>
  <c r="F888" i="1"/>
  <c r="F1070" i="1"/>
  <c r="F234" i="1"/>
  <c r="F1071" i="1"/>
  <c r="F821" i="1"/>
  <c r="F744" i="1"/>
  <c r="F822" i="1"/>
  <c r="F1072" i="1"/>
  <c r="F823" i="1"/>
  <c r="F745" i="1"/>
  <c r="F824" i="1"/>
  <c r="F825" i="1"/>
  <c r="F235" i="1"/>
  <c r="F889" i="1"/>
  <c r="F826" i="1"/>
  <c r="F827" i="1"/>
  <c r="F1073" i="1"/>
  <c r="F210" i="1"/>
  <c r="F828" i="1"/>
  <c r="F1078" i="1"/>
  <c r="F890" i="1"/>
  <c r="F1079" i="1"/>
  <c r="F1080" i="1"/>
  <c r="F829" i="1"/>
  <c r="F830" i="1"/>
  <c r="F831" i="1"/>
  <c r="F832" i="1"/>
  <c r="F521" i="1"/>
  <c r="F522" i="1"/>
  <c r="F891" i="1"/>
  <c r="F833" i="1"/>
  <c r="F523" i="1"/>
  <c r="F717" i="1"/>
  <c r="F834" i="1"/>
  <c r="F835" i="1"/>
  <c r="F524" i="1"/>
  <c r="F525" i="1"/>
  <c r="F526" i="1"/>
  <c r="F790" i="1"/>
  <c r="F836" i="1"/>
  <c r="F837" i="1"/>
  <c r="F236" i="1"/>
  <c r="F86" i="1"/>
  <c r="F838" i="1"/>
  <c r="F1074" i="1"/>
  <c r="F527" i="1"/>
  <c r="F528" i="1"/>
  <c r="F1081" i="1"/>
  <c r="F529" i="1"/>
  <c r="F616" i="1"/>
  <c r="F839" i="1"/>
  <c r="F11" i="1"/>
  <c r="F840" i="1"/>
  <c r="F841" i="1"/>
  <c r="F842" i="1"/>
  <c r="F843" i="1"/>
  <c r="F530" i="1"/>
  <c r="F212" i="1"/>
  <c r="F1075" i="1"/>
  <c r="F531" i="1"/>
  <c r="F81" i="1"/>
  <c r="F87" i="1"/>
  <c r="F718" i="1"/>
  <c r="F844" i="1"/>
  <c r="F532" i="1"/>
  <c r="F533" i="1"/>
  <c r="F845" i="1"/>
  <c r="F617" i="1"/>
  <c r="F846" i="1"/>
  <c r="F534" i="1"/>
  <c r="F535" i="1"/>
  <c r="F237" i="1"/>
  <c r="F618" i="1"/>
  <c r="F1082" i="1"/>
  <c r="F238" i="1"/>
  <c r="F536" i="1"/>
  <c r="F537" i="1"/>
  <c r="F538" i="1"/>
  <c r="F1083" i="1"/>
  <c r="F82" i="1"/>
  <c r="F619" i="1"/>
  <c r="F539" i="1"/>
  <c r="F540" i="1"/>
  <c r="F541" i="1"/>
  <c r="F542" i="1"/>
  <c r="F543" i="1"/>
  <c r="F213" i="1"/>
  <c r="F544" i="1"/>
  <c r="F545" i="1"/>
  <c r="F546" i="1"/>
  <c r="F230" i="1"/>
  <c r="F547" i="1"/>
  <c r="F592" i="1"/>
  <c r="F620" i="1"/>
  <c r="F548" i="1"/>
  <c r="F549" i="1"/>
  <c r="F83" i="1"/>
  <c r="F550" i="1"/>
  <c r="F551" i="1"/>
  <c r="F552" i="1"/>
  <c r="F553" i="1"/>
  <c r="F593" i="1"/>
  <c r="F847" i="1"/>
  <c r="F554" i="1"/>
  <c r="F214" i="1"/>
  <c r="F555" i="1"/>
  <c r="F556" i="1"/>
  <c r="F215" i="1"/>
  <c r="F239" i="1"/>
  <c r="F719" i="1"/>
  <c r="F12" i="1"/>
  <c r="F720" i="1"/>
  <c r="F721" i="1"/>
  <c r="F722" i="1"/>
  <c r="F557" i="1"/>
  <c r="F621" i="1"/>
  <c r="F558" i="1"/>
  <c r="F559" i="1"/>
  <c r="F560" i="1"/>
  <c r="F561" i="1"/>
  <c r="F216" i="1"/>
  <c r="F622" i="1"/>
  <c r="F562" i="1"/>
  <c r="F563" i="1"/>
  <c r="F594" i="1"/>
  <c r="F564" i="1"/>
  <c r="F84" i="1"/>
  <c r="F565" i="1"/>
  <c r="F566" i="1"/>
  <c r="F595" i="1"/>
  <c r="F217" i="1"/>
  <c r="F567" i="1"/>
  <c r="F568" i="1"/>
  <c r="F569" i="1"/>
  <c r="F570" i="1"/>
  <c r="F218" i="1"/>
  <c r="F219" i="1"/>
  <c r="F723" i="1"/>
  <c r="F88" i="1"/>
  <c r="F596" i="1"/>
  <c r="F597" i="1"/>
  <c r="F623" i="1"/>
  <c r="F220" i="1"/>
  <c r="F571" i="1"/>
  <c r="F89" i="1"/>
  <c r="F572" i="1"/>
  <c r="F624" i="1"/>
  <c r="F221" i="1"/>
  <c r="F90" i="1"/>
  <c r="F573" i="1"/>
  <c r="F574" i="1"/>
  <c r="F240" i="1"/>
  <c r="F598" i="1"/>
  <c r="F599" i="1"/>
  <c r="F575" i="1"/>
  <c r="F576" i="1"/>
  <c r="F600" i="1"/>
  <c r="F85" i="1"/>
  <c r="F625" i="1"/>
  <c r="F577" i="1"/>
  <c r="F601" i="1"/>
  <c r="F222" i="1"/>
  <c r="F602" i="1"/>
  <c r="F578" i="1"/>
  <c r="F724" i="1"/>
  <c r="F603" i="1"/>
  <c r="F579" i="1"/>
  <c r="F91" i="1"/>
  <c r="F604" i="1"/>
  <c r="F725" i="1"/>
  <c r="F92" i="1"/>
  <c r="F93" i="1"/>
  <c r="F605" i="1"/>
  <c r="F580" i="1"/>
  <c r="F581" i="1"/>
  <c r="F606" i="1"/>
  <c r="F582" i="1"/>
  <c r="F607" i="1"/>
  <c r="F211" i="1"/>
  <c r="F583" i="1"/>
  <c r="F413" i="1"/>
  <c r="F726" i="1"/>
  <c r="F727" i="1"/>
  <c r="F223" i="1"/>
  <c r="F94" i="1"/>
  <c r="F584" i="1"/>
  <c r="F608" i="1"/>
  <c r="F609" i="1"/>
  <c r="F224" i="1"/>
  <c r="F414" i="1"/>
  <c r="F585" i="1"/>
  <c r="F586" i="1"/>
  <c r="F610" i="1"/>
  <c r="F611" i="1"/>
  <c r="F587" i="1"/>
  <c r="F612" i="1"/>
  <c r="F613" i="1"/>
  <c r="F415" i="1"/>
  <c r="F279" i="1"/>
  <c r="F280" i="1"/>
  <c r="F281" i="1"/>
  <c r="F225" i="1"/>
  <c r="F282" i="1"/>
  <c r="F416" i="1"/>
  <c r="F417" i="1"/>
  <c r="F80" i="1"/>
  <c r="F283" i="1"/>
  <c r="F418" i="1"/>
  <c r="F226" i="1"/>
  <c r="F588" i="1"/>
  <c r="F419" i="1"/>
  <c r="F589" i="1"/>
  <c r="F284" i="1"/>
  <c r="F285" i="1"/>
  <c r="F420" i="1"/>
  <c r="F227" i="1"/>
  <c r="F286" i="1"/>
  <c r="F228" i="1"/>
  <c r="F287" i="1"/>
  <c r="F288" i="1"/>
  <c r="F289" i="1"/>
  <c r="F290" i="1"/>
  <c r="F95" i="1"/>
  <c r="F421" i="1"/>
  <c r="F291" i="1"/>
  <c r="F292" i="1"/>
  <c r="F293" i="1"/>
  <c r="F294" i="1"/>
  <c r="F295" i="1"/>
  <c r="F422" i="1"/>
  <c r="F423" i="1"/>
  <c r="F96" i="1"/>
  <c r="F424" i="1"/>
  <c r="F929" i="1"/>
  <c r="F296" i="1"/>
  <c r="F297" i="1"/>
  <c r="F298" i="1"/>
  <c r="F97" i="1"/>
  <c r="F425" i="1"/>
  <c r="F363" i="1"/>
  <c r="F299" i="1"/>
  <c r="F300" i="1"/>
  <c r="F301" i="1"/>
  <c r="F302" i="1"/>
  <c r="F303" i="1"/>
  <c r="F304" i="1"/>
  <c r="F426" i="1"/>
  <c r="F305" i="1"/>
  <c r="F306" i="1"/>
  <c r="F307" i="1"/>
  <c r="F364" i="1"/>
  <c r="F308" i="1"/>
  <c r="F309" i="1"/>
  <c r="F310" i="1"/>
  <c r="F427" i="1"/>
  <c r="F311" i="1"/>
  <c r="F428" i="1"/>
  <c r="F100" i="1"/>
  <c r="F312" i="1"/>
  <c r="F365" i="1"/>
  <c r="F429" i="1"/>
  <c r="F313" i="1"/>
  <c r="F229" i="1"/>
  <c r="F101" i="1"/>
  <c r="F314" i="1"/>
  <c r="F315" i="1"/>
  <c r="F316" i="1"/>
  <c r="F317" i="1"/>
  <c r="F318" i="1"/>
  <c r="F430" i="1"/>
  <c r="F366" i="1"/>
  <c r="F102" i="1"/>
  <c r="F431" i="1"/>
  <c r="F103" i="1"/>
  <c r="F432" i="1"/>
  <c r="F433" i="1"/>
  <c r="F367" i="1"/>
  <c r="F319" i="1"/>
  <c r="F434" i="1"/>
  <c r="F435" i="1"/>
  <c r="F320" i="1"/>
  <c r="F436" i="1"/>
  <c r="F321" i="1"/>
  <c r="F437" i="1"/>
  <c r="F322" i="1"/>
  <c r="F438" i="1"/>
  <c r="F439" i="1"/>
  <c r="F368" i="1"/>
  <c r="F440" i="1"/>
  <c r="F104" i="1"/>
  <c r="F105" i="1"/>
  <c r="F441" i="1"/>
  <c r="F442" i="1"/>
  <c r="F323" i="1"/>
  <c r="F324" i="1"/>
  <c r="F325" i="1"/>
  <c r="F265" i="1"/>
  <c r="F266" i="1"/>
  <c r="F106" i="1"/>
  <c r="F443" i="1"/>
  <c r="F444" i="1"/>
  <c r="F730" i="1"/>
  <c r="F326" i="1"/>
  <c r="F445" i="1"/>
  <c r="F369" i="1"/>
  <c r="F446" i="1"/>
  <c r="F370" i="1"/>
  <c r="F447" i="1"/>
  <c r="F448" i="1"/>
  <c r="F327" i="1"/>
  <c r="F449" i="1"/>
  <c r="F371" i="1"/>
  <c r="F372" i="1"/>
  <c r="F450" i="1"/>
  <c r="F451" i="1"/>
  <c r="F373" i="1"/>
  <c r="F452" i="1"/>
  <c r="F328" i="1"/>
  <c r="F329" i="1"/>
  <c r="F453" i="1"/>
  <c r="F454" i="1"/>
  <c r="F455" i="1"/>
  <c r="F374" i="1"/>
  <c r="F375" i="1"/>
  <c r="F107" i="1"/>
  <c r="F108" i="1"/>
  <c r="F456" i="1"/>
  <c r="F109" i="1"/>
  <c r="F457" i="1"/>
  <c r="F458" i="1"/>
  <c r="F330" i="1"/>
  <c r="F459" i="1"/>
  <c r="F376" i="1"/>
  <c r="F110" i="1"/>
  <c r="F377" i="1"/>
  <c r="F331" i="1"/>
  <c r="F460" i="1"/>
  <c r="F378" i="1"/>
  <c r="F748" i="1"/>
  <c r="F461" i="1"/>
  <c r="F379" i="1"/>
  <c r="F332" i="1"/>
  <c r="F333" i="1"/>
  <c r="F462" i="1"/>
  <c r="F463" i="1"/>
  <c r="F334" i="1"/>
  <c r="F380" i="1"/>
  <c r="F464" i="1"/>
  <c r="F465" i="1"/>
  <c r="F381" i="1"/>
  <c r="F382" i="1"/>
  <c r="F466" i="1"/>
  <c r="F467" i="1"/>
  <c r="F111" i="1"/>
  <c r="F383" i="1"/>
  <c r="F468" i="1"/>
  <c r="F384" i="1"/>
  <c r="F469" i="1"/>
  <c r="F470" i="1"/>
  <c r="F112" i="1"/>
  <c r="F385" i="1"/>
  <c r="F113" i="1"/>
  <c r="F471" i="1"/>
  <c r="F472" i="1"/>
  <c r="F473" i="1"/>
  <c r="F688" i="1"/>
  <c r="F386" i="1"/>
  <c r="F271" i="1"/>
  <c r="F474" i="1"/>
  <c r="F335" i="1"/>
  <c r="F356" i="1"/>
  <c r="F336" i="1"/>
  <c r="F475" i="1"/>
  <c r="F476" i="1"/>
  <c r="F477" i="1"/>
  <c r="F337" i="1"/>
  <c r="F387" i="1"/>
  <c r="F114" i="1"/>
  <c r="F478" i="1"/>
  <c r="F115" i="1"/>
  <c r="F357" i="1"/>
  <c r="F338" i="1"/>
  <c r="F479" i="1"/>
  <c r="F388" i="1"/>
  <c r="F480" i="1"/>
  <c r="F481" i="1"/>
  <c r="F116" i="1"/>
  <c r="F339" i="1"/>
  <c r="F689" i="1"/>
  <c r="F358" i="1"/>
  <c r="F340" i="1"/>
  <c r="F482" i="1"/>
  <c r="F117" i="1"/>
  <c r="F483" i="1"/>
  <c r="F484" i="1"/>
  <c r="F485" i="1"/>
  <c r="F486" i="1"/>
  <c r="F341" i="1"/>
  <c r="F487" i="1"/>
  <c r="F488" i="1"/>
  <c r="F489" i="1"/>
  <c r="F490" i="1"/>
  <c r="F359" i="1"/>
  <c r="F342" i="1"/>
  <c r="F491" i="1"/>
  <c r="F343" i="1"/>
  <c r="F492" i="1"/>
  <c r="F389" i="1"/>
  <c r="F493" i="1"/>
  <c r="F494" i="1"/>
  <c r="F390" i="1"/>
  <c r="F495" i="1"/>
  <c r="F391" i="1"/>
  <c r="F344" i="1"/>
  <c r="F496" i="1"/>
  <c r="F497" i="1"/>
  <c r="F690" i="1"/>
  <c r="F498" i="1"/>
  <c r="F499" i="1"/>
  <c r="F345" i="1"/>
  <c r="F500" i="1"/>
  <c r="F501" i="1"/>
  <c r="F502" i="1"/>
  <c r="F503" i="1"/>
  <c r="F346" i="1"/>
  <c r="F504" i="1"/>
  <c r="F505" i="1"/>
  <c r="F506" i="1"/>
  <c r="F507" i="1"/>
  <c r="F392" i="1"/>
  <c r="F242" i="1"/>
  <c r="F360" i="1"/>
  <c r="F508" i="1"/>
  <c r="F393" i="1"/>
  <c r="F394" i="1"/>
  <c r="F509" i="1"/>
  <c r="F347" i="1"/>
  <c r="F749" i="1"/>
  <c r="F510" i="1"/>
  <c r="F395" i="1"/>
  <c r="F396" i="1"/>
  <c r="F511" i="1"/>
  <c r="F512" i="1"/>
  <c r="F397" i="1"/>
  <c r="F513" i="1"/>
  <c r="F398" i="1"/>
  <c r="F118" i="1"/>
  <c r="F514" i="1"/>
  <c r="F361" i="1"/>
  <c r="F691" i="1"/>
  <c r="F348" i="1"/>
  <c r="F243" i="1"/>
  <c r="F515" i="1"/>
  <c r="F692" i="1"/>
  <c r="F406" i="1"/>
  <c r="F244" i="1"/>
  <c r="F349" i="1"/>
  <c r="F693" i="1"/>
  <c r="F273" i="1"/>
  <c r="F274" i="1"/>
  <c r="F245" i="1"/>
  <c r="F694" i="1"/>
  <c r="F399" i="1"/>
  <c r="F516" i="1"/>
  <c r="F275" i="1"/>
  <c r="F695" i="1"/>
  <c r="F246" i="1"/>
  <c r="F407" i="1"/>
  <c r="F408" i="1"/>
  <c r="F350" i="1"/>
  <c r="F409" i="1"/>
  <c r="F247" i="1"/>
  <c r="F248" i="1"/>
  <c r="F796" i="1"/>
  <c r="F696" i="1"/>
  <c r="F249" i="1"/>
  <c r="F517" i="1"/>
  <c r="F276" i="1"/>
  <c r="F267" i="1"/>
  <c r="F351" i="1"/>
  <c r="F518" i="1"/>
  <c r="F250" i="1"/>
  <c r="F352" i="1"/>
  <c r="F251" i="1"/>
  <c r="F697" i="1"/>
  <c r="F277" i="1"/>
  <c r="F400" i="1"/>
  <c r="F401" i="1"/>
  <c r="F402" i="1"/>
  <c r="F519" i="1"/>
  <c r="F252" i="1"/>
  <c r="F698" i="1"/>
  <c r="F699" i="1"/>
  <c r="F403" i="1"/>
  <c r="F253" i="1"/>
  <c r="F614" i="1"/>
  <c r="F254" i="1"/>
  <c r="F897" i="1"/>
  <c r="F255" i="1"/>
  <c r="F256" i="1"/>
  <c r="F410" i="1"/>
  <c r="F257" i="1"/>
  <c r="F700" i="1"/>
  <c r="F411" i="1"/>
  <c r="F258" i="1"/>
  <c r="F259" i="1"/>
  <c r="F40" i="1"/>
  <c r="F260" i="1"/>
  <c r="F2" i="1"/>
  <c r="F797" i="1"/>
  <c r="F143" i="1"/>
  <c r="F144" i="1"/>
  <c r="F145" i="1"/>
  <c r="F41" i="1"/>
  <c r="F261" i="1"/>
  <c r="F146" i="1"/>
  <c r="F42" i="1"/>
  <c r="F43" i="1"/>
  <c r="F147" i="1"/>
  <c r="F798" i="1"/>
  <c r="F44" i="1"/>
  <c r="F3" i="1"/>
  <c r="F799" i="1"/>
  <c r="F980" i="1"/>
  <c r="F981" i="1"/>
  <c r="F800" i="1"/>
  <c r="F982" i="1"/>
  <c r="F983" i="1"/>
  <c r="F984" i="1"/>
  <c r="F148" i="1"/>
  <c r="F149" i="1"/>
  <c r="F150" i="1"/>
  <c r="F151" i="1"/>
  <c r="F152" i="1"/>
  <c r="F270" i="1"/>
  <c r="F24" i="1"/>
  <c r="F15" i="1"/>
  <c r="F153" i="1"/>
  <c r="F801" i="1"/>
  <c r="F154" i="1"/>
  <c r="F155" i="1"/>
  <c r="F4" i="1"/>
  <c r="F5" i="1"/>
  <c r="F6" i="1"/>
  <c r="F156" i="1"/>
  <c r="F157" i="1"/>
  <c r="F158" i="1"/>
  <c r="F159" i="1"/>
  <c r="F30" i="1"/>
  <c r="F985" i="1"/>
  <c r="F7" i="1"/>
  <c r="F802" i="1"/>
  <c r="F28" i="1"/>
  <c r="F986" i="1"/>
  <c r="F25" i="1"/>
  <c r="F160" i="1"/>
  <c r="F987" i="1"/>
  <c r="F26" i="1"/>
  <c r="F988" i="1"/>
  <c r="F29" i="1"/>
  <c r="F31" i="1"/>
  <c r="F161" i="1"/>
  <c r="F933" i="1"/>
  <c r="F34" i="1"/>
  <c r="F162" i="1"/>
  <c r="F35" i="1"/>
  <c r="F36" i="1"/>
  <c r="F8" i="1"/>
  <c r="F989" i="1"/>
  <c r="F9" i="1"/>
  <c r="F990" i="1"/>
  <c r="F991" i="1"/>
  <c r="F163" i="1"/>
  <c r="F164" i="1"/>
  <c r="F999" i="1"/>
  <c r="F1000" i="1"/>
  <c r="F10" i="1"/>
  <c r="F626" i="1"/>
  <c r="F37" i="1"/>
  <c r="F38" i="1"/>
  <c r="F702" i="1"/>
  <c r="F32" i="1"/>
  <c r="F33" i="1"/>
  <c r="F27" i="1"/>
  <c r="F1001" i="1"/>
  <c r="F1002" i="1"/>
  <c r="F668" i="1"/>
  <c r="F1003" i="1"/>
  <c r="F165" i="1"/>
  <c r="F669" i="1"/>
  <c r="F166" i="1"/>
  <c r="F670" i="1"/>
  <c r="F671" i="1"/>
  <c r="F672" i="1"/>
  <c r="F673" i="1"/>
  <c r="F167" i="1"/>
  <c r="F1004" i="1"/>
  <c r="F1005" i="1"/>
  <c r="F1006" i="1"/>
  <c r="F674" i="1"/>
  <c r="F675" i="1"/>
  <c r="F676" i="1"/>
  <c r="F677" i="1"/>
  <c r="F678" i="1"/>
  <c r="F679" i="1"/>
  <c r="F680" i="1"/>
  <c r="F1007" i="1"/>
  <c r="F16" i="1"/>
  <c r="F1008" i="1"/>
  <c r="F627" i="1"/>
  <c r="F168" i="1"/>
  <c r="F1009" i="1"/>
  <c r="F934" i="1"/>
  <c r="F1010" i="1"/>
  <c r="F628" i="1"/>
  <c r="F1011" i="1"/>
  <c r="F1012" i="1"/>
  <c r="F629" i="1"/>
  <c r="F703" i="1"/>
  <c r="F630" i="1"/>
  <c r="F704" i="1"/>
  <c r="F705" i="1"/>
  <c r="F1013" i="1"/>
  <c r="F631" i="1"/>
  <c r="F706" i="1"/>
  <c r="F632" i="1"/>
  <c r="F633" i="1"/>
  <c r="F1014" i="1"/>
  <c r="F17" i="1"/>
  <c r="F634" i="1"/>
  <c r="F635" i="1"/>
  <c r="F1015" i="1"/>
  <c r="F1016" i="1"/>
  <c r="F1017" i="1"/>
  <c r="F1018" i="1"/>
  <c r="F1019" i="1"/>
  <c r="F935" i="1"/>
  <c r="F1020" i="1"/>
  <c r="F636" i="1"/>
  <c r="F637" i="1"/>
  <c r="F18" i="1"/>
  <c r="F638" i="1"/>
  <c r="F639" i="1"/>
  <c r="F707" i="1"/>
  <c r="F1021" i="1"/>
  <c r="F640" i="1"/>
  <c r="F1022" i="1"/>
  <c r="F936" i="1"/>
  <c r="F1023" i="1"/>
  <c r="F641" i="1"/>
  <c r="F642" i="1"/>
  <c r="F643" i="1"/>
  <c r="F644" i="1"/>
  <c r="F645" i="1"/>
  <c r="F1024" i="1"/>
  <c r="F1025" i="1"/>
  <c r="F646" i="1"/>
  <c r="F647" i="1"/>
  <c r="F937" i="1"/>
  <c r="F708" i="1"/>
  <c r="F1026" i="1"/>
  <c r="F1027" i="1"/>
  <c r="F139" i="1"/>
  <c r="F938" i="1"/>
  <c r="F648" i="1"/>
  <c r="F649" i="1"/>
  <c r="F1028" i="1"/>
  <c r="F650" i="1"/>
  <c r="F651" i="1"/>
  <c r="F652" i="1"/>
  <c r="F939" i="1"/>
  <c r="F940" i="1"/>
  <c r="F140" i="1"/>
  <c r="F941" i="1"/>
  <c r="F942" i="1"/>
  <c r="F1029" i="1"/>
  <c r="F169" i="1"/>
  <c r="F943" i="1"/>
  <c r="F1030" i="1"/>
  <c r="F170" i="1"/>
  <c r="F1031" i="1"/>
  <c r="F709" i="1"/>
  <c r="F138" i="1"/>
  <c r="F171" i="1"/>
  <c r="F19" i="1"/>
  <c r="F944" i="1"/>
  <c r="F1032" i="1"/>
  <c r="F1033" i="1"/>
  <c r="F945" i="1"/>
  <c r="F946" i="1"/>
  <c r="F1034" i="1"/>
  <c r="F947" i="1"/>
  <c r="F141" i="1"/>
  <c r="F1035" i="1"/>
  <c r="F1036" i="1"/>
  <c r="F948" i="1"/>
  <c r="F172" i="1"/>
  <c r="F949" i="1"/>
  <c r="F710" i="1"/>
  <c r="F950" i="1"/>
  <c r="F173" i="1"/>
  <c r="F951" i="1"/>
  <c r="F20" i="1"/>
  <c r="F711" i="1"/>
  <c r="F1037" i="1"/>
  <c r="F174" i="1"/>
  <c r="F952" i="1"/>
  <c r="F953" i="1"/>
  <c r="F954" i="1"/>
  <c r="F175" i="1"/>
  <c r="F955" i="1"/>
  <c r="F176" i="1"/>
  <c r="F956" i="1"/>
  <c r="F957" i="1"/>
  <c r="F1038" i="1"/>
  <c r="F712" i="1"/>
  <c r="F713" i="1"/>
  <c r="F714" i="1"/>
  <c r="F715" i="1"/>
  <c r="F21" i="1"/>
  <c r="F1039" i="1"/>
  <c r="F177" i="1"/>
  <c r="F13" i="1"/>
  <c r="F958" i="1"/>
  <c r="F178" i="1"/>
  <c r="F14" i="1"/>
  <c r="F120" i="1"/>
  <c r="F22" i="1"/>
  <c r="F121" i="1"/>
  <c r="F122" i="1"/>
  <c r="F179" i="1"/>
  <c r="F180" i="1"/>
  <c r="F959" i="1"/>
  <c r="F123" i="1"/>
  <c r="F181" i="1"/>
  <c r="F1040" i="1"/>
  <c r="F182" i="1"/>
  <c r="F1041" i="1"/>
  <c r="F124" i="1"/>
  <c r="F53" i="1"/>
  <c r="F55" i="1"/>
  <c r="F183" i="1"/>
  <c r="F125" i="1"/>
  <c r="F56" i="1"/>
  <c r="F57" i="1"/>
  <c r="F126" i="1"/>
  <c r="F127" i="1"/>
  <c r="F128" i="1"/>
  <c r="F58" i="1"/>
  <c r="F184" i="1"/>
  <c r="F185" i="1"/>
  <c r="F129" i="1"/>
  <c r="F130" i="1"/>
  <c r="F272" i="1"/>
  <c r="F54" i="1"/>
  <c r="F131" i="1"/>
  <c r="F98" i="1"/>
  <c r="F132" i="1"/>
  <c r="F59" i="1"/>
  <c r="F60" i="1"/>
  <c r="F263" i="1"/>
  <c r="F264" i="1"/>
  <c r="F61" i="1"/>
  <c r="F1045" i="1"/>
  <c r="F1046" i="1"/>
  <c r="F269" i="1"/>
  <c r="F1047" i="1"/>
  <c r="F99" i="1"/>
  <c r="F135" i="1"/>
  <c r="F1048" i="1"/>
  <c r="F136" i="1"/>
  <c r="F1049" i="1"/>
  <c r="F137" i="1"/>
  <c r="F653" i="1"/>
  <c r="F681" i="1"/>
  <c r="F654" i="1"/>
  <c r="F960" i="1"/>
  <c r="F655" i="1"/>
  <c r="F961" i="1"/>
  <c r="F962" i="1"/>
  <c r="F656" i="1"/>
  <c r="F657" i="1"/>
  <c r="F963" i="1"/>
  <c r="F658" i="1"/>
  <c r="F964" i="1"/>
  <c r="F682" i="1"/>
  <c r="F520" i="1"/>
  <c r="F791" i="1"/>
  <c r="F792" i="1"/>
  <c r="F353" i="1"/>
  <c r="F354" i="1"/>
  <c r="F262" i="1"/>
  <c r="F992" i="1"/>
  <c r="F683" i="1"/>
  <c r="F404" i="1"/>
  <c r="F355" i="1"/>
  <c r="F965" i="1"/>
  <c r="F659" i="1"/>
  <c r="F966" i="1"/>
  <c r="F967" i="1"/>
  <c r="F968" i="1"/>
  <c r="F660" i="1"/>
  <c r="F969" i="1"/>
  <c r="F970" i="1"/>
  <c r="F971" i="1"/>
  <c r="F793" i="1"/>
  <c r="F993" i="1"/>
  <c r="F39" i="1"/>
  <c r="F684" i="1"/>
  <c r="F405" i="1"/>
  <c r="F268" i="1"/>
  <c r="F972" i="1"/>
  <c r="F685" i="1"/>
  <c r="F186" i="1"/>
  <c r="F412" i="1"/>
  <c r="F187" i="1"/>
  <c r="F973" i="1"/>
  <c r="F188" i="1"/>
  <c r="F974" i="1"/>
  <c r="F189" i="1"/>
  <c r="F975" i="1"/>
  <c r="F976" i="1"/>
  <c r="F1076" i="1"/>
  <c r="F133" i="1"/>
  <c r="F134" i="1"/>
  <c r="F62" i="1"/>
  <c r="F716" i="1"/>
  <c r="F1042" i="1"/>
  <c r="F728" i="1"/>
  <c r="F892" i="1"/>
  <c r="F63" i="1"/>
  <c r="F190" i="1"/>
  <c r="F746" i="1"/>
  <c r="F893" i="1"/>
  <c r="F930" i="1"/>
  <c r="F894" i="1"/>
  <c r="F191" i="1"/>
  <c r="F192" i="1"/>
  <c r="F193" i="1"/>
  <c r="F194" i="1"/>
  <c r="F195" i="1"/>
  <c r="F196" i="1"/>
  <c r="F848" i="1"/>
  <c r="F849" i="1"/>
  <c r="F931" i="1"/>
  <c r="F850" i="1"/>
  <c r="F197" i="1"/>
  <c r="F198" i="1"/>
  <c r="F199" i="1"/>
  <c r="F200" i="1"/>
  <c r="F201" i="1"/>
  <c r="F202" i="1"/>
  <c r="F203" i="1"/>
  <c r="F204" i="1"/>
  <c r="F205" i="1"/>
  <c r="F206" i="1"/>
  <c r="F932" i="1"/>
  <c r="F241" i="1"/>
  <c r="F977" i="1"/>
  <c r="F64" i="1"/>
  <c r="F978" i="1"/>
  <c r="F661" i="1"/>
  <c r="F662" i="1"/>
  <c r="F663" i="1"/>
  <c r="F1043" i="1"/>
  <c r="F664" i="1"/>
  <c r="F665" i="1"/>
  <c r="F794" i="1"/>
  <c r="F994" i="1"/>
  <c r="F995" i="1"/>
  <c r="F362" i="1"/>
  <c r="F23" i="1"/>
  <c r="F207" i="1"/>
  <c r="F208" i="1"/>
  <c r="F747" i="1"/>
  <c r="F895" i="1"/>
  <c r="F896" i="1"/>
  <c r="F996" i="1"/>
  <c r="F997" i="1"/>
  <c r="F803" i="1"/>
  <c r="F142" i="1"/>
  <c r="F979" i="1"/>
  <c r="F804" i="1"/>
  <c r="F998" i="1"/>
  <c r="F795" i="1"/>
  <c r="F1077" i="1"/>
  <c r="F1084" i="1"/>
  <c r="F209" i="1"/>
  <c r="F590" i="1"/>
  <c r="F729" i="1"/>
  <c r="F591" i="1"/>
  <c r="F615" i="1"/>
  <c r="F701" i="1"/>
  <c r="F278" i="1"/>
  <c r="F1044" i="1"/>
  <c r="F686" i="1"/>
  <c r="F666" i="1"/>
  <c r="F687" i="1"/>
  <c r="F667" i="1"/>
  <c r="F119" i="1"/>
  <c r="F752" i="1"/>
</calcChain>
</file>

<file path=xl/sharedStrings.xml><?xml version="1.0" encoding="utf-8"?>
<sst xmlns="http://schemas.openxmlformats.org/spreadsheetml/2006/main" count="21504" uniqueCount="5431">
  <si>
    <t>SITE_ADWBAS_CODE_ENTRY</t>
  </si>
  <si>
    <t>SITE_AMA_CODE_ENTRY</t>
  </si>
  <si>
    <t>Source2022</t>
  </si>
  <si>
    <t>Source2012</t>
  </si>
  <si>
    <t>SITE_LATIT_DEGREE</t>
  </si>
  <si>
    <t>SITE_LATIT_MIN</t>
  </si>
  <si>
    <t>SITE_LATIT_SEC</t>
  </si>
  <si>
    <t>SITE_LONGIT_DEGREE</t>
  </si>
  <si>
    <t>SITE_LONGIT_MIN</t>
  </si>
  <si>
    <t>SITE_LONGIT_SEC</t>
  </si>
  <si>
    <t>312109110352501</t>
  </si>
  <si>
    <t>D-24-17 14BBA</t>
  </si>
  <si>
    <t>SRF</t>
  </si>
  <si>
    <t>A</t>
  </si>
  <si>
    <t>S</t>
  </si>
  <si>
    <t>SAN RAFAEL BASIN</t>
  </si>
  <si>
    <t>SAN RAFAEL</t>
  </si>
  <si>
    <t>312124110493301</t>
  </si>
  <si>
    <t>D-24-15 08ADC UNSURV</t>
  </si>
  <si>
    <t>510018</t>
  </si>
  <si>
    <t>SCA</t>
  </si>
  <si>
    <t>V</t>
  </si>
  <si>
    <t>SANTA CRUZ AMA</t>
  </si>
  <si>
    <t>312147110482801</t>
  </si>
  <si>
    <t>D-24-15 04DDD1 UNSUR</t>
  </si>
  <si>
    <t>625364</t>
  </si>
  <si>
    <t>312207110400301</t>
  </si>
  <si>
    <t>D-24-16 01CBA UNSURV</t>
  </si>
  <si>
    <t>640950</t>
  </si>
  <si>
    <t>312006109180601</t>
  </si>
  <si>
    <t>D-24-30 16CCC</t>
  </si>
  <si>
    <t>616444</t>
  </si>
  <si>
    <t>SBV</t>
  </si>
  <si>
    <t>SAN BERNADINO VALLEY BASIN</t>
  </si>
  <si>
    <t>SAN BERNADINO VALLEY</t>
  </si>
  <si>
    <t>312006110075501</t>
  </si>
  <si>
    <t>D-24-22 20BBA</t>
  </si>
  <si>
    <t>SEV</t>
  </si>
  <si>
    <t>USP</t>
  </si>
  <si>
    <t>UPPER SAN PEDRO BASIN</t>
  </si>
  <si>
    <t>SIERRA VISTA</t>
  </si>
  <si>
    <t>312017110573001</t>
  </si>
  <si>
    <t>D-24-14 18CBC</t>
  </si>
  <si>
    <t>603434</t>
  </si>
  <si>
    <t>312031110363201</t>
  </si>
  <si>
    <t>D-24-17 15CCA</t>
  </si>
  <si>
    <t>602673</t>
  </si>
  <si>
    <t>312421110041001</t>
  </si>
  <si>
    <t>D-23-22 25BBC</t>
  </si>
  <si>
    <t>632053</t>
  </si>
  <si>
    <t>312423110574901</t>
  </si>
  <si>
    <t>D-23-13 24DDC</t>
  </si>
  <si>
    <t>500951</t>
  </si>
  <si>
    <t>312426110540201</t>
  </si>
  <si>
    <t>D-23-14 22CDD2</t>
  </si>
  <si>
    <t>312433109344901</t>
  </si>
  <si>
    <t>D-23-27 22DDA2</t>
  </si>
  <si>
    <t>DIN</t>
  </si>
  <si>
    <t>DOU</t>
  </si>
  <si>
    <t>DOUGLAS BASIN</t>
  </si>
  <si>
    <t>DOUGLAS INA</t>
  </si>
  <si>
    <t>312513110505401</t>
  </si>
  <si>
    <t>D-23-15 19ABB</t>
  </si>
  <si>
    <t>805426</t>
  </si>
  <si>
    <t>312523110542801</t>
  </si>
  <si>
    <t>D-23-14 15CCB1</t>
  </si>
  <si>
    <t>607491</t>
  </si>
  <si>
    <t>312527109395701</t>
  </si>
  <si>
    <t>D-23-26 13CCC1</t>
  </si>
  <si>
    <t>625680</t>
  </si>
  <si>
    <t>312545110552801</t>
  </si>
  <si>
    <t>D-23-14 16BCC</t>
  </si>
  <si>
    <t>619649</t>
  </si>
  <si>
    <t>312248109323801</t>
  </si>
  <si>
    <t>D-23-28 31CCC</t>
  </si>
  <si>
    <t>312249110072101</t>
  </si>
  <si>
    <t>D-23-22 32DDD2</t>
  </si>
  <si>
    <t>806643</t>
  </si>
  <si>
    <t>312301111024801</t>
  </si>
  <si>
    <t>D-23-13 31DAB</t>
  </si>
  <si>
    <t>634030</t>
  </si>
  <si>
    <t>312308110580601</t>
  </si>
  <si>
    <t>D-23-13 36BDD</t>
  </si>
  <si>
    <t>506340</t>
  </si>
  <si>
    <t>VT</t>
  </si>
  <si>
    <t>312316110574801</t>
  </si>
  <si>
    <t>D-23-13 36ADB</t>
  </si>
  <si>
    <t>603432</t>
  </si>
  <si>
    <t>312340109121601</t>
  </si>
  <si>
    <t>D-23-31 29DDC</t>
  </si>
  <si>
    <t>640715</t>
  </si>
  <si>
    <t>312756110584801</t>
  </si>
  <si>
    <t>D-22-13 35DDB UNSURV</t>
  </si>
  <si>
    <t>619351</t>
  </si>
  <si>
    <t>312803109444501</t>
  </si>
  <si>
    <t>D-22-26 31CCC</t>
  </si>
  <si>
    <t>624411</t>
  </si>
  <si>
    <t>312803110165801</t>
  </si>
  <si>
    <t>D-22-20 35CDC</t>
  </si>
  <si>
    <t>805793</t>
  </si>
  <si>
    <t>312823110573501</t>
  </si>
  <si>
    <t>D-22-13 36AD UNSURV</t>
  </si>
  <si>
    <t>619352</t>
  </si>
  <si>
    <t>312827111303301</t>
  </si>
  <si>
    <t>D-22-08 34ABA</t>
  </si>
  <si>
    <t>630270</t>
  </si>
  <si>
    <t>AVR</t>
  </si>
  <si>
    <t>TUC</t>
  </si>
  <si>
    <t>TUCSON AMA</t>
  </si>
  <si>
    <t>AVRA VALLEY</t>
  </si>
  <si>
    <t>312832110114901</t>
  </si>
  <si>
    <t>D-22-21 34ACC</t>
  </si>
  <si>
    <t>087668</t>
  </si>
  <si>
    <t>312619110084801</t>
  </si>
  <si>
    <t>D-23-22 07DCC</t>
  </si>
  <si>
    <t>603003</t>
  </si>
  <si>
    <t>312620110132901</t>
  </si>
  <si>
    <t>D-23-21 08DDD</t>
  </si>
  <si>
    <t>640780</t>
  </si>
  <si>
    <t>312630110575301</t>
  </si>
  <si>
    <t>D-23-13 12ACD UNSURV</t>
  </si>
  <si>
    <t>603437</t>
  </si>
  <si>
    <t>312633111023301</t>
  </si>
  <si>
    <t>D-23-13 08CB UNSURV</t>
  </si>
  <si>
    <t>312638109355901</t>
  </si>
  <si>
    <t>D-23-27 09DAB</t>
  </si>
  <si>
    <t>617653</t>
  </si>
  <si>
    <t>312647110364101</t>
  </si>
  <si>
    <t>D-23-17 10CBC2</t>
  </si>
  <si>
    <t>624898</t>
  </si>
  <si>
    <t>312712110152101</t>
  </si>
  <si>
    <t>D-23-21 06CCC2</t>
  </si>
  <si>
    <t>313137111004301</t>
  </si>
  <si>
    <t>D-22-13 09DA2 UNSURV</t>
  </si>
  <si>
    <t>619348</t>
  </si>
  <si>
    <t>313225110453301</t>
  </si>
  <si>
    <t>D-22-15 12AAD2</t>
  </si>
  <si>
    <t>809433</t>
  </si>
  <si>
    <t>CCK</t>
  </si>
  <si>
    <t>CIENEGA CREEK BASIN</t>
  </si>
  <si>
    <t>CIENEGA CREEK</t>
  </si>
  <si>
    <t>313242109415501</t>
  </si>
  <si>
    <t>D-22-26 04DAD</t>
  </si>
  <si>
    <t>809942</t>
  </si>
  <si>
    <t>313247110060501</t>
  </si>
  <si>
    <t>D-22-22 03CBA</t>
  </si>
  <si>
    <t>809378</t>
  </si>
  <si>
    <t>312929110594201</t>
  </si>
  <si>
    <t>D-22-13 27AAB UNSURV</t>
  </si>
  <si>
    <t>619353</t>
  </si>
  <si>
    <t>312941110341601</t>
  </si>
  <si>
    <t>D-22-17 25BDB2</t>
  </si>
  <si>
    <t>630082</t>
  </si>
  <si>
    <t>312946111025301</t>
  </si>
  <si>
    <t>D-22-13 19DCC1 UNSUR</t>
  </si>
  <si>
    <t>524009</t>
  </si>
  <si>
    <t>313009110111101</t>
  </si>
  <si>
    <t>D-22-21 23CBA</t>
  </si>
  <si>
    <t>642816</t>
  </si>
  <si>
    <t>313120111005801</t>
  </si>
  <si>
    <t>D-22-13 09DCC UNSURV</t>
  </si>
  <si>
    <t>605206</t>
  </si>
  <si>
    <t>313444110211701</t>
  </si>
  <si>
    <t>D-21-20 30BDB UNSURV</t>
  </si>
  <si>
    <t>313506111030701</t>
  </si>
  <si>
    <t>D-21-13 19DBC</t>
  </si>
  <si>
    <t>617995</t>
  </si>
  <si>
    <t>313539111033701</t>
  </si>
  <si>
    <t>D-21-12 24AAA</t>
  </si>
  <si>
    <t>509495</t>
  </si>
  <si>
    <t>313550109392001</t>
  </si>
  <si>
    <t>D-21-26 24ABB</t>
  </si>
  <si>
    <t>632767</t>
  </si>
  <si>
    <t>313553110163701</t>
  </si>
  <si>
    <t>D-21-20 23AAB</t>
  </si>
  <si>
    <t>626103</t>
  </si>
  <si>
    <t>313559110283601</t>
  </si>
  <si>
    <t>D-21-18 24BBB</t>
  </si>
  <si>
    <t>628318</t>
  </si>
  <si>
    <t>313310109395501</t>
  </si>
  <si>
    <t>D-22-26 02AAA</t>
  </si>
  <si>
    <t>607540</t>
  </si>
  <si>
    <t>313332109430001</t>
  </si>
  <si>
    <t>D-21-26 32DAD</t>
  </si>
  <si>
    <t>602706</t>
  </si>
  <si>
    <t>313338110185601</t>
  </si>
  <si>
    <t>D-21-20 33ACC UNSURV</t>
  </si>
  <si>
    <t>626107</t>
  </si>
  <si>
    <t>313341110132101</t>
  </si>
  <si>
    <t>D-21-21 33CBB1</t>
  </si>
  <si>
    <t>616677</t>
  </si>
  <si>
    <t>313406111330201</t>
  </si>
  <si>
    <t>D-21-13 30DCA</t>
  </si>
  <si>
    <t>629110</t>
  </si>
  <si>
    <t>313817111141001</t>
  </si>
  <si>
    <t>D-20-11 32DDD</t>
  </si>
  <si>
    <t>616246</t>
  </si>
  <si>
    <t>313845111023101</t>
  </si>
  <si>
    <t>D-20-13 32BCC</t>
  </si>
  <si>
    <t>610533</t>
  </si>
  <si>
    <t>313850111295701</t>
  </si>
  <si>
    <t>D-20-08 35BDB</t>
  </si>
  <si>
    <t>630265</t>
  </si>
  <si>
    <t>313538111181801</t>
  </si>
  <si>
    <t>D-21-10 22ABA</t>
  </si>
  <si>
    <t>510465</t>
  </si>
  <si>
    <t>313933110332801</t>
  </si>
  <si>
    <t>D-20-17 25DDC</t>
  </si>
  <si>
    <t>632894</t>
  </si>
  <si>
    <t>313633110351101</t>
  </si>
  <si>
    <t>D-21-17 14ACC</t>
  </si>
  <si>
    <t>633080</t>
  </si>
  <si>
    <t>313639110183501</t>
  </si>
  <si>
    <t>D-21-20 16AAC1</t>
  </si>
  <si>
    <t>313706110171601</t>
  </si>
  <si>
    <t>D-21-20 11BCD</t>
  </si>
  <si>
    <t>313729110182501</t>
  </si>
  <si>
    <t>D-21-20 10BBC</t>
  </si>
  <si>
    <t>313735111023701</t>
  </si>
  <si>
    <t>D-21-13 05CCB</t>
  </si>
  <si>
    <t>608125</t>
  </si>
  <si>
    <t>NO DATA?</t>
  </si>
  <si>
    <t>313740109403801</t>
  </si>
  <si>
    <t>D-21-26 02CCD</t>
  </si>
  <si>
    <t>609654</t>
  </si>
  <si>
    <t>313748110424501</t>
  </si>
  <si>
    <t>D-21-16 09ABA</t>
  </si>
  <si>
    <t>624881</t>
  </si>
  <si>
    <t>313808110083801</t>
  </si>
  <si>
    <t>D-21-22 06ACD2</t>
  </si>
  <si>
    <t>314135111263101</t>
  </si>
  <si>
    <t>D-20-09 17ABA</t>
  </si>
  <si>
    <t>630266</t>
  </si>
  <si>
    <t>314139109430401</t>
  </si>
  <si>
    <t>D-20-26 17BDC</t>
  </si>
  <si>
    <t>617290</t>
  </si>
  <si>
    <t>314150110320401</t>
  </si>
  <si>
    <t>D-20-18 17BCB</t>
  </si>
  <si>
    <t>618570</t>
  </si>
  <si>
    <t>314152111111601</t>
  </si>
  <si>
    <t>D-20-11 11DCC2</t>
  </si>
  <si>
    <t>801469</t>
  </si>
  <si>
    <t>314157111003701</t>
  </si>
  <si>
    <t>D-20-13 09DDD</t>
  </si>
  <si>
    <t>611218</t>
  </si>
  <si>
    <t>314202111034001</t>
  </si>
  <si>
    <t>D-20-12 12DAD</t>
  </si>
  <si>
    <t>801397</t>
  </si>
  <si>
    <t>314214111025601</t>
  </si>
  <si>
    <t>D-20-13 07ACD</t>
  </si>
  <si>
    <t>617275</t>
  </si>
  <si>
    <t>314225109475401</t>
  </si>
  <si>
    <t>D-20-25 09BDD2</t>
  </si>
  <si>
    <t>633787</t>
  </si>
  <si>
    <t>MEAS 3X</t>
  </si>
  <si>
    <t>DOUGLAS</t>
  </si>
  <si>
    <t>314024111125301</t>
  </si>
  <si>
    <t>D-20-11 21DAA</t>
  </si>
  <si>
    <t>606136</t>
  </si>
  <si>
    <t>314358109414801</t>
  </si>
  <si>
    <t>D-19-26 33CDA</t>
  </si>
  <si>
    <t>314401111124501</t>
  </si>
  <si>
    <t>D-19-11 34BCC</t>
  </si>
  <si>
    <t>616247</t>
  </si>
  <si>
    <t>314417109575101</t>
  </si>
  <si>
    <t>D-19-23 35ACD</t>
  </si>
  <si>
    <t>616270</t>
  </si>
  <si>
    <t>314454111023701</t>
  </si>
  <si>
    <t>D-19-13 29BCC</t>
  </si>
  <si>
    <t>623122</t>
  </si>
  <si>
    <t>USC</t>
  </si>
  <si>
    <t>UPPER SANTA CRUZ</t>
  </si>
  <si>
    <t>314239110035301</t>
  </si>
  <si>
    <t>D-20-22 11ADB</t>
  </si>
  <si>
    <t>616498</t>
  </si>
  <si>
    <t>314301110350901</t>
  </si>
  <si>
    <t>D-20-17 02CCC</t>
  </si>
  <si>
    <t>608620</t>
  </si>
  <si>
    <t>314303111032801</t>
  </si>
  <si>
    <t>D-20-13 06CBA</t>
  </si>
  <si>
    <t>627932</t>
  </si>
  <si>
    <t>314318111075401</t>
  </si>
  <si>
    <t>D-20-12 05ADB2</t>
  </si>
  <si>
    <t>621510</t>
  </si>
  <si>
    <t>314323110293901</t>
  </si>
  <si>
    <t>D-20-18 03CAA</t>
  </si>
  <si>
    <t>642963</t>
  </si>
  <si>
    <t>314830111243101</t>
  </si>
  <si>
    <t>D-19-09 03ACA</t>
  </si>
  <si>
    <t>634260</t>
  </si>
  <si>
    <t>314854109025601</t>
  </si>
  <si>
    <t>D-18-32 35CBD</t>
  </si>
  <si>
    <t>SSI</t>
  </si>
  <si>
    <t>SAF</t>
  </si>
  <si>
    <t>SAFFORD BASIN</t>
  </si>
  <si>
    <t>SAN SIMON VALLEY</t>
  </si>
  <si>
    <t>314927110010301</t>
  </si>
  <si>
    <t>D-18-23 32DBB</t>
  </si>
  <si>
    <t>314949109040001</t>
  </si>
  <si>
    <t>D-18-32 27CBA</t>
  </si>
  <si>
    <t>605458</t>
  </si>
  <si>
    <t>314606111011301</t>
  </si>
  <si>
    <t>D-19-13 21BAA</t>
  </si>
  <si>
    <t>623123</t>
  </si>
  <si>
    <t>314738110090601</t>
  </si>
  <si>
    <t>D-19-21 12DBB2</t>
  </si>
  <si>
    <t>616255</t>
  </si>
  <si>
    <t>314750109024501</t>
  </si>
  <si>
    <t>29S 22W  11 243A</t>
  </si>
  <si>
    <t>314759110381001</t>
  </si>
  <si>
    <t>D-19-17 08BCB</t>
  </si>
  <si>
    <t>634285</t>
  </si>
  <si>
    <t>314806109423301</t>
  </si>
  <si>
    <t>D-19-26 09BBB</t>
  </si>
  <si>
    <t>625651</t>
  </si>
  <si>
    <t>314808110363901</t>
  </si>
  <si>
    <t>D-19-17 09ABB</t>
  </si>
  <si>
    <t>608612</t>
  </si>
  <si>
    <t>315228109310301</t>
  </si>
  <si>
    <t>D-18-28 17BAA</t>
  </si>
  <si>
    <t>505333</t>
  </si>
  <si>
    <t>WIL</t>
  </si>
  <si>
    <t>WILLCOX BASIN</t>
  </si>
  <si>
    <t>WILLCOX</t>
  </si>
  <si>
    <t>315241111240301</t>
  </si>
  <si>
    <t>D-18-09 11BCC</t>
  </si>
  <si>
    <t>624828</t>
  </si>
  <si>
    <t>315257111234501</t>
  </si>
  <si>
    <t>D-18-09 11BAC</t>
  </si>
  <si>
    <t>624829</t>
  </si>
  <si>
    <t>315019110115001</t>
  </si>
  <si>
    <t>D-18-21 28DAA</t>
  </si>
  <si>
    <t>612550</t>
  </si>
  <si>
    <t>315042109414301</t>
  </si>
  <si>
    <t>D-18-26 28AAA2</t>
  </si>
  <si>
    <t>086642</t>
  </si>
  <si>
    <t>315421109380401</t>
  </si>
  <si>
    <t>D-17-27 31CDD2</t>
  </si>
  <si>
    <t>618485</t>
  </si>
  <si>
    <t>315318109372101</t>
  </si>
  <si>
    <t>D-18-27 08BAC</t>
  </si>
  <si>
    <t>648836</t>
  </si>
  <si>
    <t>315356110203001</t>
  </si>
  <si>
    <t>D-18-20 06BDD</t>
  </si>
  <si>
    <t>623648</t>
  </si>
  <si>
    <t>315700110164501</t>
  </si>
  <si>
    <t>D-17-20 14CCC</t>
  </si>
  <si>
    <t>808248</t>
  </si>
  <si>
    <t>315508110133401</t>
  </si>
  <si>
    <t>D-17-21 32BBA</t>
  </si>
  <si>
    <t>623646</t>
  </si>
  <si>
    <t>315626109363601</t>
  </si>
  <si>
    <t>D-17-27 20DAA2</t>
  </si>
  <si>
    <t>606029</t>
  </si>
  <si>
    <t>315858109323201</t>
  </si>
  <si>
    <t>D-17-27 01DAD</t>
  </si>
  <si>
    <t>616193</t>
  </si>
  <si>
    <t>315910109414501</t>
  </si>
  <si>
    <t>D-17-26 04ADD1</t>
  </si>
  <si>
    <t>620777</t>
  </si>
  <si>
    <t>315734110221301</t>
  </si>
  <si>
    <t>D-17-19 14ACA</t>
  </si>
  <si>
    <t>315816110310601</t>
  </si>
  <si>
    <t>D-17-18 09BCC</t>
  </si>
  <si>
    <t>601585</t>
  </si>
  <si>
    <t>315825111230601</t>
  </si>
  <si>
    <t>D-17-09 02DDA</t>
  </si>
  <si>
    <t>612492</t>
  </si>
  <si>
    <t>315836109011501</t>
  </si>
  <si>
    <t>27S 21W  07 232A</t>
  </si>
  <si>
    <t>315840110463701</t>
  </si>
  <si>
    <t>D-17-15 02DCD</t>
  </si>
  <si>
    <t>320105109382001</t>
  </si>
  <si>
    <t>D-16-27 30BAC</t>
  </si>
  <si>
    <t>608128</t>
  </si>
  <si>
    <t>320119109545001</t>
  </si>
  <si>
    <t>D-16-24 21CCC</t>
  </si>
  <si>
    <t>606236</t>
  </si>
  <si>
    <t>315958110595201</t>
  </si>
  <si>
    <t>D-16-13 34AAB2</t>
  </si>
  <si>
    <t>607785</t>
  </si>
  <si>
    <t>320005110170901</t>
  </si>
  <si>
    <t>D-16-20 34ACB</t>
  </si>
  <si>
    <t>611018</t>
  </si>
  <si>
    <t>320007111183601</t>
  </si>
  <si>
    <t>D-16-10 34BAA</t>
  </si>
  <si>
    <t>621997</t>
  </si>
  <si>
    <t>320330109475101</t>
  </si>
  <si>
    <t>D-16-25 09ADD</t>
  </si>
  <si>
    <t>574801</t>
  </si>
  <si>
    <t>320335110572701</t>
  </si>
  <si>
    <t>D-16-14 S06CCD</t>
  </si>
  <si>
    <t>632691</t>
  </si>
  <si>
    <t>320213109451601</t>
  </si>
  <si>
    <t>D-16-25 13CDD</t>
  </si>
  <si>
    <t>609188</t>
  </si>
  <si>
    <t>320232109394201</t>
  </si>
  <si>
    <t>D-16-26 14DAA</t>
  </si>
  <si>
    <t>809034</t>
  </si>
  <si>
    <t>320253110423701</t>
  </si>
  <si>
    <t>D-16-16 09DCD2</t>
  </si>
  <si>
    <t>504558</t>
  </si>
  <si>
    <t>320533110454901</t>
  </si>
  <si>
    <t>D-15-15 25DBC2</t>
  </si>
  <si>
    <t>615639</t>
  </si>
  <si>
    <t>320614109442401</t>
  </si>
  <si>
    <t>D-15-25 25AAD</t>
  </si>
  <si>
    <t>604416</t>
  </si>
  <si>
    <t>320402110502802</t>
  </si>
  <si>
    <t>D-16-15 05CBC    PZ2</t>
  </si>
  <si>
    <t>320402110502803</t>
  </si>
  <si>
    <t>D-16-15 05CBC    PZ3</t>
  </si>
  <si>
    <t>320434111200701</t>
  </si>
  <si>
    <t>D-15-10 33CBC2</t>
  </si>
  <si>
    <t>603530</t>
  </si>
  <si>
    <t>320441109453901</t>
  </si>
  <si>
    <t>D-16-25 01BBB</t>
  </si>
  <si>
    <t>607558</t>
  </si>
  <si>
    <t>320445109302401</t>
  </si>
  <si>
    <t>D-16-28 04BBB</t>
  </si>
  <si>
    <t>320511111171201</t>
  </si>
  <si>
    <t>D-15-10 35AAA</t>
  </si>
  <si>
    <t>612020</t>
  </si>
  <si>
    <t>320805109085001</t>
  </si>
  <si>
    <t>D-15-31 14ABB</t>
  </si>
  <si>
    <t>605286</t>
  </si>
  <si>
    <t>320830109550901</t>
  </si>
  <si>
    <t>D-15-24 08CDA</t>
  </si>
  <si>
    <t>629684</t>
  </si>
  <si>
    <t>320836110172301</t>
  </si>
  <si>
    <t>D-15-20 10CAB2</t>
  </si>
  <si>
    <t>808718</t>
  </si>
  <si>
    <t>MAM</t>
  </si>
  <si>
    <t>LSP</t>
  </si>
  <si>
    <t>LOWER SAN PEDRO BASIN</t>
  </si>
  <si>
    <t>MAMMOTH</t>
  </si>
  <si>
    <t>320633109393901</t>
  </si>
  <si>
    <t>D-15-26 23DCC2</t>
  </si>
  <si>
    <t>611586</t>
  </si>
  <si>
    <t>320732110492201</t>
  </si>
  <si>
    <t>D-15-15 16CBB    PZ1</t>
  </si>
  <si>
    <t>320732110492202</t>
  </si>
  <si>
    <t>D-15-15 16CBB    PZ2</t>
  </si>
  <si>
    <t>320732110492203</t>
  </si>
  <si>
    <t>D-15-15 16CBB    PZ3</t>
  </si>
  <si>
    <t>321033110523601</t>
  </si>
  <si>
    <t>D-14-14 35AAA</t>
  </si>
  <si>
    <t>621581</t>
  </si>
  <si>
    <t>321053109071801</t>
  </si>
  <si>
    <t>D-14-32 30CCB</t>
  </si>
  <si>
    <t>613339</t>
  </si>
  <si>
    <t>320901110175301</t>
  </si>
  <si>
    <t>D-15-20 09AAB2</t>
  </si>
  <si>
    <t>607752</t>
  </si>
  <si>
    <t>320904110570401</t>
  </si>
  <si>
    <t>D-15-14 06DCB2</t>
  </si>
  <si>
    <t>616565</t>
  </si>
  <si>
    <t>320941110512201</t>
  </si>
  <si>
    <t>D-15-15 06BBB1</t>
  </si>
  <si>
    <t>621584</t>
  </si>
  <si>
    <t>321256111162901</t>
  </si>
  <si>
    <t>D-14-10 12BAC</t>
  </si>
  <si>
    <t>633627</t>
  </si>
  <si>
    <t>321303109435201</t>
  </si>
  <si>
    <t>D-14-26 18CAA1</t>
  </si>
  <si>
    <t>321336110032801</t>
  </si>
  <si>
    <t>D-14-22 12CDC</t>
  </si>
  <si>
    <t>615961</t>
  </si>
  <si>
    <t>321140110451501</t>
  </si>
  <si>
    <t>D-14-16 19CBC</t>
  </si>
  <si>
    <t>808558</t>
  </si>
  <si>
    <t>321157110143001</t>
  </si>
  <si>
    <t>D-14-21 19CAC</t>
  </si>
  <si>
    <t>615955</t>
  </si>
  <si>
    <t>321200109094501</t>
  </si>
  <si>
    <t>D-14-31 22ADC</t>
  </si>
  <si>
    <t>612633</t>
  </si>
  <si>
    <t>K</t>
  </si>
  <si>
    <t>321210109132001</t>
  </si>
  <si>
    <t>D-14-31 19BAC</t>
  </si>
  <si>
    <t>615982</t>
  </si>
  <si>
    <t>321220111111201</t>
  </si>
  <si>
    <t>D-14-11 14DDB    PZ1</t>
  </si>
  <si>
    <t>509590</t>
  </si>
  <si>
    <t>321220111111202</t>
  </si>
  <si>
    <t>D-14-11 14DDB    PZ2</t>
  </si>
  <si>
    <t>321229110553201</t>
  </si>
  <si>
    <t>D-14-14 16CCC    PZ1</t>
  </si>
  <si>
    <t>321229110553202</t>
  </si>
  <si>
    <t>D-14-14 16CCC    PZ2</t>
  </si>
  <si>
    <t>321229110553204</t>
  </si>
  <si>
    <t>D-14-14 16CCC    PZ4</t>
  </si>
  <si>
    <t>321635110544601</t>
  </si>
  <si>
    <t>D-13-14 28AAC</t>
  </si>
  <si>
    <t>321355109120501</t>
  </si>
  <si>
    <t>D-14-31 08ABC1</t>
  </si>
  <si>
    <t>810297</t>
  </si>
  <si>
    <t>321414109573001</t>
  </si>
  <si>
    <t>D-14-23 12BBB2</t>
  </si>
  <si>
    <t>608286</t>
  </si>
  <si>
    <t>321545110530401</t>
  </si>
  <si>
    <t>D-13-14 35BAD</t>
  </si>
  <si>
    <t>636082</t>
  </si>
  <si>
    <t>321546110533701</t>
  </si>
  <si>
    <t>D-13-14 34AAD</t>
  </si>
  <si>
    <t>806473</t>
  </si>
  <si>
    <t>321558110531901</t>
  </si>
  <si>
    <t>D-13-14 26CCD1</t>
  </si>
  <si>
    <t>610544</t>
  </si>
  <si>
    <t>321507111024001</t>
  </si>
  <si>
    <t>D-13-13 32CCC</t>
  </si>
  <si>
    <t>635619</t>
  </si>
  <si>
    <t>321514110531701</t>
  </si>
  <si>
    <t>D-13-14 35CCA</t>
  </si>
  <si>
    <t>620140</t>
  </si>
  <si>
    <t>321647110532201</t>
  </si>
  <si>
    <t>D-13-14 26BBB</t>
  </si>
  <si>
    <t>620156</t>
  </si>
  <si>
    <t>321647110563301</t>
  </si>
  <si>
    <t>D-13-14 20CCC</t>
  </si>
  <si>
    <t>618705</t>
  </si>
  <si>
    <t>321648109202001</t>
  </si>
  <si>
    <t>D-13-29 24DCC2</t>
  </si>
  <si>
    <t>621310</t>
  </si>
  <si>
    <t>321649110564001</t>
  </si>
  <si>
    <t>D-13-14 19DDD</t>
  </si>
  <si>
    <t>618684</t>
  </si>
  <si>
    <t>321653110564801</t>
  </si>
  <si>
    <t>D-13-14 19DDB2</t>
  </si>
  <si>
    <t>618686</t>
  </si>
  <si>
    <t>321604110525601</t>
  </si>
  <si>
    <t>D-13-14 26DCC</t>
  </si>
  <si>
    <t>519317</t>
  </si>
  <si>
    <t>321607109114101</t>
  </si>
  <si>
    <t>D-13-31 29DDA</t>
  </si>
  <si>
    <t>805565</t>
  </si>
  <si>
    <t>321612110524001</t>
  </si>
  <si>
    <t>D-13-14 26DAC1</t>
  </si>
  <si>
    <t>801394</t>
  </si>
  <si>
    <t>321614110533001</t>
  </si>
  <si>
    <t>D-13-14 26CBB2</t>
  </si>
  <si>
    <t>519320</t>
  </si>
  <si>
    <t>321616110571001</t>
  </si>
  <si>
    <t>D-13-14 30CAA1</t>
  </si>
  <si>
    <t>620292</t>
  </si>
  <si>
    <t>321635110572602</t>
  </si>
  <si>
    <t>D-13-14 30BBD</t>
  </si>
  <si>
    <t>620294</t>
  </si>
  <si>
    <t>321639110560401</t>
  </si>
  <si>
    <t>D-13-14 29ABB</t>
  </si>
  <si>
    <t>610524</t>
  </si>
  <si>
    <t>321806111021501</t>
  </si>
  <si>
    <t>D-13-13 17BDD2</t>
  </si>
  <si>
    <t>510904</t>
  </si>
  <si>
    <t>321806111150401</t>
  </si>
  <si>
    <t>D-13-11 17BCB    PZ1</t>
  </si>
  <si>
    <t>508422</t>
  </si>
  <si>
    <t>321806111150402</t>
  </si>
  <si>
    <t>D-13-11 17BCB    PZ2</t>
  </si>
  <si>
    <t>321812109264401</t>
  </si>
  <si>
    <t>D-13-28 13BCD</t>
  </si>
  <si>
    <t>610898</t>
  </si>
  <si>
    <t>321830110583201</t>
  </si>
  <si>
    <t>D-13-13 13BBA</t>
  </si>
  <si>
    <t>631710</t>
  </si>
  <si>
    <t>321834109543001</t>
  </si>
  <si>
    <t>D-13-24 16BBB</t>
  </si>
  <si>
    <t>805474</t>
  </si>
  <si>
    <t>321721109286001</t>
  </si>
  <si>
    <t>D-13-28 22BCC</t>
  </si>
  <si>
    <t>618342</t>
  </si>
  <si>
    <t>321735110573301</t>
  </si>
  <si>
    <t>D-13-14 19BBB1</t>
  </si>
  <si>
    <t>808475</t>
  </si>
  <si>
    <t>321736109473801</t>
  </si>
  <si>
    <t>D-13-25 21AAC</t>
  </si>
  <si>
    <t>611245</t>
  </si>
  <si>
    <t>322003110283701</t>
  </si>
  <si>
    <t>D-13-18 02BDD</t>
  </si>
  <si>
    <t>322008109523401</t>
  </si>
  <si>
    <t>D-13-24 03ADA</t>
  </si>
  <si>
    <t>616780</t>
  </si>
  <si>
    <t>321851111112601</t>
  </si>
  <si>
    <t>D-13-11 11ACC2</t>
  </si>
  <si>
    <t>804090</t>
  </si>
  <si>
    <t>321857109170101</t>
  </si>
  <si>
    <t>D-13-30 09ACD2</t>
  </si>
  <si>
    <t>322219111172801</t>
  </si>
  <si>
    <t>D-12-10 23DAB</t>
  </si>
  <si>
    <t>621364</t>
  </si>
  <si>
    <t>322234109553001</t>
  </si>
  <si>
    <t>D-12-24 20CBB</t>
  </si>
  <si>
    <t>626856</t>
  </si>
  <si>
    <t>322245111140401</t>
  </si>
  <si>
    <t>D-12-11 20AAA</t>
  </si>
  <si>
    <t>504485</t>
  </si>
  <si>
    <t>322110109362701</t>
  </si>
  <si>
    <t>D-12-27 32AAB1</t>
  </si>
  <si>
    <t>809568</t>
  </si>
  <si>
    <t>322444111095401</t>
  </si>
  <si>
    <t>D-12-11 01DDA    PZ1</t>
  </si>
  <si>
    <t>508652</t>
  </si>
  <si>
    <t>322444111095402</t>
  </si>
  <si>
    <t>D-12-11 01DDA    PZ2</t>
  </si>
  <si>
    <t>322253110270001</t>
  </si>
  <si>
    <t>D-12-19 19BBC</t>
  </si>
  <si>
    <t>613528</t>
  </si>
  <si>
    <t>322434110562501</t>
  </si>
  <si>
    <t>D-12-14 05CCD</t>
  </si>
  <si>
    <t>322621111161301</t>
  </si>
  <si>
    <t>D-11-10 25DDA2</t>
  </si>
  <si>
    <t>615764</t>
  </si>
  <si>
    <t>322636111181401</t>
  </si>
  <si>
    <t>D-11-10 27DAA</t>
  </si>
  <si>
    <t>566419</t>
  </si>
  <si>
    <t>322718109554101</t>
  </si>
  <si>
    <t>D-11-24 30AAA</t>
  </si>
  <si>
    <t>604191</t>
  </si>
  <si>
    <t>322726112502001</t>
  </si>
  <si>
    <t>C-11-06 24BDA1</t>
  </si>
  <si>
    <t>600485</t>
  </si>
  <si>
    <t>CHV</t>
  </si>
  <si>
    <t>LGB</t>
  </si>
  <si>
    <t>LOWER GILA BASIN</t>
  </si>
  <si>
    <t>CHILDS VALLEY</t>
  </si>
  <si>
    <t>322732111181701</t>
  </si>
  <si>
    <t>D-11-10 22ADD1</t>
  </si>
  <si>
    <t>626687</t>
  </si>
  <si>
    <t>322737114415301</t>
  </si>
  <si>
    <t>C-11-24 23BCB</t>
  </si>
  <si>
    <t>YUM</t>
  </si>
  <si>
    <t>YUMA BASIN</t>
  </si>
  <si>
    <t>YUMA</t>
  </si>
  <si>
    <t>323029110553401</t>
  </si>
  <si>
    <t>D-11-14 04BBC2</t>
  </si>
  <si>
    <t>807195</t>
  </si>
  <si>
    <t>323124114395601</t>
  </si>
  <si>
    <t>C-10-23 31BBB2</t>
  </si>
  <si>
    <t>323133114475501</t>
  </si>
  <si>
    <t>C-10-25 26CDB1</t>
  </si>
  <si>
    <t>322923111112101</t>
  </si>
  <si>
    <t>D-11-11 11DDB</t>
  </si>
  <si>
    <t>600235</t>
  </si>
  <si>
    <t>322924111131801</t>
  </si>
  <si>
    <t>D-11-11 09ACD    PZ1</t>
  </si>
  <si>
    <t>504996</t>
  </si>
  <si>
    <t>322924111131802</t>
  </si>
  <si>
    <t>D-11-11 09ACD    PZ2</t>
  </si>
  <si>
    <t>323338111141501</t>
  </si>
  <si>
    <t>D-10-11 17CAB2</t>
  </si>
  <si>
    <t>638306</t>
  </si>
  <si>
    <t>323354111422501</t>
  </si>
  <si>
    <t>D-10-06 11DDD2</t>
  </si>
  <si>
    <t>620687</t>
  </si>
  <si>
    <t>ELO</t>
  </si>
  <si>
    <t>PIN</t>
  </si>
  <si>
    <t>PINAL AMA</t>
  </si>
  <si>
    <t>ELOY</t>
  </si>
  <si>
    <t>323414111235001</t>
  </si>
  <si>
    <t>D-10-09 10AAD1</t>
  </si>
  <si>
    <t>620611</t>
  </si>
  <si>
    <t>323418110565401</t>
  </si>
  <si>
    <t>D-10-13 12DDA</t>
  </si>
  <si>
    <t>615717</t>
  </si>
  <si>
    <t>323152111200401</t>
  </si>
  <si>
    <t>D-10-10 20DCC</t>
  </si>
  <si>
    <t>618728</t>
  </si>
  <si>
    <t>323233111245601</t>
  </si>
  <si>
    <t>D-10-09 21AAD</t>
  </si>
  <si>
    <t>622057</t>
  </si>
  <si>
    <t>323240109384601</t>
  </si>
  <si>
    <t>D-10-26 25CBA</t>
  </si>
  <si>
    <t>644135</t>
  </si>
  <si>
    <t>GILA VALLEY</t>
  </si>
  <si>
    <t>323307111151901</t>
  </si>
  <si>
    <t>D-10-11 19BDB    PZ1</t>
  </si>
  <si>
    <t>504994</t>
  </si>
  <si>
    <t>323307111151902</t>
  </si>
  <si>
    <t>D-10-11 19BDB    PZ2</t>
  </si>
  <si>
    <t>323321111271001</t>
  </si>
  <si>
    <t>D-10-09 18AAC2</t>
  </si>
  <si>
    <t>622069</t>
  </si>
  <si>
    <t>323611111340901</t>
  </si>
  <si>
    <t>D-09-07 25DDA2</t>
  </si>
  <si>
    <t>618267</t>
  </si>
  <si>
    <t>MEAS 2X</t>
  </si>
  <si>
    <t>323611111343401</t>
  </si>
  <si>
    <t>D-09-07 25CDD</t>
  </si>
  <si>
    <t>618276</t>
  </si>
  <si>
    <t>312230110503301</t>
  </si>
  <si>
    <t>D-24-15 06AAD</t>
  </si>
  <si>
    <t>803465</t>
  </si>
  <si>
    <t>323623111201201</t>
  </si>
  <si>
    <t>D-09-10 29CDA    PZ1</t>
  </si>
  <si>
    <t>504993</t>
  </si>
  <si>
    <t>323623111201202</t>
  </si>
  <si>
    <t>D-09-10 29CDA    PZ2</t>
  </si>
  <si>
    <t>323644110461201</t>
  </si>
  <si>
    <t>D-09-15 35AAD</t>
  </si>
  <si>
    <t>649302</t>
  </si>
  <si>
    <t>323438108514601</t>
  </si>
  <si>
    <t>20S 20W  12 144</t>
  </si>
  <si>
    <t>DNM</t>
  </si>
  <si>
    <t>DUN</t>
  </si>
  <si>
    <t>DUNCAN VALLEY BASIN</t>
  </si>
  <si>
    <t>VIRDEN VALLEY, NEW MEXICO ( DUNCAN - NEW MEXICO)</t>
  </si>
  <si>
    <t>323438111194501</t>
  </si>
  <si>
    <t>D-10-10 05DAD</t>
  </si>
  <si>
    <t>624751</t>
  </si>
  <si>
    <t>323511109591401</t>
  </si>
  <si>
    <t>D-10-23 10BBA</t>
  </si>
  <si>
    <t>627747</t>
  </si>
  <si>
    <t>323511111311901</t>
  </si>
  <si>
    <t>D-09-08 33DCD</t>
  </si>
  <si>
    <t>615610</t>
  </si>
  <si>
    <t>323541111330501</t>
  </si>
  <si>
    <t>D-09-08 31DAA</t>
  </si>
  <si>
    <t>615607</t>
  </si>
  <si>
    <t>323602114480401</t>
  </si>
  <si>
    <t>C-09-25 35CBD</t>
  </si>
  <si>
    <t>323859111361301</t>
  </si>
  <si>
    <t>D-09-07 10DAA</t>
  </si>
  <si>
    <t>801286</t>
  </si>
  <si>
    <t>323900112130201</t>
  </si>
  <si>
    <t>D-09-01 13BBD</t>
  </si>
  <si>
    <t>VEK</t>
  </si>
  <si>
    <t>VEKOL VALLEY</t>
  </si>
  <si>
    <t>323730111204501</t>
  </si>
  <si>
    <t>D-09-10 19ADD</t>
  </si>
  <si>
    <t>615627</t>
  </si>
  <si>
    <t>323753110080601</t>
  </si>
  <si>
    <t>D-09-22 19DCC</t>
  </si>
  <si>
    <t>627711</t>
  </si>
  <si>
    <t>ARA</t>
  </si>
  <si>
    <t>P</t>
  </si>
  <si>
    <t>ARAVAIPA CANYON BASIN</t>
  </si>
  <si>
    <t>ARAVAIPA CANYON</t>
  </si>
  <si>
    <t>323753111204601</t>
  </si>
  <si>
    <t>D-09-10 19AAA</t>
  </si>
  <si>
    <t>804195</t>
  </si>
  <si>
    <t>323759111011501</t>
  </si>
  <si>
    <t>D-09-13 20DBD</t>
  </si>
  <si>
    <t>615648</t>
  </si>
  <si>
    <t>323759111201201</t>
  </si>
  <si>
    <t>D-09-10 17CDD    PZ1</t>
  </si>
  <si>
    <t>504992</t>
  </si>
  <si>
    <t>323759111201202</t>
  </si>
  <si>
    <t>D-09-10 17CDD    PZ2</t>
  </si>
  <si>
    <t>323801111310201</t>
  </si>
  <si>
    <t>D-09-07 16DDD1</t>
  </si>
  <si>
    <t>612240</t>
  </si>
  <si>
    <t>324014114123601</t>
  </si>
  <si>
    <t>C-09-19 04DAA</t>
  </si>
  <si>
    <t>609429</t>
  </si>
  <si>
    <t>WEM</t>
  </si>
  <si>
    <t>WELLTON - MOHAWK</t>
  </si>
  <si>
    <t>324018110005401</t>
  </si>
  <si>
    <t>D-09-23 08BAA</t>
  </si>
  <si>
    <t>805360</t>
  </si>
  <si>
    <t>324035111412301</t>
  </si>
  <si>
    <t>D-08-06 35DDD2</t>
  </si>
  <si>
    <t>323922109034501</t>
  </si>
  <si>
    <t>D-09-32 15BBB</t>
  </si>
  <si>
    <t>637313</t>
  </si>
  <si>
    <t>DUNCAN VALLEY</t>
  </si>
  <si>
    <t>323938108541901</t>
  </si>
  <si>
    <t>19S 20W  16 222</t>
  </si>
  <si>
    <t>324002109344501</t>
  </si>
  <si>
    <t>D-09-27 09ADD</t>
  </si>
  <si>
    <t>807397</t>
  </si>
  <si>
    <t>324007111224501</t>
  </si>
  <si>
    <t>D-09-09 01BCC    PZ1</t>
  </si>
  <si>
    <t>504989</t>
  </si>
  <si>
    <t>324154111325601</t>
  </si>
  <si>
    <t>D-08-08 29BCC</t>
  </si>
  <si>
    <t>618528</t>
  </si>
  <si>
    <t>324155111325501</t>
  </si>
  <si>
    <t>D-08-08 29BCD</t>
  </si>
  <si>
    <t>618535</t>
  </si>
  <si>
    <t>324157111153101</t>
  </si>
  <si>
    <t>D-08-11 31BBB</t>
  </si>
  <si>
    <t>607144</t>
  </si>
  <si>
    <t>324131112130401</t>
  </si>
  <si>
    <t>D-08-01 35ABD</t>
  </si>
  <si>
    <t>324304111082101</t>
  </si>
  <si>
    <t>D-08-12 19DDA</t>
  </si>
  <si>
    <t>804174</t>
  </si>
  <si>
    <t>324312111333001</t>
  </si>
  <si>
    <t>D-08-08 18CDD1</t>
  </si>
  <si>
    <t>606865</t>
  </si>
  <si>
    <t>324314111285501</t>
  </si>
  <si>
    <t>D-08-08 14DDD</t>
  </si>
  <si>
    <t>622438</t>
  </si>
  <si>
    <t>324208110393301</t>
  </si>
  <si>
    <t>D-08-16 25DCD</t>
  </si>
  <si>
    <t>324208112172401</t>
  </si>
  <si>
    <t>D-08-01 30DAA</t>
  </si>
  <si>
    <t>324212114274801</t>
  </si>
  <si>
    <t>C-08-22 25DAC3</t>
  </si>
  <si>
    <t>324418110350001</t>
  </si>
  <si>
    <t>D-08-17 15DAA1</t>
  </si>
  <si>
    <t>324430111371501</t>
  </si>
  <si>
    <t>D-08-07 09ADD1</t>
  </si>
  <si>
    <t>324432111265201</t>
  </si>
  <si>
    <t>D-08-09 07ADD</t>
  </si>
  <si>
    <t>622278</t>
  </si>
  <si>
    <t>324320111350801</t>
  </si>
  <si>
    <t>D-08-07 14DDA</t>
  </si>
  <si>
    <t>324330114252601</t>
  </si>
  <si>
    <t>C-08-21 21BCA</t>
  </si>
  <si>
    <t>612897</t>
  </si>
  <si>
    <t>324355109051801</t>
  </si>
  <si>
    <t>D-08-32 20ABB</t>
  </si>
  <si>
    <t>509106</t>
  </si>
  <si>
    <t>324401112133801</t>
  </si>
  <si>
    <t>D-08-01 11CCB</t>
  </si>
  <si>
    <t>324405111330101</t>
  </si>
  <si>
    <t>D-08-08 07DDD1</t>
  </si>
  <si>
    <t>324548111305601</t>
  </si>
  <si>
    <t>D-07-08 33DDD</t>
  </si>
  <si>
    <t>324548111363901</t>
  </si>
  <si>
    <t>D-07-07 34CDD2</t>
  </si>
  <si>
    <t>324558111391301</t>
  </si>
  <si>
    <t>D-07-07 31DDA</t>
  </si>
  <si>
    <t>608916</t>
  </si>
  <si>
    <t>324626111425001</t>
  </si>
  <si>
    <t>D-07-06 34BAD</t>
  </si>
  <si>
    <t>604516</t>
  </si>
  <si>
    <t>324628113145301</t>
  </si>
  <si>
    <t>C-07-10 36BCC</t>
  </si>
  <si>
    <t>615112</t>
  </si>
  <si>
    <t>324458111275001</t>
  </si>
  <si>
    <t>D-08-08 01DDD</t>
  </si>
  <si>
    <t>615519</t>
  </si>
  <si>
    <t>324523111260701</t>
  </si>
  <si>
    <t>D-08-09 05ACD    PZ1</t>
  </si>
  <si>
    <t>324523111260702</t>
  </si>
  <si>
    <t>D-08-09 05ACD    PZ2</t>
  </si>
  <si>
    <t>324525110534701</t>
  </si>
  <si>
    <t>D-08-14 09AAD</t>
  </si>
  <si>
    <t>615540</t>
  </si>
  <si>
    <t>CGW</t>
  </si>
  <si>
    <t>CAMP GRANT WASH</t>
  </si>
  <si>
    <t>324537111331101</t>
  </si>
  <si>
    <t>D-08-08 06AAC</t>
  </si>
  <si>
    <t>324750111544301</t>
  </si>
  <si>
    <t>D-07-04 23DDD</t>
  </si>
  <si>
    <t>624090</t>
  </si>
  <si>
    <t>MST</t>
  </si>
  <si>
    <t>MARICOPA - STANFIELD</t>
  </si>
  <si>
    <t>324754112151201</t>
  </si>
  <si>
    <t>D-07-01 22CCC2</t>
  </si>
  <si>
    <t>324757111350501</t>
  </si>
  <si>
    <t>D-07-07 23ADD</t>
  </si>
  <si>
    <t>324640111401001</t>
  </si>
  <si>
    <t>D-07-07 30CCC</t>
  </si>
  <si>
    <t>324707109093901</t>
  </si>
  <si>
    <t>D-07-31 34BAC</t>
  </si>
  <si>
    <t>607832</t>
  </si>
  <si>
    <t>324707111241901</t>
  </si>
  <si>
    <t>D-07-09 27BDA    PZ1</t>
  </si>
  <si>
    <t>324707111241902</t>
  </si>
  <si>
    <t>D-07-09 27BDA    PZ2</t>
  </si>
  <si>
    <t>324917111254701</t>
  </si>
  <si>
    <t>D-07-09 08DDD    PZ1</t>
  </si>
  <si>
    <t>505967</t>
  </si>
  <si>
    <t>324917111353601</t>
  </si>
  <si>
    <t>D-07-07 11CDD</t>
  </si>
  <si>
    <t>324917111513801</t>
  </si>
  <si>
    <t>D-07-05 07DDD</t>
  </si>
  <si>
    <t>613932</t>
  </si>
  <si>
    <t>324919110585701</t>
  </si>
  <si>
    <t>D-07-13 15CAC1</t>
  </si>
  <si>
    <t>324920111305701</t>
  </si>
  <si>
    <t>D-07-08 09DDD</t>
  </si>
  <si>
    <t>621868</t>
  </si>
  <si>
    <t>324929113475501</t>
  </si>
  <si>
    <t>C-07-15 16AAA</t>
  </si>
  <si>
    <t>324825111442301</t>
  </si>
  <si>
    <t>D-07-06 17DDD2</t>
  </si>
  <si>
    <t>324827111323001</t>
  </si>
  <si>
    <t>D-07-08 17CDD</t>
  </si>
  <si>
    <t>621861</t>
  </si>
  <si>
    <t>324839113353201</t>
  </si>
  <si>
    <t>C-07-13 21AAA</t>
  </si>
  <si>
    <t>803848</t>
  </si>
  <si>
    <t>324840110412001</t>
  </si>
  <si>
    <t>D-07-16 22ADD</t>
  </si>
  <si>
    <t>610320</t>
  </si>
  <si>
    <t>324855109403301</t>
  </si>
  <si>
    <t>D-07-26 22BAB</t>
  </si>
  <si>
    <t>622921</t>
  </si>
  <si>
    <t>324902110184901</t>
  </si>
  <si>
    <t>D-07-20 21BDB</t>
  </si>
  <si>
    <t>613297</t>
  </si>
  <si>
    <t>324908109433001</t>
  </si>
  <si>
    <t>D-07-26 18CDA1</t>
  </si>
  <si>
    <t>611966</t>
  </si>
  <si>
    <t>325033109460101</t>
  </si>
  <si>
    <t>D-07-25 10AAD</t>
  </si>
  <si>
    <t>533141</t>
  </si>
  <si>
    <t>325045109384101</t>
  </si>
  <si>
    <t>D-07-26 01CCD</t>
  </si>
  <si>
    <t>325047111462501</t>
  </si>
  <si>
    <t>D-07-05 01ADA</t>
  </si>
  <si>
    <t>608209</t>
  </si>
  <si>
    <t>324953112151401</t>
  </si>
  <si>
    <t>D-07-01 10CBC2</t>
  </si>
  <si>
    <t>325007111244801</t>
  </si>
  <si>
    <t>D-07-09 10BBB    PZ1</t>
  </si>
  <si>
    <t>325007111244802</t>
  </si>
  <si>
    <t>D-07-09 10BBB    PZ2</t>
  </si>
  <si>
    <t>325011111322501</t>
  </si>
  <si>
    <t>D-07-08 05DCC</t>
  </si>
  <si>
    <t>800830</t>
  </si>
  <si>
    <t>325012111434801</t>
  </si>
  <si>
    <t>D-07-06 04DCC</t>
  </si>
  <si>
    <t>325117113471701</t>
  </si>
  <si>
    <t>C-06-15 34DCC</t>
  </si>
  <si>
    <t>325120112154501</t>
  </si>
  <si>
    <t>D-06-01 33DCC</t>
  </si>
  <si>
    <t>325130111490701</t>
  </si>
  <si>
    <t>D-06-05 34BDD2</t>
  </si>
  <si>
    <t>325102111332901</t>
  </si>
  <si>
    <t>D-06-08 31CDD</t>
  </si>
  <si>
    <t>612214</t>
  </si>
  <si>
    <t>325102111523901</t>
  </si>
  <si>
    <t>D-06-04 36DDD</t>
  </si>
  <si>
    <t>629477</t>
  </si>
  <si>
    <t>325112111401701</t>
  </si>
  <si>
    <t>D-06-06 36DDA</t>
  </si>
  <si>
    <t>605666</t>
  </si>
  <si>
    <t>325114109105801</t>
  </si>
  <si>
    <t>D-07-31 04BCC</t>
  </si>
  <si>
    <t>600582</t>
  </si>
  <si>
    <t>325243111264001</t>
  </si>
  <si>
    <t>D-06-09 29BBA4</t>
  </si>
  <si>
    <t>325245111472601</t>
  </si>
  <si>
    <t>D-06-05 25BBB</t>
  </si>
  <si>
    <t>801146</t>
  </si>
  <si>
    <t>325156112015101</t>
  </si>
  <si>
    <t>D-06-03 27CCC</t>
  </si>
  <si>
    <t>615407</t>
  </si>
  <si>
    <t>325157114200700</t>
  </si>
  <si>
    <t>C-06-20 32ACA2UNSURV</t>
  </si>
  <si>
    <t>808688</t>
  </si>
  <si>
    <t>325201111430301</t>
  </si>
  <si>
    <t>D-06-06 22CDC</t>
  </si>
  <si>
    <t>503113</t>
  </si>
  <si>
    <t>325339111333001</t>
  </si>
  <si>
    <t>D-06-08 18CDD2</t>
  </si>
  <si>
    <t>605546</t>
  </si>
  <si>
    <t>325340111411801</t>
  </si>
  <si>
    <t>D-06-06 14DDD2</t>
  </si>
  <si>
    <t>621201</t>
  </si>
  <si>
    <t>325342111294701</t>
  </si>
  <si>
    <t>D-06-08 14CCC</t>
  </si>
  <si>
    <t>625234</t>
  </si>
  <si>
    <t>325353113321101</t>
  </si>
  <si>
    <t>C-06-12 19BBA</t>
  </si>
  <si>
    <t>325356113214201</t>
  </si>
  <si>
    <t>C-06-11 14CDD</t>
  </si>
  <si>
    <t>325253109495501</t>
  </si>
  <si>
    <t>D-06-25 30CBA</t>
  </si>
  <si>
    <t>611078</t>
  </si>
  <si>
    <t>SOME OIL, NOT ENOUGH FOR CORRECTION.</t>
  </si>
  <si>
    <t>325253112434801</t>
  </si>
  <si>
    <t>C-06-05 25BBA</t>
  </si>
  <si>
    <t>609892</t>
  </si>
  <si>
    <t>GIL</t>
  </si>
  <si>
    <t>GILA BEND BASIN</t>
  </si>
  <si>
    <t>GILA BEND</t>
  </si>
  <si>
    <t>325256111514001</t>
  </si>
  <si>
    <t>D-06-05 19DDA    PZ1</t>
  </si>
  <si>
    <t>635943</t>
  </si>
  <si>
    <t>325256111514002</t>
  </si>
  <si>
    <t>D-06-05 19DDA    PZ2</t>
  </si>
  <si>
    <t>325257112152601</t>
  </si>
  <si>
    <t>D-06-01 21DAB</t>
  </si>
  <si>
    <t>512922</t>
  </si>
  <si>
    <t>325300113455201</t>
  </si>
  <si>
    <t>C-06-15 26AAA</t>
  </si>
  <si>
    <t>325316111412701</t>
  </si>
  <si>
    <t>D-06-06 23ADC</t>
  </si>
  <si>
    <t>621197</t>
  </si>
  <si>
    <t>325450112371501</t>
  </si>
  <si>
    <t>C-06-04 12CDD</t>
  </si>
  <si>
    <t>650671</t>
  </si>
  <si>
    <t>325503111284801</t>
  </si>
  <si>
    <t>D-06-08 11ADA1</t>
  </si>
  <si>
    <t>617559</t>
  </si>
  <si>
    <t>325358112153501</t>
  </si>
  <si>
    <t>D-06-01 16DCD2</t>
  </si>
  <si>
    <t>804042</t>
  </si>
  <si>
    <t>325422113060801</t>
  </si>
  <si>
    <t>C-06-08 17BDD</t>
  </si>
  <si>
    <t>804050</t>
  </si>
  <si>
    <t>325605112315001</t>
  </si>
  <si>
    <t>C-06-03 02ADD</t>
  </si>
  <si>
    <t>807428</t>
  </si>
  <si>
    <t>325618111370501</t>
  </si>
  <si>
    <t>D-05-07 34DDD</t>
  </si>
  <si>
    <t>604184</t>
  </si>
  <si>
    <t>325509111405501</t>
  </si>
  <si>
    <t>D-06-06 12BDB</t>
  </si>
  <si>
    <t>606052</t>
  </si>
  <si>
    <t>325513110441001</t>
  </si>
  <si>
    <t>D-06-16 08CBB1</t>
  </si>
  <si>
    <t>325525111541401</t>
  </si>
  <si>
    <t>D-06-04 S02CDD</t>
  </si>
  <si>
    <t>609664</t>
  </si>
  <si>
    <t>325542112053301</t>
  </si>
  <si>
    <t>D-06-02 E01CDD2</t>
  </si>
  <si>
    <t>325711111363801</t>
  </si>
  <si>
    <t>D-05-07 26CDD</t>
  </si>
  <si>
    <t>622466</t>
  </si>
  <si>
    <t>325712111383001</t>
  </si>
  <si>
    <t>D-05-07 28DCC2</t>
  </si>
  <si>
    <t>809300</t>
  </si>
  <si>
    <t>325639111522101</t>
  </si>
  <si>
    <t>D-05-05 32BDD</t>
  </si>
  <si>
    <t>806657</t>
  </si>
  <si>
    <t>325655109135001</t>
  </si>
  <si>
    <t>D-06-30 01BAA</t>
  </si>
  <si>
    <t>637316</t>
  </si>
  <si>
    <t>344524112262501</t>
  </si>
  <si>
    <t>B-16-02 23BAC</t>
  </si>
  <si>
    <t>552320</t>
  </si>
  <si>
    <t>LIC</t>
  </si>
  <si>
    <t>PRE</t>
  </si>
  <si>
    <t>R</t>
  </si>
  <si>
    <t>PRESCOTT AMA</t>
  </si>
  <si>
    <t>LITTLE CHINO VALLEY</t>
  </si>
  <si>
    <t>325707111271801</t>
  </si>
  <si>
    <t>D-05-09 31ADD</t>
  </si>
  <si>
    <t>621904</t>
  </si>
  <si>
    <t>325840111551501</t>
  </si>
  <si>
    <t>D-05-04 23BDD2</t>
  </si>
  <si>
    <t>623811</t>
  </si>
  <si>
    <t>325841114155401</t>
  </si>
  <si>
    <t>C-05-19 19BCB UNSURV</t>
  </si>
  <si>
    <t>325901112100401</t>
  </si>
  <si>
    <t>D-05-02 21BBB</t>
  </si>
  <si>
    <t>605935</t>
  </si>
  <si>
    <t>325908111355701</t>
  </si>
  <si>
    <t>D-05-07 W13CAD</t>
  </si>
  <si>
    <t>325742109560901</t>
  </si>
  <si>
    <t>D-05-23 25DCD</t>
  </si>
  <si>
    <t>803164</t>
  </si>
  <si>
    <t>325746111595201</t>
  </si>
  <si>
    <t>D-05-03 25ADD</t>
  </si>
  <si>
    <t>325807111261601</t>
  </si>
  <si>
    <t>D-05-09 29ADA</t>
  </si>
  <si>
    <t>635611</t>
  </si>
  <si>
    <t>325813112345301</t>
  </si>
  <si>
    <t>C-05-03 29AAA</t>
  </si>
  <si>
    <t>325833112080401</t>
  </si>
  <si>
    <t>D-05-02 22DAD</t>
  </si>
  <si>
    <t>605938</t>
  </si>
  <si>
    <t>330018109545301</t>
  </si>
  <si>
    <t>D-05-24 18AAA</t>
  </si>
  <si>
    <t>620674</t>
  </si>
  <si>
    <t>330047112361401</t>
  </si>
  <si>
    <t>C-05-03 07ABB2</t>
  </si>
  <si>
    <t>615044</t>
  </si>
  <si>
    <t>325920112533201</t>
  </si>
  <si>
    <t>C-05-06 17DAD</t>
  </si>
  <si>
    <t>325928111554401</t>
  </si>
  <si>
    <t>D-05-04 15ADD</t>
  </si>
  <si>
    <t>601127</t>
  </si>
  <si>
    <t>325944111275001</t>
  </si>
  <si>
    <t>D-05-09 18BDD2</t>
  </si>
  <si>
    <t>601789</t>
  </si>
  <si>
    <t>325945111275101</t>
  </si>
  <si>
    <t>D-05-09 18BDD1</t>
  </si>
  <si>
    <t>601792</t>
  </si>
  <si>
    <t>330001112070101</t>
  </si>
  <si>
    <t>D-05-02 11DDD2</t>
  </si>
  <si>
    <t>623847</t>
  </si>
  <si>
    <t>330008111332601</t>
  </si>
  <si>
    <t>D-05-08 17BBB2</t>
  </si>
  <si>
    <t>621935</t>
  </si>
  <si>
    <t>330008111584501</t>
  </si>
  <si>
    <t>D-05-04 07DDA</t>
  </si>
  <si>
    <t>623829</t>
  </si>
  <si>
    <t>330202113032101</t>
  </si>
  <si>
    <t>C-04-08 35BDD</t>
  </si>
  <si>
    <t>603564</t>
  </si>
  <si>
    <t>DEN</t>
  </si>
  <si>
    <t>DENDORA VALLEY</t>
  </si>
  <si>
    <t>330235111252101</t>
  </si>
  <si>
    <t>D-04-09 33AAD</t>
  </si>
  <si>
    <t>627609</t>
  </si>
  <si>
    <t>330239112155201</t>
  </si>
  <si>
    <t>D-04-01 28CDD</t>
  </si>
  <si>
    <t>600522</t>
  </si>
  <si>
    <t>WAT</t>
  </si>
  <si>
    <t>PHX</t>
  </si>
  <si>
    <t>PHOENIX AMA</t>
  </si>
  <si>
    <t>RAINBOW VALLEY</t>
  </si>
  <si>
    <t>330240110031101</t>
  </si>
  <si>
    <t>D-04-22 35ADA</t>
  </si>
  <si>
    <t>611941</t>
  </si>
  <si>
    <t>330135109583801</t>
  </si>
  <si>
    <t>D-05-23 03CAB1</t>
  </si>
  <si>
    <t>624721</t>
  </si>
  <si>
    <t>330140113140901</t>
  </si>
  <si>
    <t>C-05-09 06BBB</t>
  </si>
  <si>
    <t>633678</t>
  </si>
  <si>
    <t>330143112582201</t>
  </si>
  <si>
    <t>C-04-07 34CDC</t>
  </si>
  <si>
    <t>628201</t>
  </si>
  <si>
    <t>330146111292301</t>
  </si>
  <si>
    <t>D-05-08 02AAA</t>
  </si>
  <si>
    <t>621952</t>
  </si>
  <si>
    <t>330147112005001</t>
  </si>
  <si>
    <t>D-04-03 35DDD</t>
  </si>
  <si>
    <t>612706</t>
  </si>
  <si>
    <t>330148111572101</t>
  </si>
  <si>
    <t>D-04-04 33CDD</t>
  </si>
  <si>
    <t>610515</t>
  </si>
  <si>
    <t>330422113164301</t>
  </si>
  <si>
    <t>C-04-10 22ABB</t>
  </si>
  <si>
    <t>619482</t>
  </si>
  <si>
    <t>330423112134401</t>
  </si>
  <si>
    <t>D-04-01 14CDD</t>
  </si>
  <si>
    <t>804031</t>
  </si>
  <si>
    <t>330435111212601</t>
  </si>
  <si>
    <t>D-04-10 18DCD  PZ1</t>
  </si>
  <si>
    <t>330435111212602</t>
  </si>
  <si>
    <t>D-04-10 18DCD  PZ2</t>
  </si>
  <si>
    <t>330435112085801</t>
  </si>
  <si>
    <t>D-04-02 15CBC</t>
  </si>
  <si>
    <t>612602</t>
  </si>
  <si>
    <t>330444112035501</t>
  </si>
  <si>
    <t>D-04-03 17ADD</t>
  </si>
  <si>
    <t>330311111214201</t>
  </si>
  <si>
    <t>D-04-10 30BDD</t>
  </si>
  <si>
    <t>605530</t>
  </si>
  <si>
    <t>330330111581201</t>
  </si>
  <si>
    <t>D-04-04 20CDD</t>
  </si>
  <si>
    <t>605948</t>
  </si>
  <si>
    <t>330332112041401</t>
  </si>
  <si>
    <t>D-04-03 20DCD</t>
  </si>
  <si>
    <t>330751112213401</t>
  </si>
  <si>
    <t>C-03-01 28DDD</t>
  </si>
  <si>
    <t>614966</t>
  </si>
  <si>
    <t>330753111241901</t>
  </si>
  <si>
    <t>D-03-09 34AAA</t>
  </si>
  <si>
    <t>619399</t>
  </si>
  <si>
    <t>ESR</t>
  </si>
  <si>
    <t>EAST SALT RIVER</t>
  </si>
  <si>
    <t>330757111263401</t>
  </si>
  <si>
    <t>D-03-09 32ABA</t>
  </si>
  <si>
    <t>330757111300001</t>
  </si>
  <si>
    <t>D-03-08 35BAA</t>
  </si>
  <si>
    <t>615302</t>
  </si>
  <si>
    <t>330822113192101</t>
  </si>
  <si>
    <t>C-03-10 29BCC</t>
  </si>
  <si>
    <t>614970</t>
  </si>
  <si>
    <t>330846111302801</t>
  </si>
  <si>
    <t>D-03-08 26AAA</t>
  </si>
  <si>
    <t>615294</t>
  </si>
  <si>
    <t>330846112215101</t>
  </si>
  <si>
    <t>C-03-01 21DCC</t>
  </si>
  <si>
    <t>629411</t>
  </si>
  <si>
    <t>330846112235501</t>
  </si>
  <si>
    <t>C-03-01 19DCC</t>
  </si>
  <si>
    <t>629000</t>
  </si>
  <si>
    <t>330858110495101</t>
  </si>
  <si>
    <t>D-03-15 29AAB</t>
  </si>
  <si>
    <t>624276</t>
  </si>
  <si>
    <t>DSW</t>
  </si>
  <si>
    <t>DRIPPING SPRING WASH BASIN</t>
  </si>
  <si>
    <t>DRIPPING SPRING WASH</t>
  </si>
  <si>
    <t>330916111262001</t>
  </si>
  <si>
    <t>D-03-09 20DAA</t>
  </si>
  <si>
    <t>610703</t>
  </si>
  <si>
    <t>330934112171801</t>
  </si>
  <si>
    <t>D-03-01 19AAA</t>
  </si>
  <si>
    <t>611915</t>
  </si>
  <si>
    <t>330514113231001</t>
  </si>
  <si>
    <t>C-04-11 15BBA</t>
  </si>
  <si>
    <t>618118</t>
  </si>
  <si>
    <t>330515111245601</t>
  </si>
  <si>
    <t>D-04-09 15BCA2  PZ1</t>
  </si>
  <si>
    <t>330515112144101</t>
  </si>
  <si>
    <t>D-04-01 10DCC</t>
  </si>
  <si>
    <t>330522111160601</t>
  </si>
  <si>
    <t>D-04-10 12DDD</t>
  </si>
  <si>
    <t>621947</t>
  </si>
  <si>
    <t>330547111274701</t>
  </si>
  <si>
    <t>D-04-09 07DBB</t>
  </si>
  <si>
    <t>623858</t>
  </si>
  <si>
    <t>330617111302201</t>
  </si>
  <si>
    <t>D-04-08 02CCC</t>
  </si>
  <si>
    <t>610414</t>
  </si>
  <si>
    <t>330700112181801</t>
  </si>
  <si>
    <t>D-03-01 31CCC</t>
  </si>
  <si>
    <t>330700113154701</t>
  </si>
  <si>
    <t>C-04-10 02BAA</t>
  </si>
  <si>
    <t>614990</t>
  </si>
  <si>
    <t>330704111262601</t>
  </si>
  <si>
    <t>D-04-09 05AAB2</t>
  </si>
  <si>
    <t>612176</t>
  </si>
  <si>
    <t>330725113260201</t>
  </si>
  <si>
    <t>C-03-11 31DBB</t>
  </si>
  <si>
    <t>804053</t>
  </si>
  <si>
    <t>331313111350301</t>
  </si>
  <si>
    <t>D-02-07 25DDD3</t>
  </si>
  <si>
    <t>612290</t>
  </si>
  <si>
    <t>331324111370001</t>
  </si>
  <si>
    <t>D-02-07 27DAD</t>
  </si>
  <si>
    <t>331329111301202</t>
  </si>
  <si>
    <t>D-02-08 26CAD1 PZ2</t>
  </si>
  <si>
    <t>331329111301203</t>
  </si>
  <si>
    <t>D-02-08 26CAD1 PZ3</t>
  </si>
  <si>
    <t>331337112383401</t>
  </si>
  <si>
    <t>C-02-04 26BDA</t>
  </si>
  <si>
    <t>331354112233301</t>
  </si>
  <si>
    <t>C-02-01 30AAA</t>
  </si>
  <si>
    <t>610920</t>
  </si>
  <si>
    <t>331001111315801</t>
  </si>
  <si>
    <t>D-03-08 16DBD</t>
  </si>
  <si>
    <t>615283</t>
  </si>
  <si>
    <t>331033111282901</t>
  </si>
  <si>
    <t>D-03-08 13AAA2</t>
  </si>
  <si>
    <t>603383</t>
  </si>
  <si>
    <t>331037111324201</t>
  </si>
  <si>
    <t>D-03-08 08DDD</t>
  </si>
  <si>
    <t>615279</t>
  </si>
  <si>
    <t>331042111254301</t>
  </si>
  <si>
    <t>D-03-09 09DCD    PZ1</t>
  </si>
  <si>
    <t>331042111254302</t>
  </si>
  <si>
    <t>D-03-09 09DCD    PZ2</t>
  </si>
  <si>
    <t>331057112235801</t>
  </si>
  <si>
    <t>C-03-01 07ACC</t>
  </si>
  <si>
    <t>331114112181701</t>
  </si>
  <si>
    <t>D-03-01 07BBB2</t>
  </si>
  <si>
    <t>615271</t>
  </si>
  <si>
    <t>331143112450801</t>
  </si>
  <si>
    <t>C-03-05 02CBB</t>
  </si>
  <si>
    <t>331214112215501</t>
  </si>
  <si>
    <t>C-02-01 33CDD</t>
  </si>
  <si>
    <t>625645</t>
  </si>
  <si>
    <t>312405110103101</t>
  </si>
  <si>
    <t>D-23-21 26ADC</t>
  </si>
  <si>
    <t>553330</t>
  </si>
  <si>
    <t>331224111403701</t>
  </si>
  <si>
    <t>D-02-07 31CDA2</t>
  </si>
  <si>
    <t>608807</t>
  </si>
  <si>
    <t>331236111223901</t>
  </si>
  <si>
    <t>D-02-09 36DBD</t>
  </si>
  <si>
    <t>615235</t>
  </si>
  <si>
    <t>331245111314201</t>
  </si>
  <si>
    <t>D-02-08 33DAA</t>
  </si>
  <si>
    <t>608535</t>
  </si>
  <si>
    <t>331246112410801</t>
  </si>
  <si>
    <t>C-02-04 32ADA</t>
  </si>
  <si>
    <t>605994</t>
  </si>
  <si>
    <t>331300112213201</t>
  </si>
  <si>
    <t>C-02-01 33AAA</t>
  </si>
  <si>
    <t>605576</t>
  </si>
  <si>
    <t>331637112470901</t>
  </si>
  <si>
    <t>C-02-05 08ABA</t>
  </si>
  <si>
    <t>604278</t>
  </si>
  <si>
    <t>HAS</t>
  </si>
  <si>
    <t>HASSAYAMPA</t>
  </si>
  <si>
    <t>331640111090801</t>
  </si>
  <si>
    <t>D-02-12 07ABA</t>
  </si>
  <si>
    <t>624605</t>
  </si>
  <si>
    <t>331703111303401</t>
  </si>
  <si>
    <t>D-02-08 02CBB PZ1</t>
  </si>
  <si>
    <t>331703111303402</t>
  </si>
  <si>
    <t>D-02-08 02CBB PZ2</t>
  </si>
  <si>
    <t>331703111303403</t>
  </si>
  <si>
    <t>D-02-08 02CBB PZ3</t>
  </si>
  <si>
    <t>331708111380501</t>
  </si>
  <si>
    <t>D-02-07 04ADD</t>
  </si>
  <si>
    <t>613581</t>
  </si>
  <si>
    <t>331713111462001</t>
  </si>
  <si>
    <t>D-02-06 06ADA</t>
  </si>
  <si>
    <t>620524</t>
  </si>
  <si>
    <t>331435112230201</t>
  </si>
  <si>
    <t>C-02-01 20BAD</t>
  </si>
  <si>
    <t>331440111192401</t>
  </si>
  <si>
    <t>D-02-10 21ADB</t>
  </si>
  <si>
    <t>615236</t>
  </si>
  <si>
    <t>331446111380001</t>
  </si>
  <si>
    <t>D-02-07 22BBC</t>
  </si>
  <si>
    <t>609473</t>
  </si>
  <si>
    <t>331456111390501</t>
  </si>
  <si>
    <t>D-02-07 17DDD</t>
  </si>
  <si>
    <t>801577</t>
  </si>
  <si>
    <t>331518112454801</t>
  </si>
  <si>
    <t>C-02-05 16DAA</t>
  </si>
  <si>
    <t>805914</t>
  </si>
  <si>
    <t>331532111200901</t>
  </si>
  <si>
    <t>D-02-10 16BCB</t>
  </si>
  <si>
    <t>610435</t>
  </si>
  <si>
    <t>331548111373201</t>
  </si>
  <si>
    <t>D-02-07 10CDD2</t>
  </si>
  <si>
    <t>607839</t>
  </si>
  <si>
    <t>331550111334801</t>
  </si>
  <si>
    <t>D-02-08 E07DDD</t>
  </si>
  <si>
    <t>619742</t>
  </si>
  <si>
    <t>331937112292701</t>
  </si>
  <si>
    <t>C-01-02 19ACD1</t>
  </si>
  <si>
    <t>611625</t>
  </si>
  <si>
    <t>WSR</t>
  </si>
  <si>
    <t>PUMP SHUT-OFF @ 12:00 PM; MEASURED @ 3:53 PM.</t>
  </si>
  <si>
    <t>WEST SALT RIVER</t>
  </si>
  <si>
    <t>331953111315002</t>
  </si>
  <si>
    <t>D-01-08 21ADB  PZ2</t>
  </si>
  <si>
    <t>332002112093601</t>
  </si>
  <si>
    <t>D-01-02 16CDD</t>
  </si>
  <si>
    <t>626598</t>
  </si>
  <si>
    <t>332005113022801</t>
  </si>
  <si>
    <t>C-01-08 14DDD</t>
  </si>
  <si>
    <t>HAR</t>
  </si>
  <si>
    <t>HARQUAHALA BASIN</t>
  </si>
  <si>
    <t>HARQUAHALA INA</t>
  </si>
  <si>
    <t>332008111495801</t>
  </si>
  <si>
    <t>D-01-05 15CDD2</t>
  </si>
  <si>
    <t>617083</t>
  </si>
  <si>
    <t>332015112465001</t>
  </si>
  <si>
    <t>C-01-05 17DDA</t>
  </si>
  <si>
    <t>802217</t>
  </si>
  <si>
    <t>332016112311601</t>
  </si>
  <si>
    <t>C-01-03 14DAD</t>
  </si>
  <si>
    <t>618942</t>
  </si>
  <si>
    <t>332019111513101</t>
  </si>
  <si>
    <t>D-01-05 17DDA</t>
  </si>
  <si>
    <t>625830</t>
  </si>
  <si>
    <t>332022113285601</t>
  </si>
  <si>
    <t>C-01-12 15CAC UNSURV</t>
  </si>
  <si>
    <t>513721</t>
  </si>
  <si>
    <t>331753113041001</t>
  </si>
  <si>
    <t>C-01-08 34BCD</t>
  </si>
  <si>
    <t>634099</t>
  </si>
  <si>
    <t>331803111172901</t>
  </si>
  <si>
    <t>D-01-10 35DBA</t>
  </si>
  <si>
    <t>628140</t>
  </si>
  <si>
    <t>331810111134501</t>
  </si>
  <si>
    <t>D-01-11 34BCB UNSURV</t>
  </si>
  <si>
    <t>600936</t>
  </si>
  <si>
    <t>331844111581501</t>
  </si>
  <si>
    <t>D-01-04 29DBB</t>
  </si>
  <si>
    <t>626841</t>
  </si>
  <si>
    <t>331848111334901</t>
  </si>
  <si>
    <t>D-01-08 30DAA  PZ1</t>
  </si>
  <si>
    <t>615222</t>
  </si>
  <si>
    <t>331848111334902</t>
  </si>
  <si>
    <t>D-01-08 30DAA  PZ2</t>
  </si>
  <si>
    <t>331906112380001</t>
  </si>
  <si>
    <t>C-01-04 26ABB</t>
  </si>
  <si>
    <t>628186</t>
  </si>
  <si>
    <t>331907112455901</t>
  </si>
  <si>
    <t>C-01-05 28AAB</t>
  </si>
  <si>
    <t>605129</t>
  </si>
  <si>
    <t>332148113073401</t>
  </si>
  <si>
    <t>C-01-08 06CCC2</t>
  </si>
  <si>
    <t>606835</t>
  </si>
  <si>
    <t>332203112311801</t>
  </si>
  <si>
    <t>C-01-03 02DAD</t>
  </si>
  <si>
    <t>619811</t>
  </si>
  <si>
    <t>332216113050501</t>
  </si>
  <si>
    <t>C-01-08 04BDA1</t>
  </si>
  <si>
    <t>332218112291001</t>
  </si>
  <si>
    <t>C-01-02 06ADD</t>
  </si>
  <si>
    <t>619807</t>
  </si>
  <si>
    <t>332223112362201</t>
  </si>
  <si>
    <t>C-01-03 06BCB</t>
  </si>
  <si>
    <t>619815</t>
  </si>
  <si>
    <t>332053112570801</t>
  </si>
  <si>
    <t>C-01-07 14BBB</t>
  </si>
  <si>
    <t>604464</t>
  </si>
  <si>
    <t>332058111483901</t>
  </si>
  <si>
    <t>D-01-05 14AAB</t>
  </si>
  <si>
    <t>634676</t>
  </si>
  <si>
    <t>332113112351301</t>
  </si>
  <si>
    <t>C-01-03 08CBD</t>
  </si>
  <si>
    <t>332121112110901</t>
  </si>
  <si>
    <t>D-01-02 07ADD</t>
  </si>
  <si>
    <t>626355</t>
  </si>
  <si>
    <t>332123111581401</t>
  </si>
  <si>
    <t>D-01-04 08ACC1</t>
  </si>
  <si>
    <t>517597</t>
  </si>
  <si>
    <t>332125112420301</t>
  </si>
  <si>
    <t>C-01-04 07BDD</t>
  </si>
  <si>
    <t>619803</t>
  </si>
  <si>
    <t>332127111492801</t>
  </si>
  <si>
    <t>D-01-05 10ADD</t>
  </si>
  <si>
    <t>624351</t>
  </si>
  <si>
    <t>332342112223201</t>
  </si>
  <si>
    <t>B-01-01 29DDA2</t>
  </si>
  <si>
    <t>619782</t>
  </si>
  <si>
    <t>332346111512801</t>
  </si>
  <si>
    <t>A-01-05 29DDA</t>
  </si>
  <si>
    <t>701744</t>
  </si>
  <si>
    <t>332348112283201</t>
  </si>
  <si>
    <t>B-01-02 28CBD</t>
  </si>
  <si>
    <t>619794</t>
  </si>
  <si>
    <t>332236112422901</t>
  </si>
  <si>
    <t>C-01-04 06BBA</t>
  </si>
  <si>
    <t>607189</t>
  </si>
  <si>
    <t>332236112452001</t>
  </si>
  <si>
    <t>C-01-05 03BAA1</t>
  </si>
  <si>
    <t>332238112385901</t>
  </si>
  <si>
    <t>C-01-04 03ABB</t>
  </si>
  <si>
    <t>332241113124801</t>
  </si>
  <si>
    <t>B-01-09 32CCC</t>
  </si>
  <si>
    <t>614409</t>
  </si>
  <si>
    <t>332242113101601</t>
  </si>
  <si>
    <t>B-01-09 34DCC1</t>
  </si>
  <si>
    <t>627805</t>
  </si>
  <si>
    <t>332243112065801</t>
  </si>
  <si>
    <t>A-01-02 35DDD</t>
  </si>
  <si>
    <t>604323</t>
  </si>
  <si>
    <t>332302112423001</t>
  </si>
  <si>
    <t>B-01-04 31BCD</t>
  </si>
  <si>
    <t>607190</t>
  </si>
  <si>
    <t>332308111345001</t>
  </si>
  <si>
    <t>A-01-07 36DAA2  PZ1</t>
  </si>
  <si>
    <t>332308111345002</t>
  </si>
  <si>
    <t>A-01-07 36DAA2  PZ2</t>
  </si>
  <si>
    <t>332308111345003</t>
  </si>
  <si>
    <t>A-01-07 36DAA2  PZ3</t>
  </si>
  <si>
    <t>334954109084501</t>
  </si>
  <si>
    <t>A-05-30 14ABD</t>
  </si>
  <si>
    <t>508886</t>
  </si>
  <si>
    <t>MOR</t>
  </si>
  <si>
    <t>MORENCI BASIN</t>
  </si>
  <si>
    <t>MORENCI</t>
  </si>
  <si>
    <t>335145109082901</t>
  </si>
  <si>
    <t>A-05-30 01BBB3</t>
  </si>
  <si>
    <t>598440</t>
  </si>
  <si>
    <t>332450113073501</t>
  </si>
  <si>
    <t>B-01-08 19BCC</t>
  </si>
  <si>
    <t>600200</t>
  </si>
  <si>
    <t>332452112335001</t>
  </si>
  <si>
    <t>B-01-03 21DBB</t>
  </si>
  <si>
    <t>605474</t>
  </si>
  <si>
    <t>332455112031801</t>
  </si>
  <si>
    <t>A-01-03 21ACC</t>
  </si>
  <si>
    <t>626523</t>
  </si>
  <si>
    <t>332507110425001</t>
  </si>
  <si>
    <t>A-01-16 19BAD</t>
  </si>
  <si>
    <t>623061</t>
  </si>
  <si>
    <t>GSK</t>
  </si>
  <si>
    <t>WELL SHUT-OFF ABOUT 2 MONTHS AGO - NO PUMPING.</t>
  </si>
  <si>
    <t>SAN CARLOS VALLEY</t>
  </si>
  <si>
    <t>332507111361001</t>
  </si>
  <si>
    <t>A-01-07 23ACA</t>
  </si>
  <si>
    <t>613969</t>
  </si>
  <si>
    <t>332416112390101</t>
  </si>
  <si>
    <t>B-01-04 27ABB</t>
  </si>
  <si>
    <t>604631</t>
  </si>
  <si>
    <t>332416112454301</t>
  </si>
  <si>
    <t>B-01-05 27BBC</t>
  </si>
  <si>
    <t>639586</t>
  </si>
  <si>
    <t>332423112301201</t>
  </si>
  <si>
    <t>B-01-02 30ABB</t>
  </si>
  <si>
    <t>625903</t>
  </si>
  <si>
    <t>SLIGHT OIL, MEASUREMENT NOT CORRECTED FOR OIL.</t>
  </si>
  <si>
    <t>332427112501301</t>
  </si>
  <si>
    <t>B-01-06 23DCD</t>
  </si>
  <si>
    <t>808647</t>
  </si>
  <si>
    <t>332436112151801</t>
  </si>
  <si>
    <t>A-01-01 21DDA5</t>
  </si>
  <si>
    <t>607464</t>
  </si>
  <si>
    <t>332445112362501</t>
  </si>
  <si>
    <t>B-01-03 19CBB</t>
  </si>
  <si>
    <t>607153</t>
  </si>
  <si>
    <t>332614111311101</t>
  </si>
  <si>
    <t>A-01-08 10DCC1</t>
  </si>
  <si>
    <t>614002</t>
  </si>
  <si>
    <t>332633112240801</t>
  </si>
  <si>
    <t>B-01-01 07CAA2</t>
  </si>
  <si>
    <t>607164</t>
  </si>
  <si>
    <t>332648112454301</t>
  </si>
  <si>
    <t>B-01-05 10BBC</t>
  </si>
  <si>
    <t>614389</t>
  </si>
  <si>
    <t>332654112403801</t>
  </si>
  <si>
    <t>B-01-04 08AAA</t>
  </si>
  <si>
    <t>802331</t>
  </si>
  <si>
    <t>332521112014401</t>
  </si>
  <si>
    <t>A-01-03 14CCC</t>
  </si>
  <si>
    <t>522890</t>
  </si>
  <si>
    <t>332532111584001</t>
  </si>
  <si>
    <t>A-01-04 18DAD</t>
  </si>
  <si>
    <t>700244</t>
  </si>
  <si>
    <t>332541112454501</t>
  </si>
  <si>
    <t>B-01-05 15CBC2</t>
  </si>
  <si>
    <t>636568</t>
  </si>
  <si>
    <t>332542112314201</t>
  </si>
  <si>
    <t>B-01-03 14DBB</t>
  </si>
  <si>
    <t>618447</t>
  </si>
  <si>
    <t>PUMP SHUTT OFF @ 3:00 AM; MEASURED @ 10:15 AM. ACCORDING TO TOWN OF BUCKEYE EMPLOYEE, WELL SCREEN CLEANED - REHAB'D ABOUT 3 MONTHS AGO.</t>
  </si>
  <si>
    <t>332547111402701</t>
  </si>
  <si>
    <t>A-01-07 18ACC</t>
  </si>
  <si>
    <t>500714</t>
  </si>
  <si>
    <t>332549111432601</t>
  </si>
  <si>
    <t>A-01-06 15ACD1</t>
  </si>
  <si>
    <t>500994</t>
  </si>
  <si>
    <t>332600112054801</t>
  </si>
  <si>
    <t>A-01-03 18BBC</t>
  </si>
  <si>
    <t>607207</t>
  </si>
  <si>
    <t>332607112284001</t>
  </si>
  <si>
    <t>B-01-02 16BBB</t>
  </si>
  <si>
    <t>625579</t>
  </si>
  <si>
    <t>SLIGHT OIL, NOT ENOUGH FOR CORRECTION.  WELL BACK IN OPERATION; NOT IN USE SINCE PREVIOUS YEAR'S MEASUREMENT.</t>
  </si>
  <si>
    <t>332609112181501</t>
  </si>
  <si>
    <t>A-01-01 07CCD</t>
  </si>
  <si>
    <t>600101</t>
  </si>
  <si>
    <t>332752112492301</t>
  </si>
  <si>
    <t>B-01-06 01ABB</t>
  </si>
  <si>
    <t>803547</t>
  </si>
  <si>
    <t>332817112523401</t>
  </si>
  <si>
    <t>B-02-06 33CAA</t>
  </si>
  <si>
    <t>617446</t>
  </si>
  <si>
    <t>332819113094101</t>
  </si>
  <si>
    <t>B-02-09 35CBB</t>
  </si>
  <si>
    <t>803520</t>
  </si>
  <si>
    <t>332820113101201</t>
  </si>
  <si>
    <t>B-02-09 34DBB</t>
  </si>
  <si>
    <t>332658112202701</t>
  </si>
  <si>
    <t>B-01-01 10AAA2</t>
  </si>
  <si>
    <t>607158</t>
  </si>
  <si>
    <t>332658113104001</t>
  </si>
  <si>
    <t>B-01-09 10BBB</t>
  </si>
  <si>
    <t>800152</t>
  </si>
  <si>
    <t>332702112091601</t>
  </si>
  <si>
    <t>A-01-02 09AAB2</t>
  </si>
  <si>
    <t>607201</t>
  </si>
  <si>
    <t>332703112131001</t>
  </si>
  <si>
    <t>A-01-01 12BBB</t>
  </si>
  <si>
    <t>607206</t>
  </si>
  <si>
    <t>332711111482601</t>
  </si>
  <si>
    <t>A-01-05 02DDC1</t>
  </si>
  <si>
    <t>607670</t>
  </si>
  <si>
    <t>332725112294301</t>
  </si>
  <si>
    <t>B-01-02 05CBB</t>
  </si>
  <si>
    <t>804205</t>
  </si>
  <si>
    <t>332740112515801</t>
  </si>
  <si>
    <t>B-01-06 03BBC</t>
  </si>
  <si>
    <t>800798</t>
  </si>
  <si>
    <t>332743113121801</t>
  </si>
  <si>
    <t>B-01-09 05ABC</t>
  </si>
  <si>
    <t>805455</t>
  </si>
  <si>
    <t>332745112404501</t>
  </si>
  <si>
    <t>B-01-04 05AAA</t>
  </si>
  <si>
    <t>802329</t>
  </si>
  <si>
    <t>332746111430601</t>
  </si>
  <si>
    <t>A-01-06 03ADA</t>
  </si>
  <si>
    <t>629610</t>
  </si>
  <si>
    <t>332938112093401</t>
  </si>
  <si>
    <t>A-02-02 28ABB2</t>
  </si>
  <si>
    <t>626576</t>
  </si>
  <si>
    <t>332939112594901</t>
  </si>
  <si>
    <t>B-02-07 20CDD</t>
  </si>
  <si>
    <t>600209</t>
  </si>
  <si>
    <t>332241110461201</t>
  </si>
  <si>
    <t>D-01-15 01BBA</t>
  </si>
  <si>
    <t>703145</t>
  </si>
  <si>
    <t>SRL</t>
  </si>
  <si>
    <t>SRB</t>
  </si>
  <si>
    <t>SALT RIVER BASIN</t>
  </si>
  <si>
    <t>SALT RIVER LAKES</t>
  </si>
  <si>
    <t>333006112232601</t>
  </si>
  <si>
    <t>B-02-01 20BCC</t>
  </si>
  <si>
    <t>611717</t>
  </si>
  <si>
    <t>PUMP OFF SINCE 8/28/2011.</t>
  </si>
  <si>
    <t>333006112492701</t>
  </si>
  <si>
    <t>B-02-06 24BDD</t>
  </si>
  <si>
    <t>639855</t>
  </si>
  <si>
    <t>333009111560401</t>
  </si>
  <si>
    <t>A-02-04 22BDD</t>
  </si>
  <si>
    <t>332837111445901</t>
  </si>
  <si>
    <t>A-02-06 33BAB1</t>
  </si>
  <si>
    <t>620482</t>
  </si>
  <si>
    <t>332843112191601</t>
  </si>
  <si>
    <t>B-02-01 36BBA3</t>
  </si>
  <si>
    <t>608792</t>
  </si>
  <si>
    <t>PUMP OFF FOR 6 DAYS.</t>
  </si>
  <si>
    <t>332846112273601</t>
  </si>
  <si>
    <t>B-02-02 27CCC</t>
  </si>
  <si>
    <t>613016</t>
  </si>
  <si>
    <t>332855111535901</t>
  </si>
  <si>
    <t>A-02-04 25CDD</t>
  </si>
  <si>
    <t>626540</t>
  </si>
  <si>
    <t>COS E-TAPE</t>
  </si>
  <si>
    <t>332858112470701</t>
  </si>
  <si>
    <t>B-02-05 29DAC</t>
  </si>
  <si>
    <t>804481</t>
  </si>
  <si>
    <t>332902112083101</t>
  </si>
  <si>
    <t>A-02-02 27DCB1</t>
  </si>
  <si>
    <t>626552</t>
  </si>
  <si>
    <t>332913111575301</t>
  </si>
  <si>
    <t>A-02-04 29DAB</t>
  </si>
  <si>
    <t>633954</t>
  </si>
  <si>
    <t>332924112433301</t>
  </si>
  <si>
    <t>B-02-05 25BAB</t>
  </si>
  <si>
    <t>588466</t>
  </si>
  <si>
    <t>332934112572801</t>
  </si>
  <si>
    <t>B-02-07 27AAB</t>
  </si>
  <si>
    <t>600199</t>
  </si>
  <si>
    <t>333135112032501</t>
  </si>
  <si>
    <t>A-02-03 09CDA</t>
  </si>
  <si>
    <t>333158111581201</t>
  </si>
  <si>
    <t>A-02-04 08BDD</t>
  </si>
  <si>
    <t>638750</t>
  </si>
  <si>
    <t>333212113131801</t>
  </si>
  <si>
    <t>B-02-09 07ABB</t>
  </si>
  <si>
    <t>627169</t>
  </si>
  <si>
    <t>333216112475201</t>
  </si>
  <si>
    <t>B-02-05 06DDD</t>
  </si>
  <si>
    <t>524267</t>
  </si>
  <si>
    <t>333223112280901</t>
  </si>
  <si>
    <t>B-02-02 04DCB</t>
  </si>
  <si>
    <t>612958</t>
  </si>
  <si>
    <t>333237112530501</t>
  </si>
  <si>
    <t>B-02-06 05DAA</t>
  </si>
  <si>
    <t>629184</t>
  </si>
  <si>
    <t>333238112161601</t>
  </si>
  <si>
    <t>A-02-01 04CBB2</t>
  </si>
  <si>
    <t>607248</t>
  </si>
  <si>
    <t>333239112240301</t>
  </si>
  <si>
    <t>B-02-01 06DBB1</t>
  </si>
  <si>
    <t>333027113091001</t>
  </si>
  <si>
    <t>B-02-09 23ABB</t>
  </si>
  <si>
    <t>611131</t>
  </si>
  <si>
    <t>333028112525101</t>
  </si>
  <si>
    <t>B-02-06 21BBA</t>
  </si>
  <si>
    <t>804552</t>
  </si>
  <si>
    <t>333035113181701</t>
  </si>
  <si>
    <t>B-02-10 17DCA</t>
  </si>
  <si>
    <t>621523</t>
  </si>
  <si>
    <t>333036112010401</t>
  </si>
  <si>
    <t>A-02-03 14DCD</t>
  </si>
  <si>
    <t>643681</t>
  </si>
  <si>
    <t>333038112330101</t>
  </si>
  <si>
    <t>B-05-03 22ADD</t>
  </si>
  <si>
    <t>087570</t>
  </si>
  <si>
    <t>333052112202401</t>
  </si>
  <si>
    <t>B-02-01 14CBB</t>
  </si>
  <si>
    <t>333121113413001</t>
  </si>
  <si>
    <t>B-02-14 10CDC</t>
  </si>
  <si>
    <t>600171</t>
  </si>
  <si>
    <t>RAN</t>
  </si>
  <si>
    <t>RANEGRAS PLAIN BASIN</t>
  </si>
  <si>
    <t>RANEGRAS PLAIN</t>
  </si>
  <si>
    <t>333122112424101</t>
  </si>
  <si>
    <t>B-02-04 07CCC2</t>
  </si>
  <si>
    <t>517029</t>
  </si>
  <si>
    <t>333125114065901</t>
  </si>
  <si>
    <t>B-02-18 09DDC</t>
  </si>
  <si>
    <t>LPC</t>
  </si>
  <si>
    <t>PKB</t>
  </si>
  <si>
    <t>PARKER BASIN</t>
  </si>
  <si>
    <t>LA POSA PLAINS</t>
  </si>
  <si>
    <t>333434112063201</t>
  </si>
  <si>
    <t>A-03-02 25BDA</t>
  </si>
  <si>
    <t>626600</t>
  </si>
  <si>
    <t>333442111502101</t>
  </si>
  <si>
    <t>A-03-05 28ADA</t>
  </si>
  <si>
    <t>629249</t>
  </si>
  <si>
    <t>333447111402901</t>
  </si>
  <si>
    <t>A-03-07 30BAD</t>
  </si>
  <si>
    <t>FNH</t>
  </si>
  <si>
    <t>FOUNTAIN HILLS</t>
  </si>
  <si>
    <t>333448111542801</t>
  </si>
  <si>
    <t>A-03-04 25BBB</t>
  </si>
  <si>
    <t>626825</t>
  </si>
  <si>
    <t>333539112172001</t>
  </si>
  <si>
    <t>A-03-01 20BBB</t>
  </si>
  <si>
    <t>606537</t>
  </si>
  <si>
    <t>333539112192301</t>
  </si>
  <si>
    <t>B-03-01 24BBB3</t>
  </si>
  <si>
    <t>603822</t>
  </si>
  <si>
    <t>PUMP OFF 72 HOURS</t>
  </si>
  <si>
    <t>333540112202701</t>
  </si>
  <si>
    <t>B-03-01 23BBB1</t>
  </si>
  <si>
    <t>333248111535801</t>
  </si>
  <si>
    <t>A-02-04 01ACC</t>
  </si>
  <si>
    <t>626816</t>
  </si>
  <si>
    <t>333252113013801</t>
  </si>
  <si>
    <t>B-02-08 01AAC</t>
  </si>
  <si>
    <t>501700</t>
  </si>
  <si>
    <t>333301113182601</t>
  </si>
  <si>
    <t>B-02-10 05ABB</t>
  </si>
  <si>
    <t>648614</t>
  </si>
  <si>
    <t>333304112240401</t>
  </si>
  <si>
    <t>B-02-01 06ABB2</t>
  </si>
  <si>
    <t>620810</t>
  </si>
  <si>
    <t>333305113104301</t>
  </si>
  <si>
    <t>B-02-09 03BBB</t>
  </si>
  <si>
    <t>808833</t>
  </si>
  <si>
    <t>333309111362501</t>
  </si>
  <si>
    <t>A-02-07 02BAA</t>
  </si>
  <si>
    <t>600880</t>
  </si>
  <si>
    <t>333338111544301</t>
  </si>
  <si>
    <t>A-03-04 35ADB</t>
  </si>
  <si>
    <t>612420</t>
  </si>
  <si>
    <t>333347112080401</t>
  </si>
  <si>
    <t>A-03-02 34ADA</t>
  </si>
  <si>
    <t>626566</t>
  </si>
  <si>
    <t>333353112500201</t>
  </si>
  <si>
    <t>B-03-06 35AAA</t>
  </si>
  <si>
    <t>524266</t>
  </si>
  <si>
    <t>333357112230401</t>
  </si>
  <si>
    <t>B-03-01 32BAA</t>
  </si>
  <si>
    <t>610105</t>
  </si>
  <si>
    <t>333357112263601</t>
  </si>
  <si>
    <t>B-03-02 35BBB</t>
  </si>
  <si>
    <t>613003</t>
  </si>
  <si>
    <t>333425113454901</t>
  </si>
  <si>
    <t>B-03-13 28ADC</t>
  </si>
  <si>
    <t>603145</t>
  </si>
  <si>
    <t>333427111475701</t>
  </si>
  <si>
    <t>A-03-05 25CAB</t>
  </si>
  <si>
    <t>600650</t>
  </si>
  <si>
    <t>333737113460801</t>
  </si>
  <si>
    <t>B-03-15 02DAC</t>
  </si>
  <si>
    <t>601120</t>
  </si>
  <si>
    <t>333746111403101</t>
  </si>
  <si>
    <t>A-03-07 06CDA</t>
  </si>
  <si>
    <t>333755111542601</t>
  </si>
  <si>
    <t>A-03-04 02DAA</t>
  </si>
  <si>
    <t>626829</t>
  </si>
  <si>
    <t>333756112110201</t>
  </si>
  <si>
    <t>A-03-02 06DAA</t>
  </si>
  <si>
    <t>604120</t>
  </si>
  <si>
    <t>333802113210301</t>
  </si>
  <si>
    <t>B-03-11 01BCC</t>
  </si>
  <si>
    <t>520474</t>
  </si>
  <si>
    <t>333817112154801</t>
  </si>
  <si>
    <t>A-03-01 04BAA2</t>
  </si>
  <si>
    <t>333818112230401</t>
  </si>
  <si>
    <t>B-03-01 05ABB</t>
  </si>
  <si>
    <t>623681</t>
  </si>
  <si>
    <t>333844112144501</t>
  </si>
  <si>
    <t>A-04-01 34BDD2</t>
  </si>
  <si>
    <t>622789</t>
  </si>
  <si>
    <t>333541112280101</t>
  </si>
  <si>
    <t>B-03-02 21ABA</t>
  </si>
  <si>
    <t>612994</t>
  </si>
  <si>
    <t>333546111511201</t>
  </si>
  <si>
    <t>A-03-05 21BBA</t>
  </si>
  <si>
    <t>800809</t>
  </si>
  <si>
    <t>333546112064001</t>
  </si>
  <si>
    <t>A-03-02 24BAB2</t>
  </si>
  <si>
    <t>626585</t>
  </si>
  <si>
    <t>333546112083201</t>
  </si>
  <si>
    <t>A-03-02 22BAA</t>
  </si>
  <si>
    <t>617992</t>
  </si>
  <si>
    <t>333611112294501</t>
  </si>
  <si>
    <t>B-03-02 18ADD</t>
  </si>
  <si>
    <t>503408</t>
  </si>
  <si>
    <t>333633112263801</t>
  </si>
  <si>
    <t>B-03-02 15AAA</t>
  </si>
  <si>
    <t>612992</t>
  </si>
  <si>
    <t>333639111433101</t>
  </si>
  <si>
    <t>A-03-06 15ABA</t>
  </si>
  <si>
    <t>604786</t>
  </si>
  <si>
    <t>333642111580801</t>
  </si>
  <si>
    <t>A-03-04 17BAA</t>
  </si>
  <si>
    <t>618225</t>
  </si>
  <si>
    <t>333703112091801</t>
  </si>
  <si>
    <t>A-03-02 09DBB</t>
  </si>
  <si>
    <t>626611</t>
  </si>
  <si>
    <t>333705111552201</t>
  </si>
  <si>
    <t>A-03-04 11CBA</t>
  </si>
  <si>
    <t>626838</t>
  </si>
  <si>
    <t>333723112192501</t>
  </si>
  <si>
    <t>B-03-01 12BBB2</t>
  </si>
  <si>
    <t>608647</t>
  </si>
  <si>
    <t>333724112423601</t>
  </si>
  <si>
    <t>B-03-04 07BBB</t>
  </si>
  <si>
    <t>517028</t>
  </si>
  <si>
    <t>333730112110201</t>
  </si>
  <si>
    <t>A-03-02 08BBA2</t>
  </si>
  <si>
    <t>618731</t>
  </si>
  <si>
    <t>PUMP OFF 48 HOURS</t>
  </si>
  <si>
    <t>334052112141401</t>
  </si>
  <si>
    <t>A-04-01 22AAA</t>
  </si>
  <si>
    <t>804522</t>
  </si>
  <si>
    <t>334052112421901</t>
  </si>
  <si>
    <t>B-04-04 19BAC</t>
  </si>
  <si>
    <t>800517</t>
  </si>
  <si>
    <t>334055112202801</t>
  </si>
  <si>
    <t>B-04-01 22AAA</t>
  </si>
  <si>
    <t>610215</t>
  </si>
  <si>
    <t>334056112445001</t>
  </si>
  <si>
    <t>B-04-05 22AAA</t>
  </si>
  <si>
    <t>516565</t>
  </si>
  <si>
    <t>334104111542501</t>
  </si>
  <si>
    <t>A-04-04 13CCC</t>
  </si>
  <si>
    <t>602769</t>
  </si>
  <si>
    <t>334109112131201</t>
  </si>
  <si>
    <t>A-04-01 14DAD</t>
  </si>
  <si>
    <t>616944</t>
  </si>
  <si>
    <t>PUMP OFF ~ 1 YEAR</t>
  </si>
  <si>
    <t>334119112140901</t>
  </si>
  <si>
    <t>A-04-01 14CBB</t>
  </si>
  <si>
    <t>617657</t>
  </si>
  <si>
    <t>334122113510901</t>
  </si>
  <si>
    <t>B-04-15 18BCC</t>
  </si>
  <si>
    <t>620833</t>
  </si>
  <si>
    <t>334136112273901</t>
  </si>
  <si>
    <t>B-04-02 16AAD</t>
  </si>
  <si>
    <t>614444</t>
  </si>
  <si>
    <t>334147112294401</t>
  </si>
  <si>
    <t>B-04-02 07DDD</t>
  </si>
  <si>
    <t>511308</t>
  </si>
  <si>
    <t>334150111533901</t>
  </si>
  <si>
    <t>A-04-04 13AAB1</t>
  </si>
  <si>
    <t>626834</t>
  </si>
  <si>
    <t>334205112163801</t>
  </si>
  <si>
    <t>A-04-01 08DBD</t>
  </si>
  <si>
    <t>629296</t>
  </si>
  <si>
    <t>333912112335301</t>
  </si>
  <si>
    <t>B-04-03 28DDD</t>
  </si>
  <si>
    <t>614445</t>
  </si>
  <si>
    <t>333915112104001</t>
  </si>
  <si>
    <t>A-04-02 32BAA2</t>
  </si>
  <si>
    <t>604123</t>
  </si>
  <si>
    <t>333915112265501</t>
  </si>
  <si>
    <t>B-04-02 27DCD</t>
  </si>
  <si>
    <t>612957</t>
  </si>
  <si>
    <t>333917111594501</t>
  </si>
  <si>
    <t>A-04-03 36AAA1</t>
  </si>
  <si>
    <t>606354</t>
  </si>
  <si>
    <t>333943112075101</t>
  </si>
  <si>
    <t>A-04-02 26CBA</t>
  </si>
  <si>
    <t>626639</t>
  </si>
  <si>
    <t>334028112361401</t>
  </si>
  <si>
    <t>B-04-03 19CDD</t>
  </si>
  <si>
    <t>621513</t>
  </si>
  <si>
    <t>334033112242801</t>
  </si>
  <si>
    <t>B-04-01 19BDC</t>
  </si>
  <si>
    <t>612965</t>
  </si>
  <si>
    <t>334451112495601</t>
  </si>
  <si>
    <t>B-05-02 30ADA</t>
  </si>
  <si>
    <t>638803</t>
  </si>
  <si>
    <t>334452112502801</t>
  </si>
  <si>
    <t>B-05-06 25BDC</t>
  </si>
  <si>
    <t>609851</t>
  </si>
  <si>
    <t>334452113370401</t>
  </si>
  <si>
    <t>B-05-13 28ACC</t>
  </si>
  <si>
    <t>607056</t>
  </si>
  <si>
    <t>MMU</t>
  </si>
  <si>
    <t>MCMULLEN VALLEY BASIN</t>
  </si>
  <si>
    <t>MCMULLEN VALLEY</t>
  </si>
  <si>
    <t>334500111430501</t>
  </si>
  <si>
    <t>A-05-06 27ADD</t>
  </si>
  <si>
    <t>508186</t>
  </si>
  <si>
    <t>334509112242701</t>
  </si>
  <si>
    <t>B-05-01 30BBA</t>
  </si>
  <si>
    <t>801021</t>
  </si>
  <si>
    <t>334513112380501</t>
  </si>
  <si>
    <t>B-05-04 24CCC</t>
  </si>
  <si>
    <t>801046</t>
  </si>
  <si>
    <t>334514112422001</t>
  </si>
  <si>
    <t>B-05-04 20CCC</t>
  </si>
  <si>
    <t>504783</t>
  </si>
  <si>
    <t>334603112252701</t>
  </si>
  <si>
    <t>B-05-02 24BAB</t>
  </si>
  <si>
    <t>639958</t>
  </si>
  <si>
    <t>334646111583301</t>
  </si>
  <si>
    <t>A-05-04 17BCD1</t>
  </si>
  <si>
    <t>600030</t>
  </si>
  <si>
    <t>334653111154101</t>
  </si>
  <si>
    <t>A-05-11 18AAA</t>
  </si>
  <si>
    <t>600998</t>
  </si>
  <si>
    <t>334654112330401</t>
  </si>
  <si>
    <t>B-05-03 15AAA</t>
  </si>
  <si>
    <t>640010</t>
  </si>
  <si>
    <t>334654112433001</t>
  </si>
  <si>
    <t>B-05-05 13AAA</t>
  </si>
  <si>
    <t>510003</t>
  </si>
  <si>
    <t>334212112485101</t>
  </si>
  <si>
    <t>B-04-05 07CBB</t>
  </si>
  <si>
    <t>516564</t>
  </si>
  <si>
    <t>334218112222701</t>
  </si>
  <si>
    <t>B-04-01 09BCD</t>
  </si>
  <si>
    <t>612953</t>
  </si>
  <si>
    <t>334230112070901</t>
  </si>
  <si>
    <t>A-04-02 11ADB</t>
  </si>
  <si>
    <t>614010</t>
  </si>
  <si>
    <t>PUMP OFF 1 HOUR</t>
  </si>
  <si>
    <t>334306112433801</t>
  </si>
  <si>
    <t>B-04-05 01CBA</t>
  </si>
  <si>
    <t>516563</t>
  </si>
  <si>
    <t>334314112343701</t>
  </si>
  <si>
    <t>B-04-03 04BDB</t>
  </si>
  <si>
    <t>804655</t>
  </si>
  <si>
    <t>334325112472001</t>
  </si>
  <si>
    <t>B-04-05 05ABB</t>
  </si>
  <si>
    <t>802175</t>
  </si>
  <si>
    <t>334326113303401</t>
  </si>
  <si>
    <t>B-04-12 04BBD</t>
  </si>
  <si>
    <t>334328112175201</t>
  </si>
  <si>
    <t>A-04-01 06ABB1</t>
  </si>
  <si>
    <t>507620</t>
  </si>
  <si>
    <t>334354111395001</t>
  </si>
  <si>
    <t>A-05-07 32CBC2</t>
  </si>
  <si>
    <t>334357113473201</t>
  </si>
  <si>
    <t>B-05-15 35BDD2</t>
  </si>
  <si>
    <t>801955</t>
  </si>
  <si>
    <t>334359111563401</t>
  </si>
  <si>
    <t>A-05-04 33DAA</t>
  </si>
  <si>
    <t>600117</t>
  </si>
  <si>
    <t>334408113313401</t>
  </si>
  <si>
    <t>B-05-12 32ADB</t>
  </si>
  <si>
    <t>334418112261701</t>
  </si>
  <si>
    <t>B-05-02 35BAA</t>
  </si>
  <si>
    <t>617007</t>
  </si>
  <si>
    <t>334422113524001</t>
  </si>
  <si>
    <t>B-05-16 25DCC</t>
  </si>
  <si>
    <t>614479</t>
  </si>
  <si>
    <t>334953112101001</t>
  </si>
  <si>
    <t>A-06-02 29DAD</t>
  </si>
  <si>
    <t>800512</t>
  </si>
  <si>
    <t>LKP</t>
  </si>
  <si>
    <t>LAKE PLEASANT</t>
  </si>
  <si>
    <t>334955113365201</t>
  </si>
  <si>
    <t>B-06-13 28DBD2</t>
  </si>
  <si>
    <t>634103</t>
  </si>
  <si>
    <t>335010112063001</t>
  </si>
  <si>
    <t>A-06-02 25BDD1</t>
  </si>
  <si>
    <t>633646</t>
  </si>
  <si>
    <t>335024113485701</t>
  </si>
  <si>
    <t>B-06-15 27BBA</t>
  </si>
  <si>
    <t>614505</t>
  </si>
  <si>
    <t>335036111563101</t>
  </si>
  <si>
    <t>A-06-04 22CCC</t>
  </si>
  <si>
    <t>518052</t>
  </si>
  <si>
    <t>CRF</t>
  </si>
  <si>
    <t>CAREFREE</t>
  </si>
  <si>
    <t>335052111564701</t>
  </si>
  <si>
    <t>A-06-04 21DAC</t>
  </si>
  <si>
    <t>335053113224001</t>
  </si>
  <si>
    <t>B-06-12 19DBB</t>
  </si>
  <si>
    <t>335054113564301</t>
  </si>
  <si>
    <t>B-06-16 20ACD</t>
  </si>
  <si>
    <t>505096</t>
  </si>
  <si>
    <t>334703112521901</t>
  </si>
  <si>
    <t>B-05-06 10CDD</t>
  </si>
  <si>
    <t>629322</t>
  </si>
  <si>
    <t>334708112295301</t>
  </si>
  <si>
    <t>B-05-02 08CCB</t>
  </si>
  <si>
    <t>060001</t>
  </si>
  <si>
    <t>334716111542501</t>
  </si>
  <si>
    <t>A-05-04 12CCB</t>
  </si>
  <si>
    <t>334722113562001</t>
  </si>
  <si>
    <t>B-05-16 09BCC</t>
  </si>
  <si>
    <t>600166</t>
  </si>
  <si>
    <t>334729113334201</t>
  </si>
  <si>
    <t>B-05-13 12DAB1</t>
  </si>
  <si>
    <t>334750112082001</t>
  </si>
  <si>
    <t>A-05-02 10ABA</t>
  </si>
  <si>
    <t>614028</t>
  </si>
  <si>
    <t>334750112142901</t>
  </si>
  <si>
    <t>A-05-01 10AAB</t>
  </si>
  <si>
    <t>614032</t>
  </si>
  <si>
    <t>334804111580601</t>
  </si>
  <si>
    <t>A-05-04 05DCB</t>
  </si>
  <si>
    <t>800785</t>
  </si>
  <si>
    <t>334814112094701</t>
  </si>
  <si>
    <t>A-05-02 04CAB</t>
  </si>
  <si>
    <t>623553</t>
  </si>
  <si>
    <t>334818113350001</t>
  </si>
  <si>
    <t>B-05-13 02DBB</t>
  </si>
  <si>
    <t>334827113335701</t>
  </si>
  <si>
    <t>B-05-13 01BDA</t>
  </si>
  <si>
    <t>625292</t>
  </si>
  <si>
    <t>334830113102401</t>
  </si>
  <si>
    <t>B-05-09 S02BBD</t>
  </si>
  <si>
    <t>612682</t>
  </si>
  <si>
    <t>TIG</t>
  </si>
  <si>
    <t>TIGER WASH BASIN</t>
  </si>
  <si>
    <t>TIGER WASH</t>
  </si>
  <si>
    <t>334840113514101</t>
  </si>
  <si>
    <t>B-05-15 06BAA1</t>
  </si>
  <si>
    <t>618772</t>
  </si>
  <si>
    <t>334845113312201</t>
  </si>
  <si>
    <t>B-05-12 05AAD1</t>
  </si>
  <si>
    <t>614500</t>
  </si>
  <si>
    <t>334847112310201</t>
  </si>
  <si>
    <t>B-06-03 36DDD</t>
  </si>
  <si>
    <t>614488</t>
  </si>
  <si>
    <t>334850111532401</t>
  </si>
  <si>
    <t>A-06-05 31CCC2</t>
  </si>
  <si>
    <t>604782</t>
  </si>
  <si>
    <t>334929109075301</t>
  </si>
  <si>
    <t>A-05-30 13DBC</t>
  </si>
  <si>
    <t>633171</t>
  </si>
  <si>
    <t>335317112042701</t>
  </si>
  <si>
    <t>A-06-03 05CCC2</t>
  </si>
  <si>
    <t>335331112351501</t>
  </si>
  <si>
    <t>B-06-03 05ADC</t>
  </si>
  <si>
    <t>804224</t>
  </si>
  <si>
    <t>335334113250701</t>
  </si>
  <si>
    <t>B-06-11 05ADD</t>
  </si>
  <si>
    <t>804122</t>
  </si>
  <si>
    <t>335350112035301</t>
  </si>
  <si>
    <t>A-06-03 05ADA</t>
  </si>
  <si>
    <t>623536</t>
  </si>
  <si>
    <t>335449113120601</t>
  </si>
  <si>
    <t>B-07-09 33ABB</t>
  </si>
  <si>
    <t>612679</t>
  </si>
  <si>
    <t>335102113541301</t>
  </si>
  <si>
    <t>B-06-16 22ADA</t>
  </si>
  <si>
    <t>613119</t>
  </si>
  <si>
    <t>335108111551901</t>
  </si>
  <si>
    <t>A-06-04 23BCA</t>
  </si>
  <si>
    <t>636832</t>
  </si>
  <si>
    <t>335113112390301</t>
  </si>
  <si>
    <t>B-06-04 23BBA</t>
  </si>
  <si>
    <t>633262</t>
  </si>
  <si>
    <t>335120112372901</t>
  </si>
  <si>
    <t>B-06-04 13DCA</t>
  </si>
  <si>
    <t>632601</t>
  </si>
  <si>
    <t>WELL SHUT OFF 90 MINUTES PRIOR</t>
  </si>
  <si>
    <t>335124113063701</t>
  </si>
  <si>
    <t>B-06-08 20ADC</t>
  </si>
  <si>
    <t>614493</t>
  </si>
  <si>
    <t>335138112302001</t>
  </si>
  <si>
    <t>B-06-02 18CAA</t>
  </si>
  <si>
    <t>651280</t>
  </si>
  <si>
    <t>335211113301901</t>
  </si>
  <si>
    <t>B-06-12 15BBB</t>
  </si>
  <si>
    <t>650354</t>
  </si>
  <si>
    <t>335235113585701</t>
  </si>
  <si>
    <t>B-06-17 12DBB3</t>
  </si>
  <si>
    <t>502760</t>
  </si>
  <si>
    <t>335257113520601</t>
  </si>
  <si>
    <t>B-06-16 12AAA</t>
  </si>
  <si>
    <t>613120</t>
  </si>
  <si>
    <t>335303112391601</t>
  </si>
  <si>
    <t>B-06-04 11BBB</t>
  </si>
  <si>
    <t>800585</t>
  </si>
  <si>
    <t>335727113045101</t>
  </si>
  <si>
    <t>B-07-08 15BAA</t>
  </si>
  <si>
    <t>807721</t>
  </si>
  <si>
    <t>335737111573201</t>
  </si>
  <si>
    <t>D-05-04 28BCD1</t>
  </si>
  <si>
    <t>612522</t>
  </si>
  <si>
    <t>335741113251401</t>
  </si>
  <si>
    <t>B-07-11 08DAD2</t>
  </si>
  <si>
    <t>506602</t>
  </si>
  <si>
    <t>335754112430301</t>
  </si>
  <si>
    <t>B-07-04 07BCC</t>
  </si>
  <si>
    <t>628115</t>
  </si>
  <si>
    <t>UHA</t>
  </si>
  <si>
    <t>UPPER HASSAYAMPA BASIN</t>
  </si>
  <si>
    <t>UPPER HASSAYAMPA</t>
  </si>
  <si>
    <t>340003113154501</t>
  </si>
  <si>
    <t>B-08-10 36BBB</t>
  </si>
  <si>
    <t>614567</t>
  </si>
  <si>
    <t>335535113232701</t>
  </si>
  <si>
    <t>B-07-11 27ABC</t>
  </si>
  <si>
    <t>801549</t>
  </si>
  <si>
    <t>335544112082201</t>
  </si>
  <si>
    <t>A-07-02 27ABA</t>
  </si>
  <si>
    <t>623759</t>
  </si>
  <si>
    <t>335545113062501</t>
  </si>
  <si>
    <t>B-07-08 20DDD</t>
  </si>
  <si>
    <t>500248</t>
  </si>
  <si>
    <t>335556114000101</t>
  </si>
  <si>
    <t>B-07-17 23CAC2</t>
  </si>
  <si>
    <t>645951</t>
  </si>
  <si>
    <t>335623112063601</t>
  </si>
  <si>
    <t>A-07-02 24BDA</t>
  </si>
  <si>
    <t>565329</t>
  </si>
  <si>
    <t>335633113195701</t>
  </si>
  <si>
    <t>B-07-10 19AAA</t>
  </si>
  <si>
    <t>604150</t>
  </si>
  <si>
    <t>MP - USED BOP 0.5</t>
  </si>
  <si>
    <t>335635113110601</t>
  </si>
  <si>
    <t>B-07-09 15CDD</t>
  </si>
  <si>
    <t>604129</t>
  </si>
  <si>
    <t>335635113493001</t>
  </si>
  <si>
    <t>B-07-15 16DCC</t>
  </si>
  <si>
    <t>BUT</t>
  </si>
  <si>
    <t>BUTLER VALLEY BASIN</t>
  </si>
  <si>
    <t>BUTLER VALLEY</t>
  </si>
  <si>
    <t>335637113002801</t>
  </si>
  <si>
    <t>B-07-07 17DCC</t>
  </si>
  <si>
    <t>647309</t>
  </si>
  <si>
    <t>340421112075801</t>
  </si>
  <si>
    <t>A-09-02 34DDD</t>
  </si>
  <si>
    <t>649365</t>
  </si>
  <si>
    <t>AGF</t>
  </si>
  <si>
    <t>AGUA FRIA BASIN</t>
  </si>
  <si>
    <t>AGUA FRIA</t>
  </si>
  <si>
    <t>340458111211801</t>
  </si>
  <si>
    <t>A-09-10 32BDB</t>
  </si>
  <si>
    <t>601022</t>
  </si>
  <si>
    <t>TON</t>
  </si>
  <si>
    <t>TONTO CREEK BASIN</t>
  </si>
  <si>
    <t>TONTO CREEK</t>
  </si>
  <si>
    <t>340618109550401</t>
  </si>
  <si>
    <t>A-08-23 09ACC1</t>
  </si>
  <si>
    <t>605035</t>
  </si>
  <si>
    <t>LCR</t>
  </si>
  <si>
    <t>LITTLE COLORADO RIVER PLATEAU BASIN</t>
  </si>
  <si>
    <t>LITTLE COLORADO RIVER</t>
  </si>
  <si>
    <t>340618109550402</t>
  </si>
  <si>
    <t>A-08-23 09ACC2</t>
  </si>
  <si>
    <t>605048</t>
  </si>
  <si>
    <t>340638109541501</t>
  </si>
  <si>
    <t>A-08-23 10BAA</t>
  </si>
  <si>
    <t>606182</t>
  </si>
  <si>
    <t>340004113443601</t>
  </si>
  <si>
    <t>B-08-14 29CDC</t>
  </si>
  <si>
    <t>807275</t>
  </si>
  <si>
    <t>340005113101801</t>
  </si>
  <si>
    <t>B-08-09 26CCD</t>
  </si>
  <si>
    <t>640729</t>
  </si>
  <si>
    <t>340010109090101</t>
  </si>
  <si>
    <t>A-07-30 14BDD</t>
  </si>
  <si>
    <t>802842</t>
  </si>
  <si>
    <t>340058113404701</t>
  </si>
  <si>
    <t>B-08-14 23DDD</t>
  </si>
  <si>
    <t>614576</t>
  </si>
  <si>
    <t>340122113440301</t>
  </si>
  <si>
    <t>B-08-14 20DAB</t>
  </si>
  <si>
    <t>633680</t>
  </si>
  <si>
    <t>340135109270001</t>
  </si>
  <si>
    <t>A-07-27 01CDB</t>
  </si>
  <si>
    <t>340143111211001</t>
  </si>
  <si>
    <t>A-08-10 20ABA</t>
  </si>
  <si>
    <t>601016</t>
  </si>
  <si>
    <t>340333113363701</t>
  </si>
  <si>
    <t>B-08-13 04DDD1</t>
  </si>
  <si>
    <t>614575</t>
  </si>
  <si>
    <t>340338112092701</t>
  </si>
  <si>
    <t>A-08-02 04DCD1</t>
  </si>
  <si>
    <t>341336111174801</t>
  </si>
  <si>
    <t>A-10-10 11ACB</t>
  </si>
  <si>
    <t>509660</t>
  </si>
  <si>
    <t>341338111194401</t>
  </si>
  <si>
    <t>A-10-10 09ACA</t>
  </si>
  <si>
    <t>631255</t>
  </si>
  <si>
    <t>LVR</t>
  </si>
  <si>
    <t>VRB</t>
  </si>
  <si>
    <t>VERDE RIVER BASIN</t>
  </si>
  <si>
    <t>VERDE CANYON</t>
  </si>
  <si>
    <t>341347111205401</t>
  </si>
  <si>
    <t>A-10-10 08ABD</t>
  </si>
  <si>
    <t>620874</t>
  </si>
  <si>
    <t>341350111181301</t>
  </si>
  <si>
    <t>A-10-10 11BBA</t>
  </si>
  <si>
    <t>620871</t>
  </si>
  <si>
    <t>341356111191901</t>
  </si>
  <si>
    <t>A-10-10 03CCD</t>
  </si>
  <si>
    <t>512431</t>
  </si>
  <si>
    <t>341408111212001</t>
  </si>
  <si>
    <t>A-10-10 05CCA</t>
  </si>
  <si>
    <t>620875</t>
  </si>
  <si>
    <t>341418111194901</t>
  </si>
  <si>
    <t>A-10-10 04DBA</t>
  </si>
  <si>
    <t>341429110025201</t>
  </si>
  <si>
    <t>A-10-22 30ABA</t>
  </si>
  <si>
    <t>620773</t>
  </si>
  <si>
    <t>340752109581701</t>
  </si>
  <si>
    <t>A-09-22 36CBC2</t>
  </si>
  <si>
    <t>620708</t>
  </si>
  <si>
    <t>340808109165001</t>
  </si>
  <si>
    <t>A-09-29 33BDA</t>
  </si>
  <si>
    <t>623223</t>
  </si>
  <si>
    <t>340828109575301</t>
  </si>
  <si>
    <t>A-09-22 25CDC1</t>
  </si>
  <si>
    <t>630191</t>
  </si>
  <si>
    <t>340829109571601</t>
  </si>
  <si>
    <t>A-09-22 25DDD1</t>
  </si>
  <si>
    <t>340836114165701</t>
  </si>
  <si>
    <t>B-09-19 07BBB</t>
  </si>
  <si>
    <t>601138</t>
  </si>
  <si>
    <t>CRI</t>
  </si>
  <si>
    <t>COLORADO RIVER INDIAN RESERVATION</t>
  </si>
  <si>
    <t>340852113122501</t>
  </si>
  <si>
    <t>B-09-09 04CBC</t>
  </si>
  <si>
    <t>600587</t>
  </si>
  <si>
    <t>ALR</t>
  </si>
  <si>
    <t>BWM</t>
  </si>
  <si>
    <t>BILL WILLIAMS BASIN</t>
  </si>
  <si>
    <t>ALAMO RESERVOIR</t>
  </si>
  <si>
    <t>340923113413401</t>
  </si>
  <si>
    <t>B-21-13 31DAA</t>
  </si>
  <si>
    <t>641875</t>
  </si>
  <si>
    <t>WIK</t>
  </si>
  <si>
    <t>BIS</t>
  </si>
  <si>
    <t>BIG SANDY BASIN</t>
  </si>
  <si>
    <t>WIKIEUP</t>
  </si>
  <si>
    <t>340929109581601</t>
  </si>
  <si>
    <t>A-09-22 24CCB</t>
  </si>
  <si>
    <t>616613</t>
  </si>
  <si>
    <t>340932111204001</t>
  </si>
  <si>
    <t>A-09-10 05AAA</t>
  </si>
  <si>
    <t>340948109592901</t>
  </si>
  <si>
    <t>A-09-22 22ADD</t>
  </si>
  <si>
    <t>626078</t>
  </si>
  <si>
    <t>340958109593201</t>
  </si>
  <si>
    <t>A-09-22 22AAC</t>
  </si>
  <si>
    <t>617190</t>
  </si>
  <si>
    <t>341118112075801</t>
  </si>
  <si>
    <t>A-09H-02 23CCC</t>
  </si>
  <si>
    <t>635573</t>
  </si>
  <si>
    <t>341933112103001</t>
  </si>
  <si>
    <t>A-11-02 20BAB</t>
  </si>
  <si>
    <t>614152</t>
  </si>
  <si>
    <t>341959112071601</t>
  </si>
  <si>
    <t>A-11-02 14CAA</t>
  </si>
  <si>
    <t>628102</t>
  </si>
  <si>
    <t>342006109470801</t>
  </si>
  <si>
    <t>A-11-24 22DBC</t>
  </si>
  <si>
    <t>801337</t>
  </si>
  <si>
    <t>342024109220301</t>
  </si>
  <si>
    <t>A-11-28 22BDD2</t>
  </si>
  <si>
    <t>085863</t>
  </si>
  <si>
    <t>342033109174101</t>
  </si>
  <si>
    <t>A-11-29 20ABB</t>
  </si>
  <si>
    <t>611373</t>
  </si>
  <si>
    <t>342044109440001</t>
  </si>
  <si>
    <t>A-11-25 18DCA</t>
  </si>
  <si>
    <t>806050</t>
  </si>
  <si>
    <t>342044112554101</t>
  </si>
  <si>
    <t>B-12-06 W31BAD</t>
  </si>
  <si>
    <t>613951</t>
  </si>
  <si>
    <t>SMR</t>
  </si>
  <si>
    <t>SANTA MARIA</t>
  </si>
  <si>
    <t>341436111190001</t>
  </si>
  <si>
    <t>A-10-10 03BAD1</t>
  </si>
  <si>
    <t>512430</t>
  </si>
  <si>
    <t>341440112095501</t>
  </si>
  <si>
    <t>A-10-02 17DBA</t>
  </si>
  <si>
    <t>642335</t>
  </si>
  <si>
    <t>341447111182501</t>
  </si>
  <si>
    <t>A-11-10 35CCD</t>
  </si>
  <si>
    <t>631835</t>
  </si>
  <si>
    <t>341454113565501</t>
  </si>
  <si>
    <t>B-11-16 32CDA</t>
  </si>
  <si>
    <t>619413</t>
  </si>
  <si>
    <t>CLA</t>
  </si>
  <si>
    <t>CLARA PEAK</t>
  </si>
  <si>
    <t>341504111214601</t>
  </si>
  <si>
    <t>A-11-10 31DAC1</t>
  </si>
  <si>
    <t>809394</t>
  </si>
  <si>
    <t>341508113203801</t>
  </si>
  <si>
    <t>B-11-10 31CBA</t>
  </si>
  <si>
    <t>809687</t>
  </si>
  <si>
    <t>341516109412401</t>
  </si>
  <si>
    <t>A-10-25 22BBD2</t>
  </si>
  <si>
    <t>532224</t>
  </si>
  <si>
    <t>341518111205401</t>
  </si>
  <si>
    <t>A-11-10 32ACD</t>
  </si>
  <si>
    <t>650931</t>
  </si>
  <si>
    <t>341531113265801</t>
  </si>
  <si>
    <t>B-11-11 31BBB1</t>
  </si>
  <si>
    <t>614664</t>
  </si>
  <si>
    <t>341547111192501</t>
  </si>
  <si>
    <t>A-11-10 27CCB</t>
  </si>
  <si>
    <t>620877</t>
  </si>
  <si>
    <t>341624113562401</t>
  </si>
  <si>
    <t>B-11-16 29AAA</t>
  </si>
  <si>
    <t>619426</t>
  </si>
  <si>
    <t>341707113063901</t>
  </si>
  <si>
    <t>B-11-08 20ADB</t>
  </si>
  <si>
    <t>614653</t>
  </si>
  <si>
    <t>342516109372701</t>
  </si>
  <si>
    <t>A-12-26 19DDD</t>
  </si>
  <si>
    <t>532813</t>
  </si>
  <si>
    <t>342600112513401</t>
  </si>
  <si>
    <t>B-17-02 14ADA</t>
  </si>
  <si>
    <t>BIC</t>
  </si>
  <si>
    <t>BIG CHINO</t>
  </si>
  <si>
    <t>342621112402301</t>
  </si>
  <si>
    <t>B-13-04 28DA UNSURV</t>
  </si>
  <si>
    <t>613852</t>
  </si>
  <si>
    <t>SKU</t>
  </si>
  <si>
    <t>SKULL VALLEY</t>
  </si>
  <si>
    <t>342623109382901</t>
  </si>
  <si>
    <t>A-12-26 18CBB</t>
  </si>
  <si>
    <t>600014</t>
  </si>
  <si>
    <t>342626112391401</t>
  </si>
  <si>
    <t>B-13-04 26BCC1 UNSV</t>
  </si>
  <si>
    <t>613867</t>
  </si>
  <si>
    <t>342639112394202</t>
  </si>
  <si>
    <t>B-13-04 27AB UNSPZ2</t>
  </si>
  <si>
    <t>613860</t>
  </si>
  <si>
    <t>342331112142501</t>
  </si>
  <si>
    <t>A-12-01 27DBA2</t>
  </si>
  <si>
    <t>618019</t>
  </si>
  <si>
    <t>342344111280701</t>
  </si>
  <si>
    <t>A-12-08 26DAC2</t>
  </si>
  <si>
    <t>635775</t>
  </si>
  <si>
    <t>342353112134501</t>
  </si>
  <si>
    <t>A-12-01 26BAB1</t>
  </si>
  <si>
    <t>802822</t>
  </si>
  <si>
    <t>342406111293901</t>
  </si>
  <si>
    <t>A-12-08 27BAC</t>
  </si>
  <si>
    <t>570666</t>
  </si>
  <si>
    <t>342427111293401</t>
  </si>
  <si>
    <t>A-12-08 22CDA</t>
  </si>
  <si>
    <t>644149</t>
  </si>
  <si>
    <t>343009110043501</t>
  </si>
  <si>
    <t>A-13-21 24CBC</t>
  </si>
  <si>
    <t>604441</t>
  </si>
  <si>
    <t>343015109234801</t>
  </si>
  <si>
    <t>A-13-28 29BDC</t>
  </si>
  <si>
    <t>343028111413801</t>
  </si>
  <si>
    <t>A-13-06 23BBC</t>
  </si>
  <si>
    <t>627339</t>
  </si>
  <si>
    <t>VER</t>
  </si>
  <si>
    <t>VERDE VALLEY</t>
  </si>
  <si>
    <t>343105111504601</t>
  </si>
  <si>
    <t>A-13-05 17CAA2</t>
  </si>
  <si>
    <t>086280</t>
  </si>
  <si>
    <t>342655112054501</t>
  </si>
  <si>
    <t>A-12-02 01DAC</t>
  </si>
  <si>
    <t>646578</t>
  </si>
  <si>
    <t>342658112244601</t>
  </si>
  <si>
    <t>B-16-02 12ADD</t>
  </si>
  <si>
    <t>606295</t>
  </si>
  <si>
    <t>342709112404501</t>
  </si>
  <si>
    <t>B-13-04 21DB UNSPZ1</t>
  </si>
  <si>
    <t>613853</t>
  </si>
  <si>
    <t>342709112404502</t>
  </si>
  <si>
    <t>B-13-04 21DB UNSPZ2</t>
  </si>
  <si>
    <t>342753113511901</t>
  </si>
  <si>
    <t>B-13-15 17CBD</t>
  </si>
  <si>
    <t>SAC</t>
  </si>
  <si>
    <t>SACRAMENTO VALLEY BASIN</t>
  </si>
  <si>
    <t>SACRAMENTO VALLEY</t>
  </si>
  <si>
    <t>342801113134801</t>
  </si>
  <si>
    <t>B-13-09 17BCC</t>
  </si>
  <si>
    <t>611613</t>
  </si>
  <si>
    <t>342828112531801</t>
  </si>
  <si>
    <t>B-13-06 09DCD</t>
  </si>
  <si>
    <t>625722</t>
  </si>
  <si>
    <t>342836113391301</t>
  </si>
  <si>
    <t>B-13-13 07DDB2</t>
  </si>
  <si>
    <t>644225</t>
  </si>
  <si>
    <t>342859111492901</t>
  </si>
  <si>
    <t>A-13-05 28DCD1</t>
  </si>
  <si>
    <t>085970</t>
  </si>
  <si>
    <t>342914111441601</t>
  </si>
  <si>
    <t>A-13-06 29DBB</t>
  </si>
  <si>
    <t>627333</t>
  </si>
  <si>
    <t>343244112150901</t>
  </si>
  <si>
    <t>A-14-01 34CCA</t>
  </si>
  <si>
    <t>631279</t>
  </si>
  <si>
    <t>UAG</t>
  </si>
  <si>
    <t>UPPER AGUA FRIA</t>
  </si>
  <si>
    <t>343134111465301</t>
  </si>
  <si>
    <t>A-13-05 12CCC2</t>
  </si>
  <si>
    <t>646829</t>
  </si>
  <si>
    <t>343150110063001</t>
  </si>
  <si>
    <t>A-13-21 10CDA</t>
  </si>
  <si>
    <t>600370</t>
  </si>
  <si>
    <t>343157112135401</t>
  </si>
  <si>
    <t>A-13-01 02CAD</t>
  </si>
  <si>
    <t>638550</t>
  </si>
  <si>
    <t>343200109275801</t>
  </si>
  <si>
    <t>A-13-27 15BDA2</t>
  </si>
  <si>
    <t>617786</t>
  </si>
  <si>
    <t>343610112203201</t>
  </si>
  <si>
    <t>B-14-01 10DDA</t>
  </si>
  <si>
    <t>523346</t>
  </si>
  <si>
    <t>343628112193001</t>
  </si>
  <si>
    <t>B-14-01 11DAA</t>
  </si>
  <si>
    <t>612329</t>
  </si>
  <si>
    <t>343637112195701</t>
  </si>
  <si>
    <t>B-14-01 11ACB</t>
  </si>
  <si>
    <t>612330</t>
  </si>
  <si>
    <t>343652112172101</t>
  </si>
  <si>
    <t>A-14-01 08BBB</t>
  </si>
  <si>
    <t>536623</t>
  </si>
  <si>
    <t>343655111111201</t>
  </si>
  <si>
    <t>A-14-11 09ADC</t>
  </si>
  <si>
    <t>637397</t>
  </si>
  <si>
    <t>343712111531301</t>
  </si>
  <si>
    <t>A-14-04 11DAA1</t>
  </si>
  <si>
    <t>630281</t>
  </si>
  <si>
    <t>343733111425801</t>
  </si>
  <si>
    <t>A-14-06 09AAB</t>
  </si>
  <si>
    <t>522310</t>
  </si>
  <si>
    <t>PUMP SHUT OFF FOR 24 HOURS PRIOR TO MEASUREMENT.</t>
  </si>
  <si>
    <t>343341111511201</t>
  </si>
  <si>
    <t>A-14-05 32CBB2</t>
  </si>
  <si>
    <t>605030</t>
  </si>
  <si>
    <t>343343112183801</t>
  </si>
  <si>
    <t>B-14-01 25DAC</t>
  </si>
  <si>
    <t>613029</t>
  </si>
  <si>
    <t>343353112144101</t>
  </si>
  <si>
    <t>A-14-01 27ACC</t>
  </si>
  <si>
    <t>613024</t>
  </si>
  <si>
    <t>343415112161401</t>
  </si>
  <si>
    <t>A-14-01 28BBB</t>
  </si>
  <si>
    <t>613020</t>
  </si>
  <si>
    <t>343434112145201</t>
  </si>
  <si>
    <t>A-14-01 22CAD</t>
  </si>
  <si>
    <t>613023</t>
  </si>
  <si>
    <t>343453112203401</t>
  </si>
  <si>
    <t>B-14-01 22ADA</t>
  </si>
  <si>
    <t>613045</t>
  </si>
  <si>
    <t>343529112162201</t>
  </si>
  <si>
    <t>A-14-01 17AAD</t>
  </si>
  <si>
    <t>613025</t>
  </si>
  <si>
    <t>343540112195701</t>
  </si>
  <si>
    <t>B-14-01 14ACC</t>
  </si>
  <si>
    <t>613042</t>
  </si>
  <si>
    <t>344019111424301</t>
  </si>
  <si>
    <t>A-15-06 21DDC</t>
  </si>
  <si>
    <t>627282</t>
  </si>
  <si>
    <t>344040113351001</t>
  </si>
  <si>
    <t>B-16-13 36CCC</t>
  </si>
  <si>
    <t>344052111560601</t>
  </si>
  <si>
    <t>A-15-04 21CBA2</t>
  </si>
  <si>
    <t>631840</t>
  </si>
  <si>
    <t>344052112171701</t>
  </si>
  <si>
    <t>A-15-01 17BCC</t>
  </si>
  <si>
    <t>524200</t>
  </si>
  <si>
    <t>344058111033101</t>
  </si>
  <si>
    <t>A-15-12 15DDC</t>
  </si>
  <si>
    <t>631365</t>
  </si>
  <si>
    <t>344105111503401</t>
  </si>
  <si>
    <t>A-15-05 20BAA</t>
  </si>
  <si>
    <t>519065</t>
  </si>
  <si>
    <t>344158112384201</t>
  </si>
  <si>
    <t>B-15H-04 26DAA</t>
  </si>
  <si>
    <t>649862</t>
  </si>
  <si>
    <t>343739111473301</t>
  </si>
  <si>
    <t>A-14-05 02CDC</t>
  </si>
  <si>
    <t>603359</t>
  </si>
  <si>
    <t>343746112242601</t>
  </si>
  <si>
    <t>B-15-01 31CCD</t>
  </si>
  <si>
    <t>619664</t>
  </si>
  <si>
    <t>343750111223101</t>
  </si>
  <si>
    <t>A-14-09 02BCC</t>
  </si>
  <si>
    <t>511926</t>
  </si>
  <si>
    <t>343833111490101</t>
  </si>
  <si>
    <t>A-14-05 04AAA</t>
  </si>
  <si>
    <t>806134</t>
  </si>
  <si>
    <t>343858112300301</t>
  </si>
  <si>
    <t>B-15-02 30DAA</t>
  </si>
  <si>
    <t>809476</t>
  </si>
  <si>
    <t>343923113583301</t>
  </si>
  <si>
    <t>B-15-16 07BDD</t>
  </si>
  <si>
    <t>611808</t>
  </si>
  <si>
    <t>343930112235301</t>
  </si>
  <si>
    <t>B-15-01 19DCD1</t>
  </si>
  <si>
    <t>523565</t>
  </si>
  <si>
    <t>343940114170301</t>
  </si>
  <si>
    <t>B-15-19 07AAB</t>
  </si>
  <si>
    <t>629451</t>
  </si>
  <si>
    <t>344005113532701</t>
  </si>
  <si>
    <t>B-15-16 01CAB</t>
  </si>
  <si>
    <t>344312111540801</t>
  </si>
  <si>
    <t>A-15-04 02CCB4</t>
  </si>
  <si>
    <t>605684</t>
  </si>
  <si>
    <t>344347112271001</t>
  </si>
  <si>
    <t>B-16-02 34ABA2</t>
  </si>
  <si>
    <t>502645</t>
  </si>
  <si>
    <t>344347114180601</t>
  </si>
  <si>
    <t>B-16-20 13BCD</t>
  </si>
  <si>
    <t>616522</t>
  </si>
  <si>
    <t>344348112331401</t>
  </si>
  <si>
    <t>B-16-03 35BBB</t>
  </si>
  <si>
    <t>602609</t>
  </si>
  <si>
    <t>344358112182901</t>
  </si>
  <si>
    <t>B-16-01 25DDB</t>
  </si>
  <si>
    <t>625105</t>
  </si>
  <si>
    <t>344359111591101</t>
  </si>
  <si>
    <t>A-16-03 36CDC</t>
  </si>
  <si>
    <t>614257</t>
  </si>
  <si>
    <t>344220113364901</t>
  </si>
  <si>
    <t>B-16-13 21DDD2</t>
  </si>
  <si>
    <t>642249</t>
  </si>
  <si>
    <t>344233112193801</t>
  </si>
  <si>
    <t>B-15-01 02ADC</t>
  </si>
  <si>
    <t>524298</t>
  </si>
  <si>
    <t>344241112312201</t>
  </si>
  <si>
    <t>B-15-03 01DCD</t>
  </si>
  <si>
    <t>808811</t>
  </si>
  <si>
    <t>344250111583401</t>
  </si>
  <si>
    <t>A-15-03 12ADB1</t>
  </si>
  <si>
    <t>630899</t>
  </si>
  <si>
    <t>344250111584101</t>
  </si>
  <si>
    <t>A-15-03 12ADB3</t>
  </si>
  <si>
    <t>802787</t>
  </si>
  <si>
    <t>344258111595501</t>
  </si>
  <si>
    <t>A-15-03 11ABA</t>
  </si>
  <si>
    <t>613162</t>
  </si>
  <si>
    <t>344304111585601</t>
  </si>
  <si>
    <t>A-15-03 01DCC2</t>
  </si>
  <si>
    <t>509579</t>
  </si>
  <si>
    <t>344307111552701</t>
  </si>
  <si>
    <t>A-15-04 04DDC1</t>
  </si>
  <si>
    <t>621154</t>
  </si>
  <si>
    <t>344549112410901</t>
  </si>
  <si>
    <t>B-16-04 16DCD</t>
  </si>
  <si>
    <t>614807</t>
  </si>
  <si>
    <t>344556112040501</t>
  </si>
  <si>
    <t>A-16-03 19DBD</t>
  </si>
  <si>
    <t>525162</t>
  </si>
  <si>
    <t>344603112264001</t>
  </si>
  <si>
    <t>B-16-02 14BCC</t>
  </si>
  <si>
    <t>606022</t>
  </si>
  <si>
    <t>344613112271901</t>
  </si>
  <si>
    <t>B-16-02 15ACB</t>
  </si>
  <si>
    <t>606691</t>
  </si>
  <si>
    <t>344613113370901</t>
  </si>
  <si>
    <t>B-16H-13 33DAB</t>
  </si>
  <si>
    <t>573406</t>
  </si>
  <si>
    <t>344628112174901</t>
  </si>
  <si>
    <t>B-16-01 07CDD</t>
  </si>
  <si>
    <t>606296</t>
  </si>
  <si>
    <t>344629112283401</t>
  </si>
  <si>
    <t>B-16-02 09CDC</t>
  </si>
  <si>
    <t>634748</t>
  </si>
  <si>
    <t>344424114144301</t>
  </si>
  <si>
    <t>B-16-19 10CBC</t>
  </si>
  <si>
    <t>344428112004801</t>
  </si>
  <si>
    <t>A-16-03 34ADC1</t>
  </si>
  <si>
    <t>609079</t>
  </si>
  <si>
    <t>344429112222001</t>
  </si>
  <si>
    <t>B-16-01 28BCA</t>
  </si>
  <si>
    <t>625104</t>
  </si>
  <si>
    <t>344435111243501</t>
  </si>
  <si>
    <t>A-16-09 28CBC3</t>
  </si>
  <si>
    <t>627289</t>
  </si>
  <si>
    <t>344435112404301</t>
  </si>
  <si>
    <t>B-16-04 27BCB</t>
  </si>
  <si>
    <t>631901</t>
  </si>
  <si>
    <t>344440112003801</t>
  </si>
  <si>
    <t>A-16-03 34AAD</t>
  </si>
  <si>
    <t>609076</t>
  </si>
  <si>
    <t>344458112270601</t>
  </si>
  <si>
    <t>B-16-02 22DBD</t>
  </si>
  <si>
    <t>606025</t>
  </si>
  <si>
    <t>344459112232601</t>
  </si>
  <si>
    <t>B-16-01 20CBD1</t>
  </si>
  <si>
    <t>625107</t>
  </si>
  <si>
    <t>344507112270101</t>
  </si>
  <si>
    <t>B-16-02 22DBA</t>
  </si>
  <si>
    <t>606024</t>
  </si>
  <si>
    <t>344534112282901</t>
  </si>
  <si>
    <t>B-16-02 21BAA1</t>
  </si>
  <si>
    <t>604724</t>
  </si>
  <si>
    <t>344543112262201</t>
  </si>
  <si>
    <t>B-16-02 14CDA</t>
  </si>
  <si>
    <t>606021</t>
  </si>
  <si>
    <t>344545112005401</t>
  </si>
  <si>
    <t>A-16-03 22DCD</t>
  </si>
  <si>
    <t>629211</t>
  </si>
  <si>
    <t>344850111494801</t>
  </si>
  <si>
    <t>A-17-05 33ADA1</t>
  </si>
  <si>
    <t>614282</t>
  </si>
  <si>
    <t>344912112264801</t>
  </si>
  <si>
    <t>B-17-02 26CCC1</t>
  </si>
  <si>
    <t>344915112264001</t>
  </si>
  <si>
    <t>B-17-02 26CCD2</t>
  </si>
  <si>
    <t>627269</t>
  </si>
  <si>
    <t>344930112391901</t>
  </si>
  <si>
    <t>B-17-04 26DBC UNSURV</t>
  </si>
  <si>
    <t>614821</t>
  </si>
  <si>
    <t>344954114084501</t>
  </si>
  <si>
    <t>B-17-18 25ADB1</t>
  </si>
  <si>
    <t>628122</t>
  </si>
  <si>
    <t>344957111463102</t>
  </si>
  <si>
    <t>A-17-06E30BBB</t>
  </si>
  <si>
    <t>345001111514801</t>
  </si>
  <si>
    <t>A-17-05 20CCC1</t>
  </si>
  <si>
    <t>345023110111401</t>
  </si>
  <si>
    <t>A-17-20 26DBC</t>
  </si>
  <si>
    <t>632990</t>
  </si>
  <si>
    <t>JCI</t>
  </si>
  <si>
    <t>JOSEPH CITY INA</t>
  </si>
  <si>
    <t>344703112392201</t>
  </si>
  <si>
    <t>B-16-04 11CAA</t>
  </si>
  <si>
    <t>605598</t>
  </si>
  <si>
    <t>344704112291601</t>
  </si>
  <si>
    <t>B-16-02 08ACA</t>
  </si>
  <si>
    <t>572110</t>
  </si>
  <si>
    <t>344723112265701</t>
  </si>
  <si>
    <t>B-16-02 03DDC4</t>
  </si>
  <si>
    <t>603665</t>
  </si>
  <si>
    <t>344733111292201</t>
  </si>
  <si>
    <t>A-16-08 10ABC</t>
  </si>
  <si>
    <t>641798</t>
  </si>
  <si>
    <t>344809112275201</t>
  </si>
  <si>
    <t>B-16-02 03BBB1</t>
  </si>
  <si>
    <t>344819112265601</t>
  </si>
  <si>
    <t>B-17-02 S34DDD3</t>
  </si>
  <si>
    <t>633990</t>
  </si>
  <si>
    <t>344820112272701</t>
  </si>
  <si>
    <t>B-17-02 S34CDD</t>
  </si>
  <si>
    <t>609766</t>
  </si>
  <si>
    <t>344841112463701</t>
  </si>
  <si>
    <t>B-17-05 34DBB</t>
  </si>
  <si>
    <t>802802</t>
  </si>
  <si>
    <t>345338112311801</t>
  </si>
  <si>
    <t>B-17-02 06BBB</t>
  </si>
  <si>
    <t>603912</t>
  </si>
  <si>
    <t>345414110153601</t>
  </si>
  <si>
    <t>A-17-20 06ACB</t>
  </si>
  <si>
    <t>620722</t>
  </si>
  <si>
    <t>345449112271101</t>
  </si>
  <si>
    <t>B-18-02 27DDA</t>
  </si>
  <si>
    <t>614831</t>
  </si>
  <si>
    <t>345048112292201</t>
  </si>
  <si>
    <t>B-17-02 20ABD</t>
  </si>
  <si>
    <t>801489</t>
  </si>
  <si>
    <t>345137111454801</t>
  </si>
  <si>
    <t>A-17-06 18AAB</t>
  </si>
  <si>
    <t>522853</t>
  </si>
  <si>
    <t>345223110522301</t>
  </si>
  <si>
    <t>A-17-14 17ADD</t>
  </si>
  <si>
    <t>613985</t>
  </si>
  <si>
    <t>345301112283701</t>
  </si>
  <si>
    <t>B-17-02 S04CDA1</t>
  </si>
  <si>
    <t>609267</t>
  </si>
  <si>
    <t>345302111582201</t>
  </si>
  <si>
    <t>A-17-04 06ADD</t>
  </si>
  <si>
    <t>345310110062501</t>
  </si>
  <si>
    <t>A-17-21 10CBA</t>
  </si>
  <si>
    <t>345312111532001</t>
  </si>
  <si>
    <t>A-17-04 01ABD</t>
  </si>
  <si>
    <t>512462</t>
  </si>
  <si>
    <t>345801114082801</t>
  </si>
  <si>
    <t>B-18-18 01DCD</t>
  </si>
  <si>
    <t>345824114321901</t>
  </si>
  <si>
    <t>B-18-21 05CAC</t>
  </si>
  <si>
    <t>510925</t>
  </si>
  <si>
    <t>MHV</t>
  </si>
  <si>
    <t>LAKE MOHAVE BASIN</t>
  </si>
  <si>
    <t>LAKE MOHAVE</t>
  </si>
  <si>
    <t>345901109564001</t>
  </si>
  <si>
    <t>A-18-23 07BAA</t>
  </si>
  <si>
    <t>621425</t>
  </si>
  <si>
    <t>350049113411401</t>
  </si>
  <si>
    <t>B-19-13 19DAA1</t>
  </si>
  <si>
    <t>637441</t>
  </si>
  <si>
    <t>350059112373101</t>
  </si>
  <si>
    <t>B-19-03 19CBD</t>
  </si>
  <si>
    <t>611027</t>
  </si>
  <si>
    <t>350154112220001</t>
  </si>
  <si>
    <t>B-19-01 16ACB</t>
  </si>
  <si>
    <t>645843</t>
  </si>
  <si>
    <t>350159111435701</t>
  </si>
  <si>
    <t>A-19-06 W14BAB</t>
  </si>
  <si>
    <t>637391</t>
  </si>
  <si>
    <t>PUMP SHUT-OFF 1 HOUR BEFORE MEASUREMENT.</t>
  </si>
  <si>
    <t>345507112330901</t>
  </si>
  <si>
    <t>B-18-03 26BDB1</t>
  </si>
  <si>
    <t>557247</t>
  </si>
  <si>
    <t>345542112312801</t>
  </si>
  <si>
    <t>B-18-03 24DAC</t>
  </si>
  <si>
    <t>345619111385501</t>
  </si>
  <si>
    <t>A-18-07 15CCB2</t>
  </si>
  <si>
    <t>630882</t>
  </si>
  <si>
    <t>345629112405201</t>
  </si>
  <si>
    <t>B-18-04 16DDA</t>
  </si>
  <si>
    <t>622506</t>
  </si>
  <si>
    <t>345635110173801</t>
  </si>
  <si>
    <t>A-18-19 23DBD</t>
  </si>
  <si>
    <t>345644111451601</t>
  </si>
  <si>
    <t>A-18-06 17ACC</t>
  </si>
  <si>
    <t>523380</t>
  </si>
  <si>
    <t>345653112223701</t>
  </si>
  <si>
    <t>B-18-01 17AAA</t>
  </si>
  <si>
    <t>511557</t>
  </si>
  <si>
    <t>345712112374501</t>
  </si>
  <si>
    <t>B-18-04 12DDD</t>
  </si>
  <si>
    <t>622509</t>
  </si>
  <si>
    <t>345750110482801</t>
  </si>
  <si>
    <t>A-18-14 13ABD3</t>
  </si>
  <si>
    <t>806154</t>
  </si>
  <si>
    <t>345755112413201</t>
  </si>
  <si>
    <t>B-18-04 09BAD</t>
  </si>
  <si>
    <t>622507</t>
  </si>
  <si>
    <t>350633114103701</t>
  </si>
  <si>
    <t>B-20-18 22AAC</t>
  </si>
  <si>
    <t>350647112471101</t>
  </si>
  <si>
    <t>B-20-05 15CCC</t>
  </si>
  <si>
    <t>624139</t>
  </si>
  <si>
    <t>350706111014701</t>
  </si>
  <si>
    <t>A-20-12H 13CBB</t>
  </si>
  <si>
    <t>613868</t>
  </si>
  <si>
    <t>350709112441101</t>
  </si>
  <si>
    <t>B-20-05 13DAA</t>
  </si>
  <si>
    <t>624124</t>
  </si>
  <si>
    <t>350719113384201</t>
  </si>
  <si>
    <t>B-20-13 15BAA</t>
  </si>
  <si>
    <t>608169</t>
  </si>
  <si>
    <t>350818114063901</t>
  </si>
  <si>
    <t>B-20-17 E07AAB2</t>
  </si>
  <si>
    <t>529524</t>
  </si>
  <si>
    <t>350829111575601</t>
  </si>
  <si>
    <t>A-20-04 03CBB</t>
  </si>
  <si>
    <t>522705</t>
  </si>
  <si>
    <t>350845110540101</t>
  </si>
  <si>
    <t>A-20-14 07CAD UNSURV</t>
  </si>
  <si>
    <t>601271</t>
  </si>
  <si>
    <t>350224112445801</t>
  </si>
  <si>
    <t>B-19-05 13BBA</t>
  </si>
  <si>
    <t>624143</t>
  </si>
  <si>
    <t>350327112425901</t>
  </si>
  <si>
    <t>B-19-04 05CCB</t>
  </si>
  <si>
    <t>624147</t>
  </si>
  <si>
    <t>350356112413901</t>
  </si>
  <si>
    <t>B-19-04 04BAC</t>
  </si>
  <si>
    <t>624125</t>
  </si>
  <si>
    <t>350417110413301</t>
  </si>
  <si>
    <t>A-19-16 06CDB1</t>
  </si>
  <si>
    <t>085761</t>
  </si>
  <si>
    <t>350423112451101</t>
  </si>
  <si>
    <t>B-20-05 35DAD</t>
  </si>
  <si>
    <t>624137</t>
  </si>
  <si>
    <t>350447110502301</t>
  </si>
  <si>
    <t>A-19-14 03AAC1</t>
  </si>
  <si>
    <t>618121</t>
  </si>
  <si>
    <t>350500112424601</t>
  </si>
  <si>
    <t>B-20-04 32BBA</t>
  </si>
  <si>
    <t>629225</t>
  </si>
  <si>
    <t>350616112435601</t>
  </si>
  <si>
    <t>B-20-04 19CBA</t>
  </si>
  <si>
    <t>624116</t>
  </si>
  <si>
    <t>350624111482501</t>
  </si>
  <si>
    <t>A-20-06 19BBB</t>
  </si>
  <si>
    <t>500322</t>
  </si>
  <si>
    <t>351340114125401</t>
  </si>
  <si>
    <t>B-21-18 09BBA</t>
  </si>
  <si>
    <t>610757</t>
  </si>
  <si>
    <t>351344114151501</t>
  </si>
  <si>
    <t>B-21-19 01DDD</t>
  </si>
  <si>
    <t>523964</t>
  </si>
  <si>
    <t>351401114132401</t>
  </si>
  <si>
    <t>B-21-18 05DBD</t>
  </si>
  <si>
    <t>610756</t>
  </si>
  <si>
    <t>350937114044201</t>
  </si>
  <si>
    <t>B-21-17 34DDB2</t>
  </si>
  <si>
    <t>646882</t>
  </si>
  <si>
    <t>351119113370801</t>
  </si>
  <si>
    <t>B-21-13 24BCD</t>
  </si>
  <si>
    <t>614875</t>
  </si>
  <si>
    <t>351121111545601</t>
  </si>
  <si>
    <t>A-21-04 24AAC</t>
  </si>
  <si>
    <t>522559</t>
  </si>
  <si>
    <t>351149109260802</t>
  </si>
  <si>
    <t>A-21-27 25BBD2</t>
  </si>
  <si>
    <t>628733</t>
  </si>
  <si>
    <t>351153113214301</t>
  </si>
  <si>
    <t>B-21-10 17CCD1</t>
  </si>
  <si>
    <t>610506</t>
  </si>
  <si>
    <t>FTR</t>
  </si>
  <si>
    <t>FORT ROCK</t>
  </si>
  <si>
    <t>351207112283701</t>
  </si>
  <si>
    <t>B-21-02 14BCC</t>
  </si>
  <si>
    <t>604624</t>
  </si>
  <si>
    <t>351213111274001</t>
  </si>
  <si>
    <t>A-21-09 17ACD</t>
  </si>
  <si>
    <t>637392</t>
  </si>
  <si>
    <t>351712113065401</t>
  </si>
  <si>
    <t>B-22-08 15CCB</t>
  </si>
  <si>
    <t>351907113582801</t>
  </si>
  <si>
    <t>B-22-16 03CBB</t>
  </si>
  <si>
    <t>805941</t>
  </si>
  <si>
    <t>HUA</t>
  </si>
  <si>
    <t>HUALAPAI VALLEY BASIN</t>
  </si>
  <si>
    <t>HUALAPAI VALLEY</t>
  </si>
  <si>
    <t>352010113411501</t>
  </si>
  <si>
    <t>B-23-13 32ACA</t>
  </si>
  <si>
    <t>614897</t>
  </si>
  <si>
    <t>352052113551801</t>
  </si>
  <si>
    <t>B-23-15 30CBB</t>
  </si>
  <si>
    <t>606421</t>
  </si>
  <si>
    <t>352108113500201</t>
  </si>
  <si>
    <t>B-23-15 25BBC</t>
  </si>
  <si>
    <t>351523111443801</t>
  </si>
  <si>
    <t>A-22-06 27DCB2</t>
  </si>
  <si>
    <t>647022</t>
  </si>
  <si>
    <t>351551111434701</t>
  </si>
  <si>
    <t>A-22-06 26BDB1</t>
  </si>
  <si>
    <t>608396</t>
  </si>
  <si>
    <t>351552112572901</t>
  </si>
  <si>
    <t>B-22-07 E25ADC</t>
  </si>
  <si>
    <t>608304</t>
  </si>
  <si>
    <t>351554113590701</t>
  </si>
  <si>
    <t>B-22-16 28BDA</t>
  </si>
  <si>
    <t>612659</t>
  </si>
  <si>
    <t>351556111430401</t>
  </si>
  <si>
    <t>A-22-06 25BBC1</t>
  </si>
  <si>
    <t>351557112020401</t>
  </si>
  <si>
    <t>A-22-03 24CCC</t>
  </si>
  <si>
    <t>618481</t>
  </si>
  <si>
    <t>351620111433201</t>
  </si>
  <si>
    <t>A-22-06 23DBC3</t>
  </si>
  <si>
    <t>351702111555001</t>
  </si>
  <si>
    <t>A-22-04 14DAD2</t>
  </si>
  <si>
    <t>565702</t>
  </si>
  <si>
    <t>353105114021001</t>
  </si>
  <si>
    <t>B-25-16 30CDA</t>
  </si>
  <si>
    <t>809833</t>
  </si>
  <si>
    <t>353210111462401</t>
  </si>
  <si>
    <t>A-25-06 20ACC</t>
  </si>
  <si>
    <t>613880</t>
  </si>
  <si>
    <t>COP</t>
  </si>
  <si>
    <t>COCONINO PLATEAU BASIN</t>
  </si>
  <si>
    <t>COCONINO PLATEAU</t>
  </si>
  <si>
    <t>353337114235201</t>
  </si>
  <si>
    <t>B-25-20 15AAA</t>
  </si>
  <si>
    <t>637009</t>
  </si>
  <si>
    <t>DET</t>
  </si>
  <si>
    <t>DETRITAL VALLEY BASIN</t>
  </si>
  <si>
    <t>DETRITAL VALLEY</t>
  </si>
  <si>
    <t>353410111284001</t>
  </si>
  <si>
    <t>A-25-09 06CCD</t>
  </si>
  <si>
    <t>649814</t>
  </si>
  <si>
    <t>353610114033501</t>
  </si>
  <si>
    <t>B-26-17 35AAA</t>
  </si>
  <si>
    <t>600500</t>
  </si>
  <si>
    <t>353658114244401</t>
  </si>
  <si>
    <t>B-26-20 27BDC</t>
  </si>
  <si>
    <t>502441</t>
  </si>
  <si>
    <t>354027114273101</t>
  </si>
  <si>
    <t>B-26-20 06ACA</t>
  </si>
  <si>
    <t>505703</t>
  </si>
  <si>
    <t>354036114110601</t>
  </si>
  <si>
    <t>B-26-18 03AAA1</t>
  </si>
  <si>
    <t>641124</t>
  </si>
  <si>
    <t>354130113595601</t>
  </si>
  <si>
    <t>B-27-16 33BAA</t>
  </si>
  <si>
    <t>800970</t>
  </si>
  <si>
    <t>354238114042201</t>
  </si>
  <si>
    <t>B-27-17 23CAC</t>
  </si>
  <si>
    <t>640651</t>
  </si>
  <si>
    <t>354402114194001</t>
  </si>
  <si>
    <t>B-27-19 17AAA</t>
  </si>
  <si>
    <t>642196</t>
  </si>
  <si>
    <t>352119109031601</t>
  </si>
  <si>
    <t>A-23-31 33AAB</t>
  </si>
  <si>
    <t>628127</t>
  </si>
  <si>
    <t>352214111324601</t>
  </si>
  <si>
    <t>A-23-08 21ABA</t>
  </si>
  <si>
    <t>649813</t>
  </si>
  <si>
    <t>352400113521401</t>
  </si>
  <si>
    <t>B-23-15 04DDD</t>
  </si>
  <si>
    <t>624997</t>
  </si>
  <si>
    <t>352518113454001</t>
  </si>
  <si>
    <t>B-24-14 33ADA</t>
  </si>
  <si>
    <t>352740113355501</t>
  </si>
  <si>
    <t>B-24-12 17CBC</t>
  </si>
  <si>
    <t>609483</t>
  </si>
  <si>
    <t>PSC</t>
  </si>
  <si>
    <t>PEACH SPRINGS BASIN</t>
  </si>
  <si>
    <t>PEACH SPRINGS</t>
  </si>
  <si>
    <t>352823111501301</t>
  </si>
  <si>
    <t>A-24-05 11CDB</t>
  </si>
  <si>
    <t>613870</t>
  </si>
  <si>
    <t>352910111553001</t>
  </si>
  <si>
    <t>B-24-16 01DDD1</t>
  </si>
  <si>
    <t>619553</t>
  </si>
  <si>
    <t>362908113505501</t>
  </si>
  <si>
    <t>B-36-15 25DCD</t>
  </si>
  <si>
    <t>801704</t>
  </si>
  <si>
    <t>GWA</t>
  </si>
  <si>
    <t>GRAND WASH BASIN</t>
  </si>
  <si>
    <t>GRAND WASH</t>
  </si>
  <si>
    <t>354552114085001</t>
  </si>
  <si>
    <t>B-28-17 31CCC1</t>
  </si>
  <si>
    <t>805894</t>
  </si>
  <si>
    <t>354728114300501</t>
  </si>
  <si>
    <t>B-28-21 26BBD</t>
  </si>
  <si>
    <t>501132</t>
  </si>
  <si>
    <t>355155114315101</t>
  </si>
  <si>
    <t>B-29-21 28DDD</t>
  </si>
  <si>
    <t>545711</t>
  </si>
  <si>
    <t>355855114043501</t>
  </si>
  <si>
    <t>B-30-17 14DCC</t>
  </si>
  <si>
    <t>610730</t>
  </si>
  <si>
    <t>MEA</t>
  </si>
  <si>
    <t>MEADVIEW BASIN</t>
  </si>
  <si>
    <t>MEADVIEW</t>
  </si>
  <si>
    <t>355959114021901</t>
  </si>
  <si>
    <t>B-30-16 07ADC</t>
  </si>
  <si>
    <t>637021</t>
  </si>
  <si>
    <t>360105114281101</t>
  </si>
  <si>
    <t>B-30-20 06CAD UNSURV</t>
  </si>
  <si>
    <t>629128</t>
  </si>
  <si>
    <t>365429113554501</t>
  </si>
  <si>
    <t>B-41-15 33CAC</t>
  </si>
  <si>
    <t>628107</t>
  </si>
  <si>
    <t>VRG</t>
  </si>
  <si>
    <t>VIRGIN RIVER BASIN</t>
  </si>
  <si>
    <t>VIRGIN RIVER</t>
  </si>
  <si>
    <t>365547113552101</t>
  </si>
  <si>
    <t>B-41-15 28ABD</t>
  </si>
  <si>
    <t>536967</t>
  </si>
  <si>
    <t>365723111302801</t>
  </si>
  <si>
    <t>A-41-08 14BCA</t>
  </si>
  <si>
    <t>637389</t>
  </si>
  <si>
    <t>PAR</t>
  </si>
  <si>
    <t>PARIA BASIN</t>
  </si>
  <si>
    <t>PARIA</t>
  </si>
  <si>
    <t>365819113560701</t>
  </si>
  <si>
    <t>B-41-15 08ADA</t>
  </si>
  <si>
    <t>536968</t>
  </si>
  <si>
    <t>363620113565501</t>
  </si>
  <si>
    <t>B-37-15 18DBC</t>
  </si>
  <si>
    <t>364540112315501</t>
  </si>
  <si>
    <t>B-39-02 20CDD</t>
  </si>
  <si>
    <t>805803</t>
  </si>
  <si>
    <t>KAN</t>
  </si>
  <si>
    <t>KANAB PLATEAU BASIN</t>
  </si>
  <si>
    <t>KANAB PLATEAU</t>
  </si>
  <si>
    <t>364622114000101</t>
  </si>
  <si>
    <t>B-39-16 15DDD</t>
  </si>
  <si>
    <t>516994</t>
  </si>
  <si>
    <t>364632112261001</t>
  </si>
  <si>
    <t>B-39-01 18DDB</t>
  </si>
  <si>
    <t>637621</t>
  </si>
  <si>
    <t>365321113572401</t>
  </si>
  <si>
    <t>B-40-15 06CDD</t>
  </si>
  <si>
    <t>540950</t>
  </si>
  <si>
    <t>365403112452801</t>
  </si>
  <si>
    <t>B-40-04 06AAC</t>
  </si>
  <si>
    <t>343930112235601</t>
  </si>
  <si>
    <t>B-15-01 19DCD2</t>
  </si>
  <si>
    <t>562286</t>
  </si>
  <si>
    <t>343655112192201</t>
  </si>
  <si>
    <t>B-14-01 01CCC</t>
  </si>
  <si>
    <t>539499</t>
  </si>
  <si>
    <t>344821112301701</t>
  </si>
  <si>
    <t>B-17-02 S31DCD</t>
  </si>
  <si>
    <t>802799</t>
  </si>
  <si>
    <t>344122112322201</t>
  </si>
  <si>
    <t>B-15-03 11DDB</t>
  </si>
  <si>
    <t>569850</t>
  </si>
  <si>
    <t>343843112303101</t>
  </si>
  <si>
    <t>B-15-02 30CDA</t>
  </si>
  <si>
    <t>511771</t>
  </si>
  <si>
    <t>343827112304801</t>
  </si>
  <si>
    <t>B-15-02 31BBD</t>
  </si>
  <si>
    <t>511301</t>
  </si>
  <si>
    <t>343957112322001</t>
  </si>
  <si>
    <t>B-15-03 23ADC</t>
  </si>
  <si>
    <t>526935</t>
  </si>
  <si>
    <t>343928112301401</t>
  </si>
  <si>
    <t>B-15-02 19DCD</t>
  </si>
  <si>
    <t>524070</t>
  </si>
  <si>
    <t>343754112301101</t>
  </si>
  <si>
    <t>B-15-02 31DDB</t>
  </si>
  <si>
    <t>635023</t>
  </si>
  <si>
    <t>343938112320101</t>
  </si>
  <si>
    <t>B-15-03 24CCB</t>
  </si>
  <si>
    <t>511633</t>
  </si>
  <si>
    <t>343734112295501</t>
  </si>
  <si>
    <t>B-14-02 05BBC</t>
  </si>
  <si>
    <t>540148</t>
  </si>
  <si>
    <t>344950112291101</t>
  </si>
  <si>
    <t>B-17-02 29AAC</t>
  </si>
  <si>
    <t>574763</t>
  </si>
  <si>
    <t>344157112150701</t>
  </si>
  <si>
    <t>A-15-01 10BBB2</t>
  </si>
  <si>
    <t>545863</t>
  </si>
  <si>
    <t>332102112291201</t>
  </si>
  <si>
    <t>C-01-02 08CDA</t>
  </si>
  <si>
    <t>614938</t>
  </si>
  <si>
    <t>314413111030001</t>
  </si>
  <si>
    <t>D-19-13 31ABD</t>
  </si>
  <si>
    <t>312740110581301</t>
  </si>
  <si>
    <t>D-23-13 01BBD UNSURV</t>
  </si>
  <si>
    <t>506506</t>
  </si>
  <si>
    <t>332102111424501</t>
  </si>
  <si>
    <t>D-01-06 11CDD2</t>
  </si>
  <si>
    <t>620513</t>
  </si>
  <si>
    <t>335216112034601</t>
  </si>
  <si>
    <t>A-06-03 16BBB</t>
  </si>
  <si>
    <t>506979</t>
  </si>
  <si>
    <t>335407113175201</t>
  </si>
  <si>
    <t>B-07-10 33DDA2</t>
  </si>
  <si>
    <t>546173</t>
  </si>
  <si>
    <t>342347111162401</t>
  </si>
  <si>
    <t>A-12-10 26CBB</t>
  </si>
  <si>
    <t>641886</t>
  </si>
  <si>
    <t>343640112204201</t>
  </si>
  <si>
    <t>B-14-01 10ADB2</t>
  </si>
  <si>
    <t>572698</t>
  </si>
  <si>
    <t>334713112464901</t>
  </si>
  <si>
    <t>B-05-05 09DAC</t>
  </si>
  <si>
    <t>537998</t>
  </si>
  <si>
    <t>332125111561201</t>
  </si>
  <si>
    <t>D-01-04 10BDD2</t>
  </si>
  <si>
    <t>582989</t>
  </si>
  <si>
    <t>344038112321101</t>
  </si>
  <si>
    <t>B-15-03 14DAD</t>
  </si>
  <si>
    <t>573968</t>
  </si>
  <si>
    <t>343820112195701</t>
  </si>
  <si>
    <t>B-15-01 35ACB</t>
  </si>
  <si>
    <t>560334</t>
  </si>
  <si>
    <t>PROBE RETURNED MUD PLUG IN TIP</t>
  </si>
  <si>
    <t>345056112271601</t>
  </si>
  <si>
    <t>B-17-02 22ABB</t>
  </si>
  <si>
    <t>606020</t>
  </si>
  <si>
    <t>345030112282301</t>
  </si>
  <si>
    <t>B-17-02 21ACC</t>
  </si>
  <si>
    <t>541015</t>
  </si>
  <si>
    <t>345256112261901</t>
  </si>
  <si>
    <t>B-17-02 E02DCA</t>
  </si>
  <si>
    <t>527679</t>
  </si>
  <si>
    <t>344520112194301</t>
  </si>
  <si>
    <t>B-16-01 23ACA</t>
  </si>
  <si>
    <t>587404</t>
  </si>
  <si>
    <t>344017112321101</t>
  </si>
  <si>
    <t>B-15-03 23AAA</t>
  </si>
  <si>
    <t>585987</t>
  </si>
  <si>
    <t>345109112264401</t>
  </si>
  <si>
    <t>B-17-02 14CCA</t>
  </si>
  <si>
    <t>548995</t>
  </si>
  <si>
    <t>344205112322901</t>
  </si>
  <si>
    <t>B-15-03 S02DCD</t>
  </si>
  <si>
    <t>569837</t>
  </si>
  <si>
    <t>314321111075001</t>
  </si>
  <si>
    <t>D-20-12 05AAC</t>
  </si>
  <si>
    <t>640384</t>
  </si>
  <si>
    <t>342408111270301</t>
  </si>
  <si>
    <t>A-12-08 25ADA2</t>
  </si>
  <si>
    <t>342444112363401</t>
  </si>
  <si>
    <t>B-12-03 06ACC</t>
  </si>
  <si>
    <t>502258</t>
  </si>
  <si>
    <t>WELL HAS BEEN OUT-OF-SERVICE FOR ONE YEAR.</t>
  </si>
  <si>
    <t>343017112124801</t>
  </si>
  <si>
    <t>A-13-01 13CAB</t>
  </si>
  <si>
    <t>540426</t>
  </si>
  <si>
    <t>332137112490001</t>
  </si>
  <si>
    <t>C-01-06 12AAD</t>
  </si>
  <si>
    <t>598717</t>
  </si>
  <si>
    <t>334930109044701</t>
  </si>
  <si>
    <t>A-05-31 16DBC</t>
  </si>
  <si>
    <t>344604112354301</t>
  </si>
  <si>
    <t>B-16-03 17DAB</t>
  </si>
  <si>
    <t>525910</t>
  </si>
  <si>
    <t>343909112163201</t>
  </si>
  <si>
    <t>A-15-01 29ADB</t>
  </si>
  <si>
    <t>343946110275401</t>
  </si>
  <si>
    <t>A-15-18 29CBB</t>
  </si>
  <si>
    <t>600439</t>
  </si>
  <si>
    <t>335028112163001</t>
  </si>
  <si>
    <t>A-06-01 20DDC</t>
  </si>
  <si>
    <t>344929109514901</t>
  </si>
  <si>
    <t>A-17-23 35DDA</t>
  </si>
  <si>
    <t>506605</t>
  </si>
  <si>
    <t>351227112291701</t>
  </si>
  <si>
    <t>B-21-02 15BAA</t>
  </si>
  <si>
    <t>590951</t>
  </si>
  <si>
    <t>350848111381701</t>
  </si>
  <si>
    <t>A-20-07 03ACA</t>
  </si>
  <si>
    <t>559571</t>
  </si>
  <si>
    <t>345314112263801</t>
  </si>
  <si>
    <t>B-17-02 02CAA1</t>
  </si>
  <si>
    <t>908192</t>
  </si>
  <si>
    <t>345333109474501</t>
  </si>
  <si>
    <t>A-17-24 09ABD</t>
  </si>
  <si>
    <t>506603</t>
  </si>
  <si>
    <t>345738112391501</t>
  </si>
  <si>
    <t>B-18-04 11ACC</t>
  </si>
  <si>
    <t>200027</t>
  </si>
  <si>
    <t>VT07</t>
  </si>
  <si>
    <t>350423112471201</t>
  </si>
  <si>
    <t>B-20-05 34CBC</t>
  </si>
  <si>
    <t>579656</t>
  </si>
  <si>
    <t>315646109521101</t>
  </si>
  <si>
    <t>D-17-24 23ABD2</t>
  </si>
  <si>
    <t>588414</t>
  </si>
  <si>
    <t>352951113493901</t>
  </si>
  <si>
    <t>B-24-15 01BAC</t>
  </si>
  <si>
    <t>575024</t>
  </si>
  <si>
    <t>354551114085401</t>
  </si>
  <si>
    <t>B-28-17 31CCC2</t>
  </si>
  <si>
    <t>208802</t>
  </si>
  <si>
    <t>352341114215001</t>
  </si>
  <si>
    <t>B-23-20 12DBA2</t>
  </si>
  <si>
    <t>536683</t>
  </si>
  <si>
    <t>343712114034501</t>
  </si>
  <si>
    <t>B-15-17 20DCC</t>
  </si>
  <si>
    <t>590022</t>
  </si>
  <si>
    <t>345612111385301</t>
  </si>
  <si>
    <t>A-18-07 15CCC5</t>
  </si>
  <si>
    <t>568934</t>
  </si>
  <si>
    <t>330128109572301</t>
  </si>
  <si>
    <t>D-05-23 02DBC2</t>
  </si>
  <si>
    <t>315023110570201</t>
  </si>
  <si>
    <t>D-18-14 30ABA</t>
  </si>
  <si>
    <t>540451</t>
  </si>
  <si>
    <t>353207114210301</t>
  </si>
  <si>
    <t>B-25-19 19DCA</t>
  </si>
  <si>
    <t>582738</t>
  </si>
  <si>
    <t>343816109550401</t>
  </si>
  <si>
    <t>A-14-23 04CBA</t>
  </si>
  <si>
    <t>200197</t>
  </si>
  <si>
    <t>320316109103801</t>
  </si>
  <si>
    <t>D-16-31 09ACB</t>
  </si>
  <si>
    <t>616118</t>
  </si>
  <si>
    <t>320216110405901</t>
  </si>
  <si>
    <t>D-16-16 14CAC</t>
  </si>
  <si>
    <t>209531</t>
  </si>
  <si>
    <t>315019110203501</t>
  </si>
  <si>
    <t>D-18-20 30CAB</t>
  </si>
  <si>
    <t>598675</t>
  </si>
  <si>
    <t>320249110413501</t>
  </si>
  <si>
    <t>D-16-16 15ABD</t>
  </si>
  <si>
    <t>209530</t>
  </si>
  <si>
    <t>340941109585601</t>
  </si>
  <si>
    <t>A-09-22 23CAA</t>
  </si>
  <si>
    <t>609725</t>
  </si>
  <si>
    <t>340859109573701</t>
  </si>
  <si>
    <t>A-09-22 25ACA2</t>
  </si>
  <si>
    <t>593730</t>
  </si>
  <si>
    <t>340820109582401</t>
  </si>
  <si>
    <t>A-09-22 35AAA2</t>
  </si>
  <si>
    <t>590483</t>
  </si>
  <si>
    <t>340901109591601</t>
  </si>
  <si>
    <t>A-09-22 26BCB</t>
  </si>
  <si>
    <t>601140</t>
  </si>
  <si>
    <t>340736109574801</t>
  </si>
  <si>
    <t>A-09-22 36CDD</t>
  </si>
  <si>
    <t>340709109572001</t>
  </si>
  <si>
    <t>A-08-23 06BDD</t>
  </si>
  <si>
    <t>578532</t>
  </si>
  <si>
    <t>313506111210901</t>
  </si>
  <si>
    <t>D-21-10 19DAD</t>
  </si>
  <si>
    <t>313305111174901</t>
  </si>
  <si>
    <t>D-21-10 35CCD</t>
  </si>
  <si>
    <t>314940110212301</t>
  </si>
  <si>
    <t>D-18-19 36ADC</t>
  </si>
  <si>
    <t>593469</t>
  </si>
  <si>
    <t>313433111201601</t>
  </si>
  <si>
    <t>D-21-10 29ADB</t>
  </si>
  <si>
    <t>340614109544501</t>
  </si>
  <si>
    <t>A-08-23 09DAA</t>
  </si>
  <si>
    <t>513936</t>
  </si>
  <si>
    <t>340609109544001</t>
  </si>
  <si>
    <t>A-08-23 10CBB</t>
  </si>
  <si>
    <t>569560</t>
  </si>
  <si>
    <t>340614109534101</t>
  </si>
  <si>
    <t>A-08-23 10DAA1</t>
  </si>
  <si>
    <t>563506</t>
  </si>
  <si>
    <t>340611109533801</t>
  </si>
  <si>
    <t>A-08-23 10DAA2</t>
  </si>
  <si>
    <t>565161</t>
  </si>
  <si>
    <t>340634109543601</t>
  </si>
  <si>
    <t>A-08-23 10BBB2</t>
  </si>
  <si>
    <t>606181</t>
  </si>
  <si>
    <t>340651109543901</t>
  </si>
  <si>
    <t>A-08-23 03CCB2</t>
  </si>
  <si>
    <t>573600</t>
  </si>
  <si>
    <t>340630109541301</t>
  </si>
  <si>
    <t>A-08-23 10BAD3</t>
  </si>
  <si>
    <t>529522</t>
  </si>
  <si>
    <t>340630109530001</t>
  </si>
  <si>
    <t>A-08-23 11ABC2</t>
  </si>
  <si>
    <t>340628109525301</t>
  </si>
  <si>
    <t>A-08-23 11ABD</t>
  </si>
  <si>
    <t>340655109515901</t>
  </si>
  <si>
    <t>A-08-23 01DBC</t>
  </si>
  <si>
    <t>559106</t>
  </si>
  <si>
    <t>315005110212501</t>
  </si>
  <si>
    <t>D-18-19 25DCB1</t>
  </si>
  <si>
    <t>626887</t>
  </si>
  <si>
    <t>321715110220401</t>
  </si>
  <si>
    <t>D-13-19 23DAD2</t>
  </si>
  <si>
    <t>345524112374401</t>
  </si>
  <si>
    <t>B-18-04 25AAA2</t>
  </si>
  <si>
    <t>211839</t>
  </si>
  <si>
    <t>354424114254301</t>
  </si>
  <si>
    <t>B-27-20 09CBD</t>
  </si>
  <si>
    <t>594399</t>
  </si>
  <si>
    <t>345842112380201</t>
  </si>
  <si>
    <t>B-18-04 01ACA2</t>
  </si>
  <si>
    <t>905773</t>
  </si>
  <si>
    <t>344535112283001</t>
  </si>
  <si>
    <t>B-16-02 21BAA2</t>
  </si>
  <si>
    <t>604725</t>
  </si>
  <si>
    <t>344645112253401</t>
  </si>
  <si>
    <t>B-16-02 12CBD</t>
  </si>
  <si>
    <t>606300</t>
  </si>
  <si>
    <t>344819112265701</t>
  </si>
  <si>
    <t>B-17-02 N34DDD1</t>
  </si>
  <si>
    <t>608242</t>
  </si>
  <si>
    <t>352108111504801</t>
  </si>
  <si>
    <t>A-23-05 27AAC</t>
  </si>
  <si>
    <t>613888</t>
  </si>
  <si>
    <t>344134112223501</t>
  </si>
  <si>
    <t>B-15-01 08DAA1 PZ1</t>
  </si>
  <si>
    <t>587403</t>
  </si>
  <si>
    <t>342020112270101</t>
  </si>
  <si>
    <t>B-15-02 22AAB</t>
  </si>
  <si>
    <t>588619</t>
  </si>
  <si>
    <t>313345111024802</t>
  </si>
  <si>
    <t>D-21-13 31AAC2UNSURV</t>
  </si>
  <si>
    <t>551439</t>
  </si>
  <si>
    <t>342344111155801</t>
  </si>
  <si>
    <t>A-12-10 26CAA</t>
  </si>
  <si>
    <t>521343</t>
  </si>
  <si>
    <t>341605111190301</t>
  </si>
  <si>
    <t>A-11-10 27CAA</t>
  </si>
  <si>
    <t>518735</t>
  </si>
  <si>
    <t>334538111445301</t>
  </si>
  <si>
    <t>A-05-06 21CBD2</t>
  </si>
  <si>
    <t>546482</t>
  </si>
  <si>
    <t>351447113382601</t>
  </si>
  <si>
    <t>B-22-13 34DAA</t>
  </si>
  <si>
    <t>340726109564501</t>
  </si>
  <si>
    <t>A-08-23 05BBC</t>
  </si>
  <si>
    <t>582261</t>
  </si>
  <si>
    <t>340723109561801</t>
  </si>
  <si>
    <t>A-08-23 05BAD</t>
  </si>
  <si>
    <t>905200</t>
  </si>
  <si>
    <t>340655109570701</t>
  </si>
  <si>
    <t>A-08-23 06DBD</t>
  </si>
  <si>
    <t>521646</t>
  </si>
  <si>
    <t>USR</t>
  </si>
  <si>
    <t>SALT RIVER CANYON</t>
  </si>
  <si>
    <t>315614110543601</t>
  </si>
  <si>
    <t>D-17-14 21ADD</t>
  </si>
  <si>
    <t>216391</t>
  </si>
  <si>
    <t>315705110560901</t>
  </si>
  <si>
    <t>D-17-14 17BDD</t>
  </si>
  <si>
    <t>214277</t>
  </si>
  <si>
    <t>341442111200101</t>
  </si>
  <si>
    <t>A-10-10 04ABB</t>
  </si>
  <si>
    <t>571659</t>
  </si>
  <si>
    <t>341402111215101</t>
  </si>
  <si>
    <t>A-10-10 06DCC</t>
  </si>
  <si>
    <t>569710</t>
  </si>
  <si>
    <t>341558111173301</t>
  </si>
  <si>
    <t>A-11-10 26DAB</t>
  </si>
  <si>
    <t>565428</t>
  </si>
  <si>
    <t>345452110245401</t>
  </si>
  <si>
    <t>A-18-18 34DAB</t>
  </si>
  <si>
    <t>808212</t>
  </si>
  <si>
    <t>345205112240601</t>
  </si>
  <si>
    <t>B-17-01 07DBB</t>
  </si>
  <si>
    <t>341623111182401</t>
  </si>
  <si>
    <t>A-11-10 26BBC</t>
  </si>
  <si>
    <t>577330</t>
  </si>
  <si>
    <t>341535111213601</t>
  </si>
  <si>
    <t>A-11-10 32BBB</t>
  </si>
  <si>
    <t>568987</t>
  </si>
  <si>
    <t>313345111024801</t>
  </si>
  <si>
    <t>D-21-13 31AAC1UNSURV</t>
  </si>
  <si>
    <t>551438</t>
  </si>
  <si>
    <t>313533109301801</t>
  </si>
  <si>
    <t>D-21-28 21BCB1</t>
  </si>
  <si>
    <t>203421</t>
  </si>
  <si>
    <t>322449114323901</t>
  </si>
  <si>
    <t>C-12-22 06DAA2</t>
  </si>
  <si>
    <t>212452</t>
  </si>
  <si>
    <t>340903109582602</t>
  </si>
  <si>
    <t>A-09-22 26ADB2</t>
  </si>
  <si>
    <t>323635111330001</t>
  </si>
  <si>
    <t>D-09-08 29BCC</t>
  </si>
  <si>
    <t>615602</t>
  </si>
  <si>
    <t>324113109415401</t>
  </si>
  <si>
    <t>D-08-26 33CDC1</t>
  </si>
  <si>
    <t>325117111342801</t>
  </si>
  <si>
    <t>D-06-07 36DCB</t>
  </si>
  <si>
    <t>325656112064801</t>
  </si>
  <si>
    <t>D-05-02 36BAD</t>
  </si>
  <si>
    <t>615354</t>
  </si>
  <si>
    <t>334118113463501</t>
  </si>
  <si>
    <t>B-04-15 14CAA</t>
  </si>
  <si>
    <t>600129</t>
  </si>
  <si>
    <t>334822111515401</t>
  </si>
  <si>
    <t>A-05-05 05CAA</t>
  </si>
  <si>
    <t>087599</t>
  </si>
  <si>
    <t>343638111501301</t>
  </si>
  <si>
    <t>A-14-05 E17AAC</t>
  </si>
  <si>
    <t>629124</t>
  </si>
  <si>
    <t>344029112143501</t>
  </si>
  <si>
    <t>A-15-01 22ABB</t>
  </si>
  <si>
    <t>519873</t>
  </si>
  <si>
    <t>343854112202701</t>
  </si>
  <si>
    <t>B-15-01 26CBC1</t>
  </si>
  <si>
    <t>541372</t>
  </si>
  <si>
    <t>343906112154701</t>
  </si>
  <si>
    <t>A-15-01 28ACC</t>
  </si>
  <si>
    <t>614238</t>
  </si>
  <si>
    <t>344357112280901</t>
  </si>
  <si>
    <t>B-16-02 28DDC</t>
  </si>
  <si>
    <t>628072</t>
  </si>
  <si>
    <t>332449113123001</t>
  </si>
  <si>
    <t>B-01-09 20BDC</t>
  </si>
  <si>
    <t>616572</t>
  </si>
  <si>
    <t>CAS FROM 450</t>
  </si>
  <si>
    <t>BASIN</t>
  </si>
  <si>
    <t>SUB-BASIN</t>
  </si>
  <si>
    <t>CADASTRAL</t>
  </si>
  <si>
    <t>GWSI SITE ID</t>
  </si>
  <si>
    <t>REG 55 No.</t>
  </si>
  <si>
    <t>LATITUDE (NAD27)</t>
  </si>
  <si>
    <t>LONGITUDE (NAD27)</t>
  </si>
  <si>
    <t>SITE ELEVATION</t>
  </si>
  <si>
    <t>WL DATE 2012</t>
  </si>
  <si>
    <t>WL 2012</t>
  </si>
  <si>
    <t>WL METHOD 2012</t>
  </si>
  <si>
    <t>WL REMARK 2012</t>
  </si>
  <si>
    <t>WL COMMENT 2012</t>
  </si>
  <si>
    <t>WL 2022</t>
  </si>
  <si>
    <t>WL DATE 2022</t>
  </si>
  <si>
    <t>WL CHANGE</t>
  </si>
  <si>
    <t>WL COMMENT 2022</t>
  </si>
  <si>
    <t>WL REMARK 2022</t>
  </si>
  <si>
    <t>WL METHOD 2022</t>
  </si>
  <si>
    <t>34° 4' 20.4"</t>
  </si>
  <si>
    <t>112° 7' 58.4"</t>
  </si>
  <si>
    <t>34° 3' 37.7"</t>
  </si>
  <si>
    <t>112° 9' 28.2"</t>
  </si>
  <si>
    <t>34° 11' 13.5"</t>
  </si>
  <si>
    <t>112° 8' 2.47"</t>
  </si>
  <si>
    <t>34° 19' 32.1"</t>
  </si>
  <si>
    <t>112° 10' 28.2"</t>
  </si>
  <si>
    <t>34° 19' 59.5"</t>
  </si>
  <si>
    <t>112° 7' 15.9"</t>
  </si>
  <si>
    <t>34° 14' 41.1"</t>
  </si>
  <si>
    <t>112° 9' 55"</t>
  </si>
  <si>
    <t>34° 23' 30.32"</t>
  </si>
  <si>
    <t>112° 14' 24.85"</t>
  </si>
  <si>
    <t>34° 23' 52.8"</t>
  </si>
  <si>
    <t>112° 13' 44.8"</t>
  </si>
  <si>
    <t>34° 26' 54.9"</t>
  </si>
  <si>
    <t>112° 5' 43.8"</t>
  </si>
  <si>
    <t>32° 37' 53.5"</t>
  </si>
  <si>
    <t>110° 8' 6"</t>
  </si>
  <si>
    <t>32° 48' 47.6"</t>
  </si>
  <si>
    <t>110° 18' 29.5"</t>
  </si>
  <si>
    <t>35° 11' 57.5"</t>
  </si>
  <si>
    <t>113° 21' 39.2"</t>
  </si>
  <si>
    <t>35° 17' 9.9"</t>
  </si>
  <si>
    <t>113° 6' 53.9"</t>
  </si>
  <si>
    <t>35° 9' 28.8"</t>
  </si>
  <si>
    <t>113° 41' 34"</t>
  </si>
  <si>
    <t>34° 40' 38.7"</t>
  </si>
  <si>
    <t>113° 34' 46"</t>
  </si>
  <si>
    <t>34° 42' 23.3"</t>
  </si>
  <si>
    <t>113° 37' 0.9"</t>
  </si>
  <si>
    <t>34° 46' 10.3"</t>
  </si>
  <si>
    <t>113° 37' 11.1"</t>
  </si>
  <si>
    <t>35° 0' 49.2"</t>
  </si>
  <si>
    <t>113° 41' 14.8"</t>
  </si>
  <si>
    <t>35° 7' 20.6"</t>
  </si>
  <si>
    <t>113° 38' 42.4"</t>
  </si>
  <si>
    <t>35° 11' 20.2"</t>
  </si>
  <si>
    <t>113° 37' 7.9"</t>
  </si>
  <si>
    <t>35° 20' 20.2"</t>
  </si>
  <si>
    <t>113° 41' 13.2"</t>
  </si>
  <si>
    <t>35° 14' 47.1"</t>
  </si>
  <si>
    <t>113° 38' 25.7"</t>
  </si>
  <si>
    <t>34° 8' 52.1"</t>
  </si>
  <si>
    <t>113° 12' 25.1"</t>
  </si>
  <si>
    <t>34° 15' 7.2"</t>
  </si>
  <si>
    <t>113° 20' 40.1"</t>
  </si>
  <si>
    <t>34° 15' 31"</t>
  </si>
  <si>
    <t>113° 26' 58"</t>
  </si>
  <si>
    <t>34° 28' 37.8"</t>
  </si>
  <si>
    <t>113° 39' 12.4"</t>
  </si>
  <si>
    <t>34° 14' 54.2"</t>
  </si>
  <si>
    <t>113° 56' 54.8"</t>
  </si>
  <si>
    <t>34° 16' 27.3"</t>
  </si>
  <si>
    <t>113° 56' 23.6"</t>
  </si>
  <si>
    <t>34° 20' 41.8"</t>
  </si>
  <si>
    <t>112° 55' 40.4"</t>
  </si>
  <si>
    <t>34° 17' 9.6"</t>
  </si>
  <si>
    <t>113° 6' 54.9"</t>
  </si>
  <si>
    <t>34° 28' 1.2"</t>
  </si>
  <si>
    <t>113° 13' 48.1"</t>
  </si>
  <si>
    <t>34° 28' 25.1"</t>
  </si>
  <si>
    <t>112° 53' 14.2"</t>
  </si>
  <si>
    <t>34° 26' 21.1"</t>
  </si>
  <si>
    <t>112° 40' 22.5"</t>
  </si>
  <si>
    <t>34° 26' 24.9"</t>
  </si>
  <si>
    <t>112° 39' 14.6"</t>
  </si>
  <si>
    <t>34° 26' 39.5"</t>
  </si>
  <si>
    <t>112° 39' 40.4"</t>
  </si>
  <si>
    <t>34° 27' 10.5"</t>
  </si>
  <si>
    <t>112° 40' 44.6"</t>
  </si>
  <si>
    <t>34° 24' 43.9"</t>
  </si>
  <si>
    <t>112° 36' 34"</t>
  </si>
  <si>
    <t>33° 56' 35.6"</t>
  </si>
  <si>
    <t>113° 49' 32.2"</t>
  </si>
  <si>
    <t>34° 0' 4.9"</t>
  </si>
  <si>
    <t>113° 44' 35.9"</t>
  </si>
  <si>
    <t>34° 0' 57.1"</t>
  </si>
  <si>
    <t>113° 40' 45.4"</t>
  </si>
  <si>
    <t>34° 1' 22.3"</t>
  </si>
  <si>
    <t>113° 44' 3.1"</t>
  </si>
  <si>
    <t>34° 3' 33.4"</t>
  </si>
  <si>
    <t>113° 36' 33.9"</t>
  </si>
  <si>
    <t>31° 32' 23.4"</t>
  </si>
  <si>
    <t>110° 45' 32.7"</t>
  </si>
  <si>
    <t>31° 39' 33.4"</t>
  </si>
  <si>
    <t>110° 33' 27.6"</t>
  </si>
  <si>
    <t>31° 37' 46.9"</t>
  </si>
  <si>
    <t>110° 42' 43.5"</t>
  </si>
  <si>
    <t>31° 41' 50.7"</t>
  </si>
  <si>
    <t>110° 32' 4.4"</t>
  </si>
  <si>
    <t>31° 43' 0.9"</t>
  </si>
  <si>
    <t>110° 35' 12.7"</t>
  </si>
  <si>
    <t>31° 47' 58.3"</t>
  </si>
  <si>
    <t>110° 38' 10"</t>
  </si>
  <si>
    <t>31° 48' 7.03"</t>
  </si>
  <si>
    <t>110° 36' 38.79"</t>
  </si>
  <si>
    <t>31° 58' 16.3"</t>
  </si>
  <si>
    <t>110° 31' 5.5"</t>
  </si>
  <si>
    <t>35° 32' 10.2"</t>
  </si>
  <si>
    <t>111° 46' 22.2"</t>
  </si>
  <si>
    <t>35° 28' 23.5"</t>
  </si>
  <si>
    <t>111° 50' 13.5"</t>
  </si>
  <si>
    <t>35° 33' 38.29"</t>
  </si>
  <si>
    <t>114° 23' 53.59"</t>
  </si>
  <si>
    <t>35° 36' 49.9"</t>
  </si>
  <si>
    <t>114° 24' 37"</t>
  </si>
  <si>
    <t>35° 40' 18.46"</t>
  </si>
  <si>
    <t>114° 27' 21.47"</t>
  </si>
  <si>
    <t>35° 44' 1.9"</t>
  </si>
  <si>
    <t>114° 19' 38"</t>
  </si>
  <si>
    <t>35° 47' 26"</t>
  </si>
  <si>
    <t>114° 30' 1.3"</t>
  </si>
  <si>
    <t>35° 51' 56.6"</t>
  </si>
  <si>
    <t>114° 31' 51.3"</t>
  </si>
  <si>
    <t>36° 0' 53.2"</t>
  </si>
  <si>
    <t>114° 28' 12.5"</t>
  </si>
  <si>
    <t>35° 23' 41.3"</t>
  </si>
  <si>
    <t>114° 21' 49.7"</t>
  </si>
  <si>
    <t>35° 32' 7.3"</t>
  </si>
  <si>
    <t>114° 21' 3.1"</t>
  </si>
  <si>
    <t>35° 44' 24.1"</t>
  </si>
  <si>
    <t>114° 25' 42.6"</t>
  </si>
  <si>
    <t>31° 42' 26.8"</t>
  </si>
  <si>
    <t>109° 47' 54"</t>
  </si>
  <si>
    <t>31° 24' 35.7"</t>
  </si>
  <si>
    <t>109° 34' 48.2"</t>
  </si>
  <si>
    <t>31° 25' 24.1"</t>
  </si>
  <si>
    <t>109° 39' 43.9"</t>
  </si>
  <si>
    <t>31° 22' 45.3"</t>
  </si>
  <si>
    <t>109° 32' 37.4"</t>
  </si>
  <si>
    <t>31° 28' 1.5"</t>
  </si>
  <si>
    <t>109° 44' 47.9"</t>
  </si>
  <si>
    <t>31° 26' 39.8"</t>
  </si>
  <si>
    <t>109° 35' 56.8"</t>
  </si>
  <si>
    <t>31° 32' 41.3"</t>
  </si>
  <si>
    <t>109° 41' 52.8"</t>
  </si>
  <si>
    <t>31° 35' 51.3"</t>
  </si>
  <si>
    <t>109° 39' 15.4"</t>
  </si>
  <si>
    <t>31° 33' 14.9"</t>
  </si>
  <si>
    <t>109° 39' 51"</t>
  </si>
  <si>
    <t>31° 33' 34.09"</t>
  </si>
  <si>
    <t>109° 42' 53.63"</t>
  </si>
  <si>
    <t>31° 37' 45.5"</t>
  </si>
  <si>
    <t>109° 40' 34.1"</t>
  </si>
  <si>
    <t>31° 41' 34.5"</t>
  </si>
  <si>
    <t>109° 42' 59.2"</t>
  </si>
  <si>
    <t>31° 43' 55.2"</t>
  </si>
  <si>
    <t>109° 41' 43"</t>
  </si>
  <si>
    <t>31° 48' 7.9"</t>
  </si>
  <si>
    <t>109° 42' 33.7"</t>
  </si>
  <si>
    <t>31° 50' 45.4"</t>
  </si>
  <si>
    <t>109° 41' 41.6"</t>
  </si>
  <si>
    <t>33° 8' 57.3"</t>
  </si>
  <si>
    <t>110° 49' 48"</t>
  </si>
  <si>
    <t>32° 39' 22.6"</t>
  </si>
  <si>
    <t>109° 3' 44.7"</t>
  </si>
  <si>
    <t>32° 43' 46.6"</t>
  </si>
  <si>
    <t>109° 5' 20.7"</t>
  </si>
  <si>
    <t>32° 47' 7.4"</t>
  </si>
  <si>
    <t>109° 9' 38.6"</t>
  </si>
  <si>
    <t>32° 51' 24.7"</t>
  </si>
  <si>
    <t>109° 10' 57.3"</t>
  </si>
  <si>
    <t>32° 56' 50.7"</t>
  </si>
  <si>
    <t>109° 13' 47.4"</t>
  </si>
  <si>
    <t>32° 34' 56.9"</t>
  </si>
  <si>
    <t>108° 51' 46"</t>
  </si>
  <si>
    <t>32° 39' 39.8"</t>
  </si>
  <si>
    <t>108° 54' 19.1"</t>
  </si>
  <si>
    <t>32° 52' 55"</t>
  </si>
  <si>
    <t>112° 43' 47.7"</t>
  </si>
  <si>
    <t>32° 54' 50.8"</t>
  </si>
  <si>
    <t>112° 37' 21.4"</t>
  </si>
  <si>
    <t>32° 56' 5.4"</t>
  </si>
  <si>
    <t>112° 31' 49.5"</t>
  </si>
  <si>
    <t>32° 58' 12.7"</t>
  </si>
  <si>
    <t>112° 34' 52.9"</t>
  </si>
  <si>
    <t>33° 0' 46.1"</t>
  </si>
  <si>
    <t>112° 36' 13.5"</t>
  </si>
  <si>
    <t>32° 59' 19.8"</t>
  </si>
  <si>
    <t>112° 53' 32.5"</t>
  </si>
  <si>
    <t>33° 1' 39.6"</t>
  </si>
  <si>
    <t>112° 58' 22.4"</t>
  </si>
  <si>
    <t>33° 13' 35.9"</t>
  </si>
  <si>
    <t>112° 38' 33.2"</t>
  </si>
  <si>
    <t>33° 11' 47"</t>
  </si>
  <si>
    <t>112° 45' 8.7"</t>
  </si>
  <si>
    <t>33° 12' 50.4"</t>
  </si>
  <si>
    <t>112° 41' 3.5"</t>
  </si>
  <si>
    <t>36° 29' 7.8"</t>
  </si>
  <si>
    <t>113° 50' 57"</t>
  </si>
  <si>
    <t>36° 36' 19"</t>
  </si>
  <si>
    <t>33° 20' 3.4"</t>
  </si>
  <si>
    <t>113° 2' 23.6"</t>
  </si>
  <si>
    <t>33° 17' 51.6"</t>
  </si>
  <si>
    <t>113° 4' 16.5"</t>
  </si>
  <si>
    <t>33° 21' 47.13"</t>
  </si>
  <si>
    <t>113° 7' 28.83"</t>
  </si>
  <si>
    <t>33° 22' 18.8"</t>
  </si>
  <si>
    <t>113° 5' 1.2"</t>
  </si>
  <si>
    <t>33° 22' 39.7"</t>
  </si>
  <si>
    <t>113° 12' 46"</t>
  </si>
  <si>
    <t>33° 22' 39.1"</t>
  </si>
  <si>
    <t>113° 10' 11.2"</t>
  </si>
  <si>
    <t>33° 24' 50.1"</t>
  </si>
  <si>
    <t>113° 7' 34.8"</t>
  </si>
  <si>
    <t>33° 28' 17.9"</t>
  </si>
  <si>
    <t>113° 9' 38.5"</t>
  </si>
  <si>
    <t>33° 28' 17.7"</t>
  </si>
  <si>
    <t>113° 10' 10.5"</t>
  </si>
  <si>
    <t>33° 26' 57.6"</t>
  </si>
  <si>
    <t>113° 10' 36.7"</t>
  </si>
  <si>
    <t>33° 27' 42.5"</t>
  </si>
  <si>
    <t>113° 12' 15.1"</t>
  </si>
  <si>
    <t>33° 32' 12.5"</t>
  </si>
  <si>
    <t>113° 13' 17.7"</t>
  </si>
  <si>
    <t>33° 30' 28.5"</t>
  </si>
  <si>
    <t>113° 9' 8.1"</t>
  </si>
  <si>
    <t>33° 30' 38.2"</t>
  </si>
  <si>
    <t>113° 18' 19.5"</t>
  </si>
  <si>
    <t>33° 33' 0.35"</t>
  </si>
  <si>
    <t>113° 18' 27.92"</t>
  </si>
  <si>
    <t>33° 33' 5.2"</t>
  </si>
  <si>
    <t>113° 10' 41.6"</t>
  </si>
  <si>
    <t>33° 34' 27"</t>
  </si>
  <si>
    <t>113° 35' 49.3"</t>
  </si>
  <si>
    <t>33° 37' 57.7"</t>
  </si>
  <si>
    <t>113° 21' 4.4"</t>
  </si>
  <si>
    <t>33° 43' 18.9"</t>
  </si>
  <si>
    <t>113° 30' 27.4"</t>
  </si>
  <si>
    <t>33° 24' 50.2"</t>
  </si>
  <si>
    <t>113° 12' 24.5"</t>
  </si>
  <si>
    <t>35° 19' 8.5"</t>
  </si>
  <si>
    <t>113° 58' 25.8"</t>
  </si>
  <si>
    <t>35° 20' 52.7"</t>
  </si>
  <si>
    <t>113° 55' 18.2"</t>
  </si>
  <si>
    <t>35° 21' 6.61"</t>
  </si>
  <si>
    <t>113° 50' 1.31"</t>
  </si>
  <si>
    <t>35° 15' 52.97"</t>
  </si>
  <si>
    <t>113° 59' 6.94"</t>
  </si>
  <si>
    <t>35° 31' 9.5"</t>
  </si>
  <si>
    <t>114° 2' 4.4"</t>
  </si>
  <si>
    <t>35° 36' 12.6"</t>
  </si>
  <si>
    <t>114° 3' 39.3"</t>
  </si>
  <si>
    <t>35° 40' 35"</t>
  </si>
  <si>
    <t>114° 11' 6"</t>
  </si>
  <si>
    <t>35° 41' 27.6"</t>
  </si>
  <si>
    <t>113° 59' 53.9"</t>
  </si>
  <si>
    <t>35° 42' 38.6"</t>
  </si>
  <si>
    <t>114° 4' 19"</t>
  </si>
  <si>
    <t>35° 24' 0.9"</t>
  </si>
  <si>
    <t>113° 52' 13.4"</t>
  </si>
  <si>
    <t>35° 25' 26.12"</t>
  </si>
  <si>
    <t>113° 45' 49.5"</t>
  </si>
  <si>
    <t>35° 29' 10.8"</t>
  </si>
  <si>
    <t>113° 55' 20.9"</t>
  </si>
  <si>
    <t>35° 45' 50.6"</t>
  </si>
  <si>
    <t>114° 8' 55.8"</t>
  </si>
  <si>
    <t>35° 29' 50.9"</t>
  </si>
  <si>
    <t>113° 49' 39"</t>
  </si>
  <si>
    <t>35° 45' 50.74"</t>
  </si>
  <si>
    <t>114° 8' 54.6"</t>
  </si>
  <si>
    <t>36° 45' 33.7"</t>
  </si>
  <si>
    <t>112° 31' 56.5"</t>
  </si>
  <si>
    <t>36° 46' 28.6"</t>
  </si>
  <si>
    <t>112° 26' 4.5"</t>
  </si>
  <si>
    <t>36° 54' 3.6"</t>
  </si>
  <si>
    <t>112° 45' 25.8"</t>
  </si>
  <si>
    <t>34° 58' 23.3"</t>
  </si>
  <si>
    <t>114° 32' 20.8"</t>
  </si>
  <si>
    <t>34° 50' 21.54"</t>
  </si>
  <si>
    <t>110° 11' 11.04"</t>
  </si>
  <si>
    <t>34° 54' 11.6"</t>
  </si>
  <si>
    <t>110° 15' 36.4"</t>
  </si>
  <si>
    <t>34° 56' 32.2"</t>
  </si>
  <si>
    <t>110° 17' 21.6"</t>
  </si>
  <si>
    <t>34° 54' 51.8"</t>
  </si>
  <si>
    <t>110° 24' 53.4"</t>
  </si>
  <si>
    <t>34° 6' 19"</t>
  </si>
  <si>
    <t>109° 55' 4.1"</t>
  </si>
  <si>
    <t>34° 6' 18.6"</t>
  </si>
  <si>
    <t>109° 55' 3.8"</t>
  </si>
  <si>
    <t>34° 6' 37.2"</t>
  </si>
  <si>
    <t>109° 54' 14.8"</t>
  </si>
  <si>
    <t>34° 0' 6.6"</t>
  </si>
  <si>
    <t>109° 8' 59.6"</t>
  </si>
  <si>
    <t>34° 1' 35"</t>
  </si>
  <si>
    <t>109° 26' 59.9"</t>
  </si>
  <si>
    <t>34° 14' 29.5"</t>
  </si>
  <si>
    <t>110° 2' 53"</t>
  </si>
  <si>
    <t>34° 7' 52.1"</t>
  </si>
  <si>
    <t>109° 58' 16.5"</t>
  </si>
  <si>
    <t>34° 8' 8.6"</t>
  </si>
  <si>
    <t>109° 16' 49.3"</t>
  </si>
  <si>
    <t>34° 8' 29.6"</t>
  </si>
  <si>
    <t>109° 57' 53.2"</t>
  </si>
  <si>
    <t>34° 8' 28.3"</t>
  </si>
  <si>
    <t>109° 57' 17.9"</t>
  </si>
  <si>
    <t>34° 9' 30.1"</t>
  </si>
  <si>
    <t>109° 58' 13"</t>
  </si>
  <si>
    <t>34° 9' 48.3"</t>
  </si>
  <si>
    <t>109° 59' 25.9"</t>
  </si>
  <si>
    <t>34° 9' 57.5"</t>
  </si>
  <si>
    <t>109° 59' 30.7"</t>
  </si>
  <si>
    <t>34° 20' 5.8"</t>
  </si>
  <si>
    <t>109° 47' 8.4"</t>
  </si>
  <si>
    <t>34° 20' 18.53"</t>
  </si>
  <si>
    <t>109° 22' 2.42"</t>
  </si>
  <si>
    <t>34° 20' 33.4"</t>
  </si>
  <si>
    <t>109° 17' 37.6"</t>
  </si>
  <si>
    <t>34° 20' 47.46"</t>
  </si>
  <si>
    <t>109° 43' 54.56"</t>
  </si>
  <si>
    <t>34° 15' 15.7"</t>
  </si>
  <si>
    <t>109° 41' 24.5"</t>
  </si>
  <si>
    <t>34° 25' 10.7"</t>
  </si>
  <si>
    <t>109° 37' 24.5"</t>
  </si>
  <si>
    <t>34° 26' 22.9"</t>
  </si>
  <si>
    <t>109° 38' 29"</t>
  </si>
  <si>
    <t>34° 30' 9.5"</t>
  </si>
  <si>
    <t>110° 4' 35.5"</t>
  </si>
  <si>
    <t>34° 30' 15.1"</t>
  </si>
  <si>
    <t>109° 23' 47.7"</t>
  </si>
  <si>
    <t>34° 31' 50.4"</t>
  </si>
  <si>
    <t>110° 6' 20.7"</t>
  </si>
  <si>
    <t>34° 32' 2.6"</t>
  </si>
  <si>
    <t>109° 27' 47.7"</t>
  </si>
  <si>
    <t>34° 36' 55.6"</t>
  </si>
  <si>
    <t>111° 11' 13"</t>
  </si>
  <si>
    <t>34° 40' 58"</t>
  </si>
  <si>
    <t>111° 3' 31.2"</t>
  </si>
  <si>
    <t>34° 52' 22.3"</t>
  </si>
  <si>
    <t>110° 52' 23.5"</t>
  </si>
  <si>
    <t>34° 53' 12.36"</t>
  </si>
  <si>
    <t>110° 6' 24.96"</t>
  </si>
  <si>
    <t>34° 58' 55.5"</t>
  </si>
  <si>
    <t>109° 56' 37.4"</t>
  </si>
  <si>
    <t>34° 57' 49.6"</t>
  </si>
  <si>
    <t>110° 48' 28.2"</t>
  </si>
  <si>
    <t>35° 7' 5.5"</t>
  </si>
  <si>
    <t>111° 1' 46.5"</t>
  </si>
  <si>
    <t>35° 8' 44.2"</t>
  </si>
  <si>
    <t>110° 54' 1.27"</t>
  </si>
  <si>
    <t>35° 4' 15.2"</t>
  </si>
  <si>
    <t>110° 41' 40.9"</t>
  </si>
  <si>
    <t>35° 4' 47.6"</t>
  </si>
  <si>
    <t>110° 50' 21.8"</t>
  </si>
  <si>
    <t>35° 11' 48.6"</t>
  </si>
  <si>
    <t>109° 26' 8.6"</t>
  </si>
  <si>
    <t>35° 12' 14.11"</t>
  </si>
  <si>
    <t>111° 27' 29.83"</t>
  </si>
  <si>
    <t>35° 15' 22.2"</t>
  </si>
  <si>
    <t>111° 44' 38"</t>
  </si>
  <si>
    <t>35° 15' 51"</t>
  </si>
  <si>
    <t>111° 43' 47.4"</t>
  </si>
  <si>
    <t>35° 15' 56.9"</t>
  </si>
  <si>
    <t>111° 43' 4.8"</t>
  </si>
  <si>
    <t>35° 16' 22.5"</t>
  </si>
  <si>
    <t>111° 43' 31.4"</t>
  </si>
  <si>
    <t>35° 34' 10.98"</t>
  </si>
  <si>
    <t>111° 28' 45.95"</t>
  </si>
  <si>
    <t>35° 21' 19.1"</t>
  </si>
  <si>
    <t>109° 3' 16.79"</t>
  </si>
  <si>
    <t>35° 22' 14.71"</t>
  </si>
  <si>
    <t>111° 32' 46.42"</t>
  </si>
  <si>
    <t>34° 39' 45.3"</t>
  </si>
  <si>
    <t>110° 27' 53.7"</t>
  </si>
  <si>
    <t>34° 49' 28.8"</t>
  </si>
  <si>
    <t>109° 51' 51.8"</t>
  </si>
  <si>
    <t>35° 8' 46.05"</t>
  </si>
  <si>
    <t>111° 38' 14.43"</t>
  </si>
  <si>
    <t>34° 53' 33.47"</t>
  </si>
  <si>
    <t>109° 47' 44.28"</t>
  </si>
  <si>
    <t>34° 38' 15.58"</t>
  </si>
  <si>
    <t>109° 55' 4.06"</t>
  </si>
  <si>
    <t>34° 9' 41.4"</t>
  </si>
  <si>
    <t>109° 58' 56.1"</t>
  </si>
  <si>
    <t>34° 8' 59"</t>
  </si>
  <si>
    <t>109° 57' 37.1"</t>
  </si>
  <si>
    <t>34° 8' 20.2"</t>
  </si>
  <si>
    <t>109° 58' 24.4"</t>
  </si>
  <si>
    <t>34° 9' 0.5"</t>
  </si>
  <si>
    <t>109° 59' 16.5"</t>
  </si>
  <si>
    <t>34° 7' 35.5"</t>
  </si>
  <si>
    <t>109° 57' 48.4"</t>
  </si>
  <si>
    <t>34° 7' 8.9"</t>
  </si>
  <si>
    <t>109° 57' 19.7"</t>
  </si>
  <si>
    <t>34° 6' 13.4"</t>
  </si>
  <si>
    <t>109° 54' 45.2"</t>
  </si>
  <si>
    <t>34° 6' 10.1"</t>
  </si>
  <si>
    <t>109° 54' 39.2"</t>
  </si>
  <si>
    <t>34° 6' 13.5"</t>
  </si>
  <si>
    <t>109° 53' 41.5"</t>
  </si>
  <si>
    <t>34° 6' 11.6"</t>
  </si>
  <si>
    <t>109° 53' 37.9"</t>
  </si>
  <si>
    <t>34° 6' 34.2"</t>
  </si>
  <si>
    <t>109° 54' 35.7"</t>
  </si>
  <si>
    <t>34° 6' 51.2"</t>
  </si>
  <si>
    <t>109° 54' 39.1"</t>
  </si>
  <si>
    <t>34° 6' 30"</t>
  </si>
  <si>
    <t>109° 54' 13"</t>
  </si>
  <si>
    <t>34° 6' 29.9"</t>
  </si>
  <si>
    <t>109° 53' 0.5"</t>
  </si>
  <si>
    <t>34° 6' 28.1"</t>
  </si>
  <si>
    <t>109° 52' 52.9"</t>
  </si>
  <si>
    <t>34° 6' 55.3"</t>
  </si>
  <si>
    <t>109° 51' 59.2"</t>
  </si>
  <si>
    <t>34° 7' 25.5"</t>
  </si>
  <si>
    <t>109° 56' 44.9"</t>
  </si>
  <si>
    <t>34° 7' 21.8"</t>
  </si>
  <si>
    <t>109° 56' 18.5"</t>
  </si>
  <si>
    <t>34° 9' 2.7"</t>
  </si>
  <si>
    <t>109° 58' 26.5"</t>
  </si>
  <si>
    <t>32° 27' 27.2"</t>
  </si>
  <si>
    <t>112° 50' 20.3"</t>
  </si>
  <si>
    <t>33° 2' 0.8"</t>
  </si>
  <si>
    <t>113° 3' 17.4"</t>
  </si>
  <si>
    <t>32° 40' 14.1"</t>
  </si>
  <si>
    <t>114° 12' 35.2"</t>
  </si>
  <si>
    <t>32° 46' 27.8"</t>
  </si>
  <si>
    <t>113° 14' 53.2"</t>
  </si>
  <si>
    <t>32° 49' 29.2"</t>
  </si>
  <si>
    <t>113° 47' 54.9"</t>
  </si>
  <si>
    <t>32° 48' 38.8"</t>
  </si>
  <si>
    <t>113° 35' 31.6"</t>
  </si>
  <si>
    <t>32° 51' 15.4"</t>
  </si>
  <si>
    <t>113° 47' 20.5"</t>
  </si>
  <si>
    <t>32° 51' 46.7"</t>
  </si>
  <si>
    <t>114° 20' 7.4"</t>
  </si>
  <si>
    <t>32° 53' 53.6"</t>
  </si>
  <si>
    <t>113° 32' 17.7"</t>
  </si>
  <si>
    <t>32° 53' 57.2"</t>
  </si>
  <si>
    <t>113° 21' 41.6"</t>
  </si>
  <si>
    <t>32° 53' 1.2"</t>
  </si>
  <si>
    <t>113° 45' 52"</t>
  </si>
  <si>
    <t>32° 54' 19.8"</t>
  </si>
  <si>
    <t>113° 6' 4.9"</t>
  </si>
  <si>
    <t>32° 58' 48.1"</t>
  </si>
  <si>
    <t>114° 15' 59.7"</t>
  </si>
  <si>
    <t>33° 1' 44.3"</t>
  </si>
  <si>
    <t>113° 14' 11.3"</t>
  </si>
  <si>
    <t>33° 4' 23.5"</t>
  </si>
  <si>
    <t>113° 16' 47.1"</t>
  </si>
  <si>
    <t>33° 8' 23.8"</t>
  </si>
  <si>
    <t>113° 19' 22.6"</t>
  </si>
  <si>
    <t>33° 5' 15.7"</t>
  </si>
  <si>
    <t>113° 23' 15.4"</t>
  </si>
  <si>
    <t>33° 7' 0.3"</t>
  </si>
  <si>
    <t>113° 15' 46.5"</t>
  </si>
  <si>
    <t>33° 7' 26.67"</t>
  </si>
  <si>
    <t>113° 25' 56.91"</t>
  </si>
  <si>
    <t>33° 20' 21.6"</t>
  </si>
  <si>
    <t>113° 28' 56.3"</t>
  </si>
  <si>
    <t>32° 45' 24.7"</t>
  </si>
  <si>
    <t>110° 53' 46.5"</t>
  </si>
  <si>
    <t>32° 8' 36.9"</t>
  </si>
  <si>
    <t>110° 17' 23.8"</t>
  </si>
  <si>
    <t>32° 9' 2.74"</t>
  </si>
  <si>
    <t>110° 17' 53.34"</t>
  </si>
  <si>
    <t>32° 11' 56.7"</t>
  </si>
  <si>
    <t>110° 14' 33.3"</t>
  </si>
  <si>
    <t>32° 20' 0.3"</t>
  </si>
  <si>
    <t>110° 28' 34.6"</t>
  </si>
  <si>
    <t>32° 22' 52.3"</t>
  </si>
  <si>
    <t>110° 26' 56.1"</t>
  </si>
  <si>
    <t>32° 36' 44.8"</t>
  </si>
  <si>
    <t>110° 46' 24.1"</t>
  </si>
  <si>
    <t>32° 42' 11.1"</t>
  </si>
  <si>
    <t>110° 39' 32.5"</t>
  </si>
  <si>
    <t>32° 44' 14.2"</t>
  </si>
  <si>
    <t>110° 35' 10.1"</t>
  </si>
  <si>
    <t>32° 48' 40.8"</t>
  </si>
  <si>
    <t>110° 41' 19.9"</t>
  </si>
  <si>
    <t>32° 55' 26.8"</t>
  </si>
  <si>
    <t>110° 44' 26.2"</t>
  </si>
  <si>
    <t>32° 17' 14.3"</t>
  </si>
  <si>
    <t>110° 22' 1.7"</t>
  </si>
  <si>
    <t>33° 44' 50"</t>
  </si>
  <si>
    <t>113° 37' 2.6"</t>
  </si>
  <si>
    <t>33° 44' 7.2"</t>
  </si>
  <si>
    <t>113° 31' 32.5"</t>
  </si>
  <si>
    <t>33° 49' 55"</t>
  </si>
  <si>
    <t>113° 36' 52.8"</t>
  </si>
  <si>
    <t>33° 50' 53.6"</t>
  </si>
  <si>
    <t>113° 32' 49.1"</t>
  </si>
  <si>
    <t>33° 47' 25.01"</t>
  </si>
  <si>
    <t>113° 33' 39.31"</t>
  </si>
  <si>
    <t>33° 48' 17.72"</t>
  </si>
  <si>
    <t>113° 34' 56.6"</t>
  </si>
  <si>
    <t>33° 48' 28"</t>
  </si>
  <si>
    <t>113° 33' 58.3"</t>
  </si>
  <si>
    <t>33° 48' 31.5"</t>
  </si>
  <si>
    <t>113° 31' 22.1"</t>
  </si>
  <si>
    <t>33° 53' 32.07"</t>
  </si>
  <si>
    <t>113° 25' 8.41"</t>
  </si>
  <si>
    <t>33° 54' 49.3"</t>
  </si>
  <si>
    <t>113° 12' 6.4"</t>
  </si>
  <si>
    <t>33° 52' 11.6"</t>
  </si>
  <si>
    <t>113° 30' 17.9"</t>
  </si>
  <si>
    <t>33° 57' 26.1"</t>
  </si>
  <si>
    <t>113° 4' 49.4"</t>
  </si>
  <si>
    <t>33° 57' 40.8"</t>
  </si>
  <si>
    <t>113° 25' 13.8"</t>
  </si>
  <si>
    <t>34° 0' 3.3"</t>
  </si>
  <si>
    <t>113° 15' 44.5"</t>
  </si>
  <si>
    <t>33° 55' 32.7"</t>
  </si>
  <si>
    <t>113° 23' 27.9"</t>
  </si>
  <si>
    <t>33° 55' 42.9"</t>
  </si>
  <si>
    <t>113° 6' 23.8"</t>
  </si>
  <si>
    <t>33° 56' 34.3"</t>
  </si>
  <si>
    <t>113° 19' 56.8"</t>
  </si>
  <si>
    <t>33° 56' 35.3"</t>
  </si>
  <si>
    <t>113° 11' 5.9"</t>
  </si>
  <si>
    <t>33° 56' 36.2"</t>
  </si>
  <si>
    <t>113° 0' 30.4"</t>
  </si>
  <si>
    <t>34° 0' 5.1"</t>
  </si>
  <si>
    <t>113° 10' 15.4"</t>
  </si>
  <si>
    <t>33° 54' 5.7"</t>
  </si>
  <si>
    <t>113° 17' 50.9"</t>
  </si>
  <si>
    <t>35° 58' 55.2"</t>
  </si>
  <si>
    <t>114° 4' 33.92"</t>
  </si>
  <si>
    <t>36° 0' 16.5"</t>
  </si>
  <si>
    <t>114° 2' 10.2"</t>
  </si>
  <si>
    <t>33° 49' 53.8"</t>
  </si>
  <si>
    <t>109° 8' 45.4"</t>
  </si>
  <si>
    <t>33° 51' 45"</t>
  </si>
  <si>
    <t>109° 8' 28.9"</t>
  </si>
  <si>
    <t>33° 49' 28.1"</t>
  </si>
  <si>
    <t>109° 7' 54.7"</t>
  </si>
  <si>
    <t>33° 49' 30.6"</t>
  </si>
  <si>
    <t>109° 4' 47.2"</t>
  </si>
  <si>
    <t>36° 57' 22.7"</t>
  </si>
  <si>
    <t>111° 30' 26.5"</t>
  </si>
  <si>
    <t>34° 8' 37.3"</t>
  </si>
  <si>
    <t>114° 17' 0.6"</t>
  </si>
  <si>
    <t>33° 31' 21.6"</t>
  </si>
  <si>
    <t>114° 6' 57"</t>
  </si>
  <si>
    <t>35° 27' 47.09"</t>
  </si>
  <si>
    <t>113° 35' 37.59"</t>
  </si>
  <si>
    <t>33° 50' 34.59"</t>
  </si>
  <si>
    <t>111° 56' 31.89"</t>
  </si>
  <si>
    <t>33° 50' 51.7"</t>
  </si>
  <si>
    <t>111° 56' 47.3"</t>
  </si>
  <si>
    <t>33° 47' 17.2"</t>
  </si>
  <si>
    <t>111° 54' 23.3"</t>
  </si>
  <si>
    <t>33° 48' 50.4"</t>
  </si>
  <si>
    <t>111° 53' 23.9"</t>
  </si>
  <si>
    <t>33° 51' 8.6"</t>
  </si>
  <si>
    <t>111° 55' 20"</t>
  </si>
  <si>
    <t>33° 48' 23.47"</t>
  </si>
  <si>
    <t>111° 51' 52.03"</t>
  </si>
  <si>
    <t>33° 7' 55.4"</t>
  </si>
  <si>
    <t>111° 24' 17.5"</t>
  </si>
  <si>
    <t>33° 7' 57.9"</t>
  </si>
  <si>
    <t>111° 26' 35.3"</t>
  </si>
  <si>
    <t>33° 7' 55.7"</t>
  </si>
  <si>
    <t>111° 30' 0.3"</t>
  </si>
  <si>
    <t>33° 8' 45.8"</t>
  </si>
  <si>
    <t>111° 29' 27.8"</t>
  </si>
  <si>
    <t>33° 9' 16.5"</t>
  </si>
  <si>
    <t>111° 26' 20"</t>
  </si>
  <si>
    <t>33° 5' 46.7"</t>
  </si>
  <si>
    <t>111° 27' 47.3"</t>
  </si>
  <si>
    <t>33° 6' 15.1"</t>
  </si>
  <si>
    <t>111° 30' 24.1"</t>
  </si>
  <si>
    <t>33° 7' 5.3"</t>
  </si>
  <si>
    <t>111° 26' 29"</t>
  </si>
  <si>
    <t>33° 13' 12.5"</t>
  </si>
  <si>
    <t>111° 35' 3.3"</t>
  </si>
  <si>
    <t>33° 13' 23.8"</t>
  </si>
  <si>
    <t>111° 37' 0.5"</t>
  </si>
  <si>
    <t>33° 13' 31.3"</t>
  </si>
  <si>
    <t>111° 30' 10.5"</t>
  </si>
  <si>
    <t>33° 9' 59.9"</t>
  </si>
  <si>
    <t>111° 31' 59"</t>
  </si>
  <si>
    <t>33° 10' 33.4"</t>
  </si>
  <si>
    <t>111° 28' 27.2"</t>
  </si>
  <si>
    <t>33° 10' 36.7"</t>
  </si>
  <si>
    <t>111° 32' 42.7"</t>
  </si>
  <si>
    <t>33° 10' 40.5"</t>
  </si>
  <si>
    <t>111° 25' 43.1"</t>
  </si>
  <si>
    <t>33° 12' 23.8"</t>
  </si>
  <si>
    <t>111° 40' 37.2"</t>
  </si>
  <si>
    <t>33° 12' 40.5"</t>
  </si>
  <si>
    <t>111° 22' 33.5"</t>
  </si>
  <si>
    <t>33° 12' 44.8"</t>
  </si>
  <si>
    <t>111° 31' 42.2"</t>
  </si>
  <si>
    <t>33° 16' 39.4"</t>
  </si>
  <si>
    <t>111° 9' 6.3"</t>
  </si>
  <si>
    <t>33° 17' 6.6"</t>
  </si>
  <si>
    <t>111° 30' 37.67"</t>
  </si>
  <si>
    <t>33° 17' 7.3"</t>
  </si>
  <si>
    <t>111° 38' 4.2"</t>
  </si>
  <si>
    <t>33° 17' 13.9"</t>
  </si>
  <si>
    <t>111° 46' 20.4"</t>
  </si>
  <si>
    <t>33° 14' 39.6"</t>
  </si>
  <si>
    <t>111° 19' 22.9"</t>
  </si>
  <si>
    <t>33° 14' 46.68"</t>
  </si>
  <si>
    <t>111° 38' 0.58"</t>
  </si>
  <si>
    <t>33° 14' 55.9"</t>
  </si>
  <si>
    <t>111° 39' 4.4"</t>
  </si>
  <si>
    <t>33° 15' 33"</t>
  </si>
  <si>
    <t>111° 20' 6.6"</t>
  </si>
  <si>
    <t>33° 15' 48.3"</t>
  </si>
  <si>
    <t>111° 37' 32"</t>
  </si>
  <si>
    <t>33° 15' 49.5"</t>
  </si>
  <si>
    <t>111° 33' 46.7"</t>
  </si>
  <si>
    <t>33° 19' 53.1"</t>
  </si>
  <si>
    <t>111° 31' 51.4"</t>
  </si>
  <si>
    <t>33° 20' 7.13"</t>
  </si>
  <si>
    <t>111° 49' 56.92"</t>
  </si>
  <si>
    <t>33° 20' 18.8"</t>
  </si>
  <si>
    <t>111° 51' 30.6"</t>
  </si>
  <si>
    <t>33° 18' 3.1"</t>
  </si>
  <si>
    <t>111° 17' 27.1"</t>
  </si>
  <si>
    <t>33° 18' 9.6"</t>
  </si>
  <si>
    <t>111° 13' 45.7"</t>
  </si>
  <si>
    <t>33° 18' 44.79"</t>
  </si>
  <si>
    <t>111° 58' 15.19"</t>
  </si>
  <si>
    <t>33° 18' 51.1"</t>
  </si>
  <si>
    <t>111° 33' 49.1"</t>
  </si>
  <si>
    <t>33° 20' 57.4"</t>
  </si>
  <si>
    <t>111° 48' 38.3"</t>
  </si>
  <si>
    <t>33° 21' 23.2"</t>
  </si>
  <si>
    <t>111° 58' 13.6"</t>
  </si>
  <si>
    <t>33° 21' 25.6"</t>
  </si>
  <si>
    <t>111° 49' 26.1"</t>
  </si>
  <si>
    <t>33° 23' 47.7"</t>
  </si>
  <si>
    <t>111° 51' 23.9"</t>
  </si>
  <si>
    <t>33° 23' 7.7"</t>
  </si>
  <si>
    <t>111° 34' 54.23"</t>
  </si>
  <si>
    <t>33° 25' 6.8"</t>
  </si>
  <si>
    <t>111° 36' 10.6"</t>
  </si>
  <si>
    <t>33° 26' 14.4"</t>
  </si>
  <si>
    <t>111° 31' 5.9"</t>
  </si>
  <si>
    <t>33° 25' 48.8"</t>
  </si>
  <si>
    <t>111° 40' 28.7"</t>
  </si>
  <si>
    <t>33° 25' 49.17"</t>
  </si>
  <si>
    <t>111° 43' 26.2"</t>
  </si>
  <si>
    <t>33° 27' 5.92"</t>
  </si>
  <si>
    <t>111° 48' 27.26"</t>
  </si>
  <si>
    <t>33° 27' 45.4"</t>
  </si>
  <si>
    <t>111° 43' 5.4"</t>
  </si>
  <si>
    <t>33° 30' 8.1"</t>
  </si>
  <si>
    <t>111° 56' 2.9"</t>
  </si>
  <si>
    <t>33° 28' 44.6"</t>
  </si>
  <si>
    <t>111° 44' 45.8"</t>
  </si>
  <si>
    <t>33° 28' 55.51"</t>
  </si>
  <si>
    <t>111° 53' 58.42"</t>
  </si>
  <si>
    <t>33° 34' 36.9"</t>
  </si>
  <si>
    <t>111° 50' 20"</t>
  </si>
  <si>
    <t>33° 34' 47.72"</t>
  </si>
  <si>
    <t>111° 54' 28.57"</t>
  </si>
  <si>
    <t>33° 32' 49.77"</t>
  </si>
  <si>
    <t>111° 53' 57.18"</t>
  </si>
  <si>
    <t>33° 33' 49.2"</t>
  </si>
  <si>
    <t>111° 54' 40.7"</t>
  </si>
  <si>
    <t>33° 34' 26.1"</t>
  </si>
  <si>
    <t>111° 47' 53.8"</t>
  </si>
  <si>
    <t>33° 37' 54.2"</t>
  </si>
  <si>
    <t>111° 54' 27.3"</t>
  </si>
  <si>
    <t>33° 35' 45.1"</t>
  </si>
  <si>
    <t>111° 51' 9.4"</t>
  </si>
  <si>
    <t>33° 36' 40.8"</t>
  </si>
  <si>
    <t>111° 58' 7.1"</t>
  </si>
  <si>
    <t>33° 37' 5.2"</t>
  </si>
  <si>
    <t>111° 55' 21.24"</t>
  </si>
  <si>
    <t>33° 41' 3.4"</t>
  </si>
  <si>
    <t>111° 54' 24.6"</t>
  </si>
  <si>
    <t>33° 41' 48.59"</t>
  </si>
  <si>
    <t>111° 53' 39.74"</t>
  </si>
  <si>
    <t>33° 39' 17.6"</t>
  </si>
  <si>
    <t>111° 59' 45"</t>
  </si>
  <si>
    <t>33° 46' 42.69"</t>
  </si>
  <si>
    <t>111° 58' 29.82"</t>
  </si>
  <si>
    <t>33° 43' 58.54"</t>
  </si>
  <si>
    <t>111° 56' 34.51"</t>
  </si>
  <si>
    <t>33° 50' 8.2"</t>
  </si>
  <si>
    <t>112° 6' 32.7"</t>
  </si>
  <si>
    <t>33° 48' 4.7"</t>
  </si>
  <si>
    <t>111° 58' 6.4"</t>
  </si>
  <si>
    <t>33° 53' 17.9"</t>
  </si>
  <si>
    <t>112° 4' 53"</t>
  </si>
  <si>
    <t>33° 53' 50.4"</t>
  </si>
  <si>
    <t>112° 3' 52.8"</t>
  </si>
  <si>
    <t>33° 21' 2"</t>
  </si>
  <si>
    <t>111° 42' 44.5"</t>
  </si>
  <si>
    <t>33° 52' 17"</t>
  </si>
  <si>
    <t>112° 3' 45.7"</t>
  </si>
  <si>
    <t>33° 21' 27.4"</t>
  </si>
  <si>
    <t>111° 56' 13.2"</t>
  </si>
  <si>
    <t>33° 34' 46.9"</t>
  </si>
  <si>
    <t>33° 33' 10"</t>
  </si>
  <si>
    <t>111° 36' 24.6"</t>
  </si>
  <si>
    <t>33° 37' 44.7"</t>
  </si>
  <si>
    <t>111° 40' 33.4"</t>
  </si>
  <si>
    <t>33° 36' 38.4"</t>
  </si>
  <si>
    <t>111° 43' 30.4"</t>
  </si>
  <si>
    <t>33° 45' 1.4"</t>
  </si>
  <si>
    <t>111° 43' 4.1"</t>
  </si>
  <si>
    <t>33° 43' 55"</t>
  </si>
  <si>
    <t>111° 39' 51.4"</t>
  </si>
  <si>
    <t>33° 45' 38.9"</t>
  </si>
  <si>
    <t>111° 44' 52.9"</t>
  </si>
  <si>
    <t>33° 16' 39.7"</t>
  </si>
  <si>
    <t>112° 47' 4.1"</t>
  </si>
  <si>
    <t>33° 15' 17.4"</t>
  </si>
  <si>
    <t>112° 45' 49.6"</t>
  </si>
  <si>
    <t>33° 20' 14.1"</t>
  </si>
  <si>
    <t>112° 46' 48.8"</t>
  </si>
  <si>
    <t>33° 19' 8.1"</t>
  </si>
  <si>
    <t>112° 46' 1.1"</t>
  </si>
  <si>
    <t>33° 20' 53.2"</t>
  </si>
  <si>
    <t>112° 57' 9.8"</t>
  </si>
  <si>
    <t>33° 22' 38.3"</t>
  </si>
  <si>
    <t>112° 45' 19.9"</t>
  </si>
  <si>
    <t>33° 24' 16"</t>
  </si>
  <si>
    <t>112° 45' 44.2"</t>
  </si>
  <si>
    <t>33° 24' 26.1"</t>
  </si>
  <si>
    <t>112° 50' 14.8"</t>
  </si>
  <si>
    <t>33° 26' 47.68"</t>
  </si>
  <si>
    <t>112° 45' 45.08"</t>
  </si>
  <si>
    <t>33° 26' 53.9"</t>
  </si>
  <si>
    <t>112° 40' 38"</t>
  </si>
  <si>
    <t>33° 25' 35"</t>
  </si>
  <si>
    <t>112° 45' 44.4"</t>
  </si>
  <si>
    <t>33° 27' 52"</t>
  </si>
  <si>
    <t>112° 49' 24.9"</t>
  </si>
  <si>
    <t>112° 52' 32.7"</t>
  </si>
  <si>
    <t>33° 27' 44.3"</t>
  </si>
  <si>
    <t>112° 51' 54.4"</t>
  </si>
  <si>
    <t>33° 27' 46.04"</t>
  </si>
  <si>
    <t>112° 40' 43.55"</t>
  </si>
  <si>
    <t>33° 29' 38.2"</t>
  </si>
  <si>
    <t>112° 59' 49.9"</t>
  </si>
  <si>
    <t>33° 30' 5.6"</t>
  </si>
  <si>
    <t>112° 49' 25.6"</t>
  </si>
  <si>
    <t>33° 28' 58.3"</t>
  </si>
  <si>
    <t>112° 47' 6.6"</t>
  </si>
  <si>
    <t>33° 29' 33.4"</t>
  </si>
  <si>
    <t>112° 43' 25.3"</t>
  </si>
  <si>
    <t>33° 29' 34.5"</t>
  </si>
  <si>
    <t>112° 57' 27.7"</t>
  </si>
  <si>
    <t>33° 32' 16.4"</t>
  </si>
  <si>
    <t>112° 47' 57"</t>
  </si>
  <si>
    <t>33° 32' 39.5"</t>
  </si>
  <si>
    <t>112° 53' 4.5"</t>
  </si>
  <si>
    <t>33° 30' 28.7"</t>
  </si>
  <si>
    <t>112° 52' 51.9"</t>
  </si>
  <si>
    <t>33° 31' 22.4"</t>
  </si>
  <si>
    <t>112° 42' 41.4"</t>
  </si>
  <si>
    <t>33° 32' 55.5"</t>
  </si>
  <si>
    <t>113° 1' 36.2"</t>
  </si>
  <si>
    <t>33° 33' 55.9"</t>
  </si>
  <si>
    <t>112° 49' 59.2"</t>
  </si>
  <si>
    <t>33° 37' 23.6"</t>
  </si>
  <si>
    <t>112° 42' 36.9"</t>
  </si>
  <si>
    <t>33° 40' 49.3"</t>
  </si>
  <si>
    <t>112° 42' 21.4"</t>
  </si>
  <si>
    <t>33° 40' 55.9"</t>
  </si>
  <si>
    <t>112° 44' 47.7"</t>
  </si>
  <si>
    <t>33° 44' 49.2"</t>
  </si>
  <si>
    <t>112° 50' 25.9"</t>
  </si>
  <si>
    <t>33° 45' 12.4"</t>
  </si>
  <si>
    <t>112° 38' 6"</t>
  </si>
  <si>
    <t>33° 45' 14.4"</t>
  </si>
  <si>
    <t>112° 42' 21.7"</t>
  </si>
  <si>
    <t>33° 46' 54.4"</t>
  </si>
  <si>
    <t>112° 43' 31.8"</t>
  </si>
  <si>
    <t>33° 42' 10.7"</t>
  </si>
  <si>
    <t>112° 48' 53"</t>
  </si>
  <si>
    <t>33° 43' 7.01"</t>
  </si>
  <si>
    <t>112° 43' 36.67"</t>
  </si>
  <si>
    <t>33° 43' 25.5"</t>
  </si>
  <si>
    <t>112° 47' 19.8"</t>
  </si>
  <si>
    <t>33° 47' 1.9"</t>
  </si>
  <si>
    <t>112° 52' 19"</t>
  </si>
  <si>
    <t>33° 51' 12.2"</t>
  </si>
  <si>
    <t>112° 39' 2.1"</t>
  </si>
  <si>
    <t>33° 51' 24.2"</t>
  </si>
  <si>
    <t>112° 37' 31.5"</t>
  </si>
  <si>
    <t>33° 50' 54.1"</t>
  </si>
  <si>
    <t>113° 6' 37.3"</t>
  </si>
  <si>
    <t>33° 53' 0.9"</t>
  </si>
  <si>
    <t>112° 39' 15.7"</t>
  </si>
  <si>
    <t>33° 47' 13.6"</t>
  </si>
  <si>
    <t>112° 46' 48.7"</t>
  </si>
  <si>
    <t>33° 21' 37.5"</t>
  </si>
  <si>
    <t>112° 49' 0"</t>
  </si>
  <si>
    <t>33° 49' 53"</t>
  </si>
  <si>
    <t>112° 10' 15.69"</t>
  </si>
  <si>
    <t>33° 47' 49.6"</t>
  </si>
  <si>
    <t>112° 8' 24.1"</t>
  </si>
  <si>
    <t>33° 47' 45.6"</t>
  </si>
  <si>
    <t>112° 14' 25.5"</t>
  </si>
  <si>
    <t>33° 48' 13.5"</t>
  </si>
  <si>
    <t>112° 9' 46.8"</t>
  </si>
  <si>
    <t>33° 55' 43.7"</t>
  </si>
  <si>
    <t>112° 8' 21.5"</t>
  </si>
  <si>
    <t>33° 56' 23.1"</t>
  </si>
  <si>
    <t>112° 6' 37.3"</t>
  </si>
  <si>
    <t>33° 50' 28.5"</t>
  </si>
  <si>
    <t>112° 16' 29.8"</t>
  </si>
  <si>
    <t>33° 2' 37.6"</t>
  </si>
  <si>
    <t>112° 15' 45.6"</t>
  </si>
  <si>
    <t>33° 4' 22.7"</t>
  </si>
  <si>
    <t>112° 13' 44.3"</t>
  </si>
  <si>
    <t>33° 7' 51.5"</t>
  </si>
  <si>
    <t>112° 21' 26.8"</t>
  </si>
  <si>
    <t>33° 8' 43.3"</t>
  </si>
  <si>
    <t>112° 21' 52.2"</t>
  </si>
  <si>
    <t>33° 8' 43"</t>
  </si>
  <si>
    <t>112° 24' 0.9"</t>
  </si>
  <si>
    <t>33° 9' 34.6"</t>
  </si>
  <si>
    <t>112° 17' 17.7"</t>
  </si>
  <si>
    <t>33° 5' 14.7"</t>
  </si>
  <si>
    <t>112° 14' 41.6"</t>
  </si>
  <si>
    <t>33° 6' 59.4"</t>
  </si>
  <si>
    <t>112° 18' 18.2"</t>
  </si>
  <si>
    <t>33° 13' 55.79"</t>
  </si>
  <si>
    <t>112° 23' 30.89"</t>
  </si>
  <si>
    <t>33° 10' 54"</t>
  </si>
  <si>
    <t>112° 24' 0.6"</t>
  </si>
  <si>
    <t>33° 11' 15.2"</t>
  </si>
  <si>
    <t>112° 18' 15.6"</t>
  </si>
  <si>
    <t>33° 12' 18"</t>
  </si>
  <si>
    <t>112° 21' 57.7"</t>
  </si>
  <si>
    <t>33° 13' 3.2"</t>
  </si>
  <si>
    <t>112° 21' 26.6"</t>
  </si>
  <si>
    <t>33° 14' 39.2"</t>
  </si>
  <si>
    <t>112° 22' 59.7"</t>
  </si>
  <si>
    <t>33° 19' 37.5"</t>
  </si>
  <si>
    <t>112° 29' 26.89"</t>
  </si>
  <si>
    <t>33° 20' 3"</t>
  </si>
  <si>
    <t>112° 9' 36.4"</t>
  </si>
  <si>
    <t>33° 20' 16"</t>
  </si>
  <si>
    <t>112° 31' 15.9"</t>
  </si>
  <si>
    <t>33° 19' 4.9"</t>
  </si>
  <si>
    <t>112° 37' 59.8"</t>
  </si>
  <si>
    <t>33° 22' 3.9"</t>
  </si>
  <si>
    <t>112° 31' 14.9"</t>
  </si>
  <si>
    <t>33° 22' 18.2"</t>
  </si>
  <si>
    <t>112° 29' 9.2"</t>
  </si>
  <si>
    <t>33° 22' 20.4"</t>
  </si>
  <si>
    <t>112° 36' 25.6"</t>
  </si>
  <si>
    <t>33° 21' 8.73"</t>
  </si>
  <si>
    <t>112° 35' 11.37"</t>
  </si>
  <si>
    <t>33° 21' 20.5"</t>
  </si>
  <si>
    <t>112° 11' 8.8"</t>
  </si>
  <si>
    <t>112° 42' 9.7"</t>
  </si>
  <si>
    <t>33° 23' 39.7"</t>
  </si>
  <si>
    <t>112° 22' 29.29"</t>
  </si>
  <si>
    <t>33° 23' 49.8"</t>
  </si>
  <si>
    <t>112° 28' 32"</t>
  </si>
  <si>
    <t>33° 22' 38.64"</t>
  </si>
  <si>
    <t>112° 42' 24.97"</t>
  </si>
  <si>
    <t>33° 22' 38.79"</t>
  </si>
  <si>
    <t>112° 38' 59.7"</t>
  </si>
  <si>
    <t>33° 22' 41.9"</t>
  </si>
  <si>
    <t>112° 6' 57.59"</t>
  </si>
  <si>
    <t>33° 23' 5.3"</t>
  </si>
  <si>
    <t>112° 42' 25"</t>
  </si>
  <si>
    <t>33° 24' 49.59"</t>
  </si>
  <si>
    <t>112° 33' 50.55"</t>
  </si>
  <si>
    <t>33° 24' 56.03"</t>
  </si>
  <si>
    <t>112° 3' 17.91"</t>
  </si>
  <si>
    <t>33° 24' 17"</t>
  </si>
  <si>
    <t>112° 39' 1.5"</t>
  </si>
  <si>
    <t>33° 24' 23"</t>
  </si>
  <si>
    <t>112° 30' 11.6"</t>
  </si>
  <si>
    <t>33° 24' 35.9"</t>
  </si>
  <si>
    <t>112° 15' 17.4"</t>
  </si>
  <si>
    <t>33° 24' 46.2"</t>
  </si>
  <si>
    <t>112° 36' 25.7"</t>
  </si>
  <si>
    <t>33° 26' 33.8"</t>
  </si>
  <si>
    <t>112° 24' 7.4"</t>
  </si>
  <si>
    <t>33° 25' 21.6"</t>
  </si>
  <si>
    <t>112° 1' 43.57"</t>
  </si>
  <si>
    <t>33° 25' 32.12"</t>
  </si>
  <si>
    <t>111° 58' 39.99"</t>
  </si>
  <si>
    <t>33° 25' 41.9"</t>
  </si>
  <si>
    <t>112° 31' 42.1"</t>
  </si>
  <si>
    <t>33° 25' 59.4"</t>
  </si>
  <si>
    <t>112° 5' 51.7"</t>
  </si>
  <si>
    <t>33° 26' 7.58"</t>
  </si>
  <si>
    <t>112° 28' 40.22"</t>
  </si>
  <si>
    <t>33° 26' 9.5"</t>
  </si>
  <si>
    <t>112° 18' 13.9"</t>
  </si>
  <si>
    <t>33° 26' 58.8"</t>
  </si>
  <si>
    <t>112° 20' 26.15"</t>
  </si>
  <si>
    <t>33° 27' 4.13"</t>
  </si>
  <si>
    <t>112° 9' 14.72"</t>
  </si>
  <si>
    <t>33° 27' 5.3"</t>
  </si>
  <si>
    <t>112° 13' 12.9"</t>
  </si>
  <si>
    <t>33° 27' 26.3"</t>
  </si>
  <si>
    <t>112° 29' 41.2"</t>
  </si>
  <si>
    <t>33° 29' 37.25"</t>
  </si>
  <si>
    <t>112° 9' 33.61"</t>
  </si>
  <si>
    <t>33° 30' 3.5"</t>
  </si>
  <si>
    <t>112° 23' 29.3"</t>
  </si>
  <si>
    <t>33° 28' 42.4"</t>
  </si>
  <si>
    <t>112° 19' 12.7"</t>
  </si>
  <si>
    <t>33° 28' 45.4"</t>
  </si>
  <si>
    <t>112° 27' 38.1"</t>
  </si>
  <si>
    <t>33° 29' 1.35"</t>
  </si>
  <si>
    <t>112° 8' 30.16"</t>
  </si>
  <si>
    <t>33° 29' 13.3"</t>
  </si>
  <si>
    <t>111° 57' 51.7"</t>
  </si>
  <si>
    <t>33° 31' 37.96"</t>
  </si>
  <si>
    <t>112° 3' 20.55"</t>
  </si>
  <si>
    <t>33° 31' 57.4"</t>
  </si>
  <si>
    <t>111° 58' 11.1"</t>
  </si>
  <si>
    <t>33° 32' 26.1"</t>
  </si>
  <si>
    <t>112° 28' 8.9"</t>
  </si>
  <si>
    <t>33° 32' 39"</t>
  </si>
  <si>
    <t>112° 16' 17.5"</t>
  </si>
  <si>
    <t>33° 32' 39.3"</t>
  </si>
  <si>
    <t>112° 24' 2.9"</t>
  </si>
  <si>
    <t>33° 30' 36.2"</t>
  </si>
  <si>
    <t>112° 1' 3.6"</t>
  </si>
  <si>
    <t>33° 45' 42.4"</t>
  </si>
  <si>
    <t>112° 33' 6.59"</t>
  </si>
  <si>
    <t>33° 30' 52.5"</t>
  </si>
  <si>
    <t>112° 20' 24.1"</t>
  </si>
  <si>
    <t>33° 34' 36.62"</t>
  </si>
  <si>
    <t>112° 6' 30.07"</t>
  </si>
  <si>
    <t>33° 35' 40.49"</t>
  </si>
  <si>
    <t>112° 17' 20.64"</t>
  </si>
  <si>
    <t>33° 35' 39.09"</t>
  </si>
  <si>
    <t>112° 19' 24.2"</t>
  </si>
  <si>
    <t>33° 35' 38.2"</t>
  </si>
  <si>
    <t>112° 20' 26.79"</t>
  </si>
  <si>
    <t>33° 33' 3.62"</t>
  </si>
  <si>
    <t>112° 24' 4.39"</t>
  </si>
  <si>
    <t>33° 33' 49.61"</t>
  </si>
  <si>
    <t>112° 8' 4.49"</t>
  </si>
  <si>
    <t>33° 33' 56.6"</t>
  </si>
  <si>
    <t>112° 23' 3.8"</t>
  </si>
  <si>
    <t>33° 33' 57.4"</t>
  </si>
  <si>
    <t>112° 26' 36.3"</t>
  </si>
  <si>
    <t>33° 37' 55.72"</t>
  </si>
  <si>
    <t>112° 11' 6.62"</t>
  </si>
  <si>
    <t>33° 38' 16.5"</t>
  </si>
  <si>
    <t>112° 15' 48.1"</t>
  </si>
  <si>
    <t>33° 38' 18.3"</t>
  </si>
  <si>
    <t>112° 23' 2.8"</t>
  </si>
  <si>
    <t>33° 38' 45.27"</t>
  </si>
  <si>
    <t>112° 14' 45.33"</t>
  </si>
  <si>
    <t>33° 35' 41.7"</t>
  </si>
  <si>
    <t>112° 28' 1.5"</t>
  </si>
  <si>
    <t>33° 35' 45.61"</t>
  </si>
  <si>
    <t>112° 6' 38.08"</t>
  </si>
  <si>
    <t>33° 35' 46"</t>
  </si>
  <si>
    <t>112° 8' 31.4"</t>
  </si>
  <si>
    <t>33° 36' 11.4"</t>
  </si>
  <si>
    <t>112° 29' 48.6"</t>
  </si>
  <si>
    <t>33° 36' 34.1"</t>
  </si>
  <si>
    <t>112° 26' 37.2"</t>
  </si>
  <si>
    <t>33° 37' 1.4"</t>
  </si>
  <si>
    <t>112° 9' 31.49"</t>
  </si>
  <si>
    <t>33° 37' 23"</t>
  </si>
  <si>
    <t>112° 19' 24.6"</t>
  </si>
  <si>
    <t>33° 37' 27.1"</t>
  </si>
  <si>
    <t>112° 10' 52.8"</t>
  </si>
  <si>
    <t>33° 40' 52.7"</t>
  </si>
  <si>
    <t>112° 14' 14.39"</t>
  </si>
  <si>
    <t>33° 40' 54.9"</t>
  </si>
  <si>
    <t>112° 20' 30.5"</t>
  </si>
  <si>
    <t>33° 41' 10"</t>
  </si>
  <si>
    <t>112° 13' 12.2"</t>
  </si>
  <si>
    <t>33° 41' 19.65"</t>
  </si>
  <si>
    <t>112° 14' 10.29"</t>
  </si>
  <si>
    <t>33° 41' 35.1"</t>
  </si>
  <si>
    <t>112° 27' 38"</t>
  </si>
  <si>
    <t>33° 41' 48.7"</t>
  </si>
  <si>
    <t>112° 29' 43.5"</t>
  </si>
  <si>
    <t>33° 42' 3.9"</t>
  </si>
  <si>
    <t>112° 16' 40.1"</t>
  </si>
  <si>
    <t>33° 39' 13.2"</t>
  </si>
  <si>
    <t>112° 33' 52.1"</t>
  </si>
  <si>
    <t>33° 39' 14.7"</t>
  </si>
  <si>
    <t>112° 10' 37.6"</t>
  </si>
  <si>
    <t>33° 39' 13.3"</t>
  </si>
  <si>
    <t>112° 26' 57.6"</t>
  </si>
  <si>
    <t>33° 39' 42.5"</t>
  </si>
  <si>
    <t>112° 7' 51.4"</t>
  </si>
  <si>
    <t>33° 40' 17.5"</t>
  </si>
  <si>
    <t>112° 36' 15"</t>
  </si>
  <si>
    <t>33° 40' 30"</t>
  </si>
  <si>
    <t>112° 24' 21.5"</t>
  </si>
  <si>
    <t>33° 44' 51.1"</t>
  </si>
  <si>
    <t>112° 29' 56"</t>
  </si>
  <si>
    <t>33° 45' 9"</t>
  </si>
  <si>
    <t>112° 24' 27.5"</t>
  </si>
  <si>
    <t>33° 46' 1.5"</t>
  </si>
  <si>
    <t>112° 25' 25.8"</t>
  </si>
  <si>
    <t>112° 33' 2.79"</t>
  </si>
  <si>
    <t>33° 42' 18.7"</t>
  </si>
  <si>
    <t>112° 22' 25.6"</t>
  </si>
  <si>
    <t>33° 42' 28.39"</t>
  </si>
  <si>
    <t>112° 7' 8.1"</t>
  </si>
  <si>
    <t>33° 43' 15.7"</t>
  </si>
  <si>
    <t>112° 34' 35.3"</t>
  </si>
  <si>
    <t>33° 43' 28.5"</t>
  </si>
  <si>
    <t>112° 17' 51.7"</t>
  </si>
  <si>
    <t>33° 44' 18.8"</t>
  </si>
  <si>
    <t>112° 26' 16.9"</t>
  </si>
  <si>
    <t>33° 47' 6.2"</t>
  </si>
  <si>
    <t>112° 29' 52.1"</t>
  </si>
  <si>
    <t>33° 48' 46.29"</t>
  </si>
  <si>
    <t>112° 31' 2.59"</t>
  </si>
  <si>
    <t>33° 53' 30.6"</t>
  </si>
  <si>
    <t>112° 35' 14"</t>
  </si>
  <si>
    <t>33° 51' 41.8"</t>
  </si>
  <si>
    <t>112° 30' 26.5"</t>
  </si>
  <si>
    <t>33° 21' 2.02"</t>
  </si>
  <si>
    <t>112° 28' 41.06"</t>
  </si>
  <si>
    <t>32° 33' 53.5"</t>
  </si>
  <si>
    <t>111° 42' 24"</t>
  </si>
  <si>
    <t>32° 34' 13.6"</t>
  </si>
  <si>
    <t>111° 23' 51"</t>
  </si>
  <si>
    <t>32° 32' 33.4"</t>
  </si>
  <si>
    <t>111° 24' 52.8"</t>
  </si>
  <si>
    <t>32° 33' 21.4"</t>
  </si>
  <si>
    <t>111° 27' 8.2"</t>
  </si>
  <si>
    <t>32° 36' 16.79"</t>
  </si>
  <si>
    <t>111° 34' 7.19"</t>
  </si>
  <si>
    <t>32° 36' 10.19"</t>
  </si>
  <si>
    <t>111° 34' 36.4"</t>
  </si>
  <si>
    <t>32° 35' 19.6"</t>
  </si>
  <si>
    <t>111° 31' 17.2"</t>
  </si>
  <si>
    <t>32° 35' 43"</t>
  </si>
  <si>
    <t>111° 33' 4.69"</t>
  </si>
  <si>
    <t>32° 39' 11.7"</t>
  </si>
  <si>
    <t>111° 36' 9.7"</t>
  </si>
  <si>
    <t>32° 37' 55.2"</t>
  </si>
  <si>
    <t>111° 37' 12.6"</t>
  </si>
  <si>
    <t>32° 40' 32"</t>
  </si>
  <si>
    <t>111° 41' 18.7"</t>
  </si>
  <si>
    <t>32° 41' 52.1"</t>
  </si>
  <si>
    <t>111° 32' 54.9"</t>
  </si>
  <si>
    <t>32° 41' 52"</t>
  </si>
  <si>
    <t>111° 32' 52.7"</t>
  </si>
  <si>
    <t>32° 43' 10.9"</t>
  </si>
  <si>
    <t>111° 33' 31.3"</t>
  </si>
  <si>
    <t>32° 43' 12.1"</t>
  </si>
  <si>
    <t>111° 28' 55.29"</t>
  </si>
  <si>
    <t>32° 44' 30.9"</t>
  </si>
  <si>
    <t>111° 37' 12.7"</t>
  </si>
  <si>
    <t>32° 44' 28.9"</t>
  </si>
  <si>
    <t>111° 26' 49.1"</t>
  </si>
  <si>
    <t>32° 43' 23"</t>
  </si>
  <si>
    <t>111° 35' 5.7"</t>
  </si>
  <si>
    <t>32° 44' 3.1"</t>
  </si>
  <si>
    <t>111° 33' 2.2"</t>
  </si>
  <si>
    <t>32° 45' 48"</t>
  </si>
  <si>
    <t>111° 30' 56"</t>
  </si>
  <si>
    <t>32° 45' 48.8"</t>
  </si>
  <si>
    <t>111° 36' 38.8"</t>
  </si>
  <si>
    <t>32° 45' 57.6"</t>
  </si>
  <si>
    <t>111° 39' 13.4"</t>
  </si>
  <si>
    <t>32° 46' 25.7"</t>
  </si>
  <si>
    <t>111° 42' 49.09"</t>
  </si>
  <si>
    <t>32° 44' 56.5"</t>
  </si>
  <si>
    <t>111° 27' 48.79"</t>
  </si>
  <si>
    <t>32° 45' 19.4"</t>
  </si>
  <si>
    <t>111° 26' 6.7"</t>
  </si>
  <si>
    <t>32° 45' 38.2"</t>
  </si>
  <si>
    <t>111° 33' 11.2"</t>
  </si>
  <si>
    <t>32° 47' 57.7"</t>
  </si>
  <si>
    <t>111° 35' 4.1"</t>
  </si>
  <si>
    <t>32° 46' 39.7"</t>
  </si>
  <si>
    <t>111° 40' 10.3"</t>
  </si>
  <si>
    <t>32° 47' 12.1"</t>
  </si>
  <si>
    <t>111° 24' 19.3"</t>
  </si>
  <si>
    <t>32° 49' 16.9"</t>
  </si>
  <si>
    <t>111° 25' 47.3"</t>
  </si>
  <si>
    <t>32° 49' 17"</t>
  </si>
  <si>
    <t>111° 35' 36.6"</t>
  </si>
  <si>
    <t>32° 49' 17.7"</t>
  </si>
  <si>
    <t>111° 30' 54.4"</t>
  </si>
  <si>
    <t>32° 48' 24"</t>
  </si>
  <si>
    <t>111° 44' 21.8"</t>
  </si>
  <si>
    <t>32° 48' 25.6"</t>
  </si>
  <si>
    <t>111° 32' 27.2"</t>
  </si>
  <si>
    <t>32° 50' 47.7"</t>
  </si>
  <si>
    <t>111° 46' 25.7"</t>
  </si>
  <si>
    <t>32° 50' 6"</t>
  </si>
  <si>
    <t>111° 24' 44.4"</t>
  </si>
  <si>
    <t>32° 50' 10.5"</t>
  </si>
  <si>
    <t>111° 32' 25"</t>
  </si>
  <si>
    <t>32° 50' 11.2"</t>
  </si>
  <si>
    <t>111° 43' 48.6"</t>
  </si>
  <si>
    <t>32° 51' 27.4"</t>
  </si>
  <si>
    <t>111° 49' 3.5"</t>
  </si>
  <si>
    <t>32° 51' 1"</t>
  </si>
  <si>
    <t>111° 33' 29"</t>
  </si>
  <si>
    <t>32° 51' 10.8"</t>
  </si>
  <si>
    <t>111° 40' 13.8"</t>
  </si>
  <si>
    <t>32° 52' 42.1"</t>
  </si>
  <si>
    <t>111° 26' 40"</t>
  </si>
  <si>
    <t>32° 52' 45"</t>
  </si>
  <si>
    <t>111° 47' 25.9"</t>
  </si>
  <si>
    <t>32° 52' 52.3"</t>
  </si>
  <si>
    <t>111° 43' 3.1"</t>
  </si>
  <si>
    <t>32° 53' 39.2"</t>
  </si>
  <si>
    <t>111° 33' 30.5"</t>
  </si>
  <si>
    <t>32° 53' 40.2"</t>
  </si>
  <si>
    <t>111° 41' 18.6"</t>
  </si>
  <si>
    <t>32° 53' 38.8"</t>
  </si>
  <si>
    <t>111° 29' 48.8"</t>
  </si>
  <si>
    <t>32° 53' 13.1"</t>
  </si>
  <si>
    <t>111° 41' 29.8"</t>
  </si>
  <si>
    <t>32° 55' 2.8"</t>
  </si>
  <si>
    <t>111° 28' 48.6"</t>
  </si>
  <si>
    <t>32° 56' 18"</t>
  </si>
  <si>
    <t>111° 37' 5"</t>
  </si>
  <si>
    <t>32° 55' 10.9"</t>
  </si>
  <si>
    <t>111° 40' 55.6"</t>
  </si>
  <si>
    <t>32° 57' 10.4"</t>
  </si>
  <si>
    <t>111° 36' 37"</t>
  </si>
  <si>
    <t>32° 57' 12.8"</t>
  </si>
  <si>
    <t>111° 38' 36.6"</t>
  </si>
  <si>
    <t>32° 57' 6.8"</t>
  </si>
  <si>
    <t>111° 27' 18.1"</t>
  </si>
  <si>
    <t>32° 59' 7.2"</t>
  </si>
  <si>
    <t>111° 35' 31.1"</t>
  </si>
  <si>
    <t>32° 58' 6.8"</t>
  </si>
  <si>
    <t>111° 26' 16.2"</t>
  </si>
  <si>
    <t>32° 59' 45.4"</t>
  </si>
  <si>
    <t>111° 27' 49.8"</t>
  </si>
  <si>
    <t>32° 59' 44.6"</t>
  </si>
  <si>
    <t>111° 27' 49.6"</t>
  </si>
  <si>
    <t>33° 0' 7.6"</t>
  </si>
  <si>
    <t>111° 33' 26"</t>
  </si>
  <si>
    <t>33° 2' 37.3"</t>
  </si>
  <si>
    <t>111° 25' 19.1"</t>
  </si>
  <si>
    <t>33° 1' 45.8"</t>
  </si>
  <si>
    <t>111° 29' 22.7"</t>
  </si>
  <si>
    <t>33° 4' 34.21"</t>
  </si>
  <si>
    <t>111° 21' 30.97"</t>
  </si>
  <si>
    <t>33° 3' 10.8"</t>
  </si>
  <si>
    <t>111° 21' 40.8"</t>
  </si>
  <si>
    <t>33° 5' 15.58"</t>
  </si>
  <si>
    <t>111° 24' 56.27"</t>
  </si>
  <si>
    <t>33° 5' 22"</t>
  </si>
  <si>
    <t>111° 16' 7.1"</t>
  </si>
  <si>
    <t>32° 36' 36"</t>
  </si>
  <si>
    <t>111° 33' 1.59"</t>
  </si>
  <si>
    <t>32° 51' 8.77"</t>
  </si>
  <si>
    <t>111° 34' 30.4"</t>
  </si>
  <si>
    <t>32° 47' 48.6"</t>
  </si>
  <si>
    <t>111° 54' 41.6"</t>
  </si>
  <si>
    <t>32° 49' 16.3"</t>
  </si>
  <si>
    <t>111° 51' 38.7"</t>
  </si>
  <si>
    <t>32° 51' 2.5"</t>
  </si>
  <si>
    <t>111° 52' 37.8"</t>
  </si>
  <si>
    <t>32° 51' 54.14"</t>
  </si>
  <si>
    <t>112° 1' 52.03"</t>
  </si>
  <si>
    <t>32° 52' 58"</t>
  </si>
  <si>
    <t>111° 51' 36.6"</t>
  </si>
  <si>
    <t>32° 55' 23.1"</t>
  </si>
  <si>
    <t>111° 54' 12"</t>
  </si>
  <si>
    <t>32° 55' 41.8"</t>
  </si>
  <si>
    <t>112° 5' 33.6"</t>
  </si>
  <si>
    <t>32° 56' 44"</t>
  </si>
  <si>
    <t>111° 52' 8.8"</t>
  </si>
  <si>
    <t>32° 58' 39.4"</t>
  </si>
  <si>
    <t>111° 55' 16.1"</t>
  </si>
  <si>
    <t>32° 59' 2.1"</t>
  </si>
  <si>
    <t>112° 10' 4.3"</t>
  </si>
  <si>
    <t>32° 57' 44"</t>
  </si>
  <si>
    <t>111° 59' 46.4"</t>
  </si>
  <si>
    <t>32° 58' 29.6"</t>
  </si>
  <si>
    <t>112° 8' 3"</t>
  </si>
  <si>
    <t>32° 59' 30.1"</t>
  </si>
  <si>
    <t>111° 55' 42.6"</t>
  </si>
  <si>
    <t>33° 0' 0.7"</t>
  </si>
  <si>
    <t>112° 7' 0.6"</t>
  </si>
  <si>
    <t>33° 0' 8.9"</t>
  </si>
  <si>
    <t>111° 58' 46.2"</t>
  </si>
  <si>
    <t>33° 1' 44.9"</t>
  </si>
  <si>
    <t>112° 0' 47.5"</t>
  </si>
  <si>
    <t>111° 57' 24.5"</t>
  </si>
  <si>
    <t>33° 4' 36.3"</t>
  </si>
  <si>
    <t>112° 8' 59.7"</t>
  </si>
  <si>
    <t>33° 4' 50.7"</t>
  </si>
  <si>
    <t>112° 3' 52.26"</t>
  </si>
  <si>
    <t>33° 3' 29.5"</t>
  </si>
  <si>
    <t>111° 58' 12.5"</t>
  </si>
  <si>
    <t>33° 3' 28.8"</t>
  </si>
  <si>
    <t>112° 4' 8.9"</t>
  </si>
  <si>
    <t>32° 57' 35.8"</t>
  </si>
  <si>
    <t>111° 57' 34.4"</t>
  </si>
  <si>
    <t>32° 57' 14.14"</t>
  </si>
  <si>
    <t>112° 6' 33.34"</t>
  </si>
  <si>
    <t>32° 38' 59.9"</t>
  </si>
  <si>
    <t>112° 13' 1.7"</t>
  </si>
  <si>
    <t>32° 41' 31"</t>
  </si>
  <si>
    <t>112° 13' 32.7"</t>
  </si>
  <si>
    <t>32° 42' 7.4"</t>
  </si>
  <si>
    <t>112° 17' 22"</t>
  </si>
  <si>
    <t>32° 44' 31.4"</t>
  </si>
  <si>
    <t>112° 14' 8.2"</t>
  </si>
  <si>
    <t>32° 47' 54.7"</t>
  </si>
  <si>
    <t>112° 15' 11.9"</t>
  </si>
  <si>
    <t>32° 49' 52.69"</t>
  </si>
  <si>
    <t>112° 15' 13.13"</t>
  </si>
  <si>
    <t>32° 51' 21.9"</t>
  </si>
  <si>
    <t>112° 15' 39.5"</t>
  </si>
  <si>
    <t>32° 53' 23.7"</t>
  </si>
  <si>
    <t>112° 15' 28.8"</t>
  </si>
  <si>
    <t>32° 53' 57.6"</t>
  </si>
  <si>
    <t>112° 15' 35.4"</t>
  </si>
  <si>
    <t>34° 45' 24"</t>
  </si>
  <si>
    <t>112° 26' 24.9"</t>
  </si>
  <si>
    <t>34° 47' 0.4"</t>
  </si>
  <si>
    <t>112° 24' 42.3"</t>
  </si>
  <si>
    <t>34° 40' 51"</t>
  </si>
  <si>
    <t>112° 17' 18.7"</t>
  </si>
  <si>
    <t>34° 37' 45.4"</t>
  </si>
  <si>
    <t>112° 24' 25.2"</t>
  </si>
  <si>
    <t>34° 38' 57.7"</t>
  </si>
  <si>
    <t>112° 30' 0.9"</t>
  </si>
  <si>
    <t>34° 39' 29.5"</t>
  </si>
  <si>
    <t>112° 23' 55"</t>
  </si>
  <si>
    <t>34° 43' 47.2"</t>
  </si>
  <si>
    <t>112° 27' 9.4"</t>
  </si>
  <si>
    <t>34° 43' 48.1"</t>
  </si>
  <si>
    <t>112° 33' 14.2"</t>
  </si>
  <si>
    <t>34° 43' 58.3"</t>
  </si>
  <si>
    <t>112° 18' 32.2"</t>
  </si>
  <si>
    <t>34° 42' 33.2"</t>
  </si>
  <si>
    <t>112° 19' 38.3"</t>
  </si>
  <si>
    <t>34° 42' 11.2"</t>
  </si>
  <si>
    <t>112° 31' 21.5"</t>
  </si>
  <si>
    <t>34° 46' 2.7"</t>
  </si>
  <si>
    <t>112° 26' 39.7"</t>
  </si>
  <si>
    <t>34° 46' 10.4"</t>
  </si>
  <si>
    <t>112° 27' 19"</t>
  </si>
  <si>
    <t>34° 46' 29.4"</t>
  </si>
  <si>
    <t>112° 24' 10.3"</t>
  </si>
  <si>
    <t>34° 46' 31.2"</t>
  </si>
  <si>
    <t>112° 28' 33.3"</t>
  </si>
  <si>
    <t>34° 44' 26.8"</t>
  </si>
  <si>
    <t>112° 22' 23.2"</t>
  </si>
  <si>
    <t>34° 44' 57.9"</t>
  </si>
  <si>
    <t>112° 27' 5.8"</t>
  </si>
  <si>
    <t>34° 45' 0"</t>
  </si>
  <si>
    <t>112° 23' 26.2"</t>
  </si>
  <si>
    <t>34° 45' 9.4"</t>
  </si>
  <si>
    <t>112° 27' 5.6"</t>
  </si>
  <si>
    <t>34° 45' 33.9"</t>
  </si>
  <si>
    <t>112° 28' 25.5"</t>
  </si>
  <si>
    <t>34° 45' 44.7"</t>
  </si>
  <si>
    <t>112° 26' 21.4"</t>
  </si>
  <si>
    <t>34° 49' 11.9"</t>
  </si>
  <si>
    <t>112° 26' 42.7"</t>
  </si>
  <si>
    <t>34° 49' 14.3"</t>
  </si>
  <si>
    <t>112° 26' 40"</t>
  </si>
  <si>
    <t>34° 47' 5.4"</t>
  </si>
  <si>
    <t>112° 29' 15.5"</t>
  </si>
  <si>
    <t>34° 47' 22.5"</t>
  </si>
  <si>
    <t>112° 26' 59.1"</t>
  </si>
  <si>
    <t>34° 48' 9.7"</t>
  </si>
  <si>
    <t>112° 27' 50.9"</t>
  </si>
  <si>
    <t>34° 48' 18.4"</t>
  </si>
  <si>
    <t>112° 26' 55.8"</t>
  </si>
  <si>
    <t>34° 48' 17.1"</t>
  </si>
  <si>
    <t>112° 27' 24.4"</t>
  </si>
  <si>
    <t>34° 39' 32.8"</t>
  </si>
  <si>
    <t>112° 23' 57.7"</t>
  </si>
  <si>
    <t>34° 48' 23.1"</t>
  </si>
  <si>
    <t>112° 30' 16.3"</t>
  </si>
  <si>
    <t>34° 38' 42.8"</t>
  </si>
  <si>
    <t>112° 30' 30.3"</t>
  </si>
  <si>
    <t>34° 39' 27.4"</t>
  </si>
  <si>
    <t>112° 30' 15.9"</t>
  </si>
  <si>
    <t>34° 37' 52.3"</t>
  </si>
  <si>
    <t>112° 30' 11.3"</t>
  </si>
  <si>
    <t>34° 37' 33.2"</t>
  </si>
  <si>
    <t>112° 29' 56.1"</t>
  </si>
  <si>
    <t>34° 38' 20.3"</t>
  </si>
  <si>
    <t>112° 19' 56.5"</t>
  </si>
  <si>
    <t>34° 45' 19.87"</t>
  </si>
  <si>
    <t>112° 19' 43.2"</t>
  </si>
  <si>
    <t>34° 45' 32.65"</t>
  </si>
  <si>
    <t>112° 28' 30.82"</t>
  </si>
  <si>
    <t>34° 46' 42.02"</t>
  </si>
  <si>
    <t>112° 25' 29"</t>
  </si>
  <si>
    <t>34° 48' 18.18"</t>
  </si>
  <si>
    <t>112° 26' 57.65"</t>
  </si>
  <si>
    <t>34° 41' 33.73"</t>
  </si>
  <si>
    <t>112° 22' 35.25"</t>
  </si>
  <si>
    <t>34° 40' 19.75"</t>
  </si>
  <si>
    <t>112° 27' 0.52"</t>
  </si>
  <si>
    <t>34° 38' 54.55"</t>
  </si>
  <si>
    <t>112° 20' 27.49"</t>
  </si>
  <si>
    <t>34° 43' 51.9"</t>
  </si>
  <si>
    <t>112° 28' 8.69"</t>
  </si>
  <si>
    <t>34° 32' 44.8"</t>
  </si>
  <si>
    <t>112° 15' 9.9"</t>
  </si>
  <si>
    <t>34° 31' 56.2"</t>
  </si>
  <si>
    <t>112° 13' 51.8"</t>
  </si>
  <si>
    <t>34° 36' 10.7"</t>
  </si>
  <si>
    <t>112° 20' 30.6"</t>
  </si>
  <si>
    <t>34° 36' 26.6"</t>
  </si>
  <si>
    <t>112° 19' 31.1"</t>
  </si>
  <si>
    <t>34° 36' 37.1"</t>
  </si>
  <si>
    <t>112° 19' 57.5"</t>
  </si>
  <si>
    <t>34° 36' 52.08"</t>
  </si>
  <si>
    <t>112° 17' 18.8"</t>
  </si>
  <si>
    <t>34° 33' 43.9"</t>
  </si>
  <si>
    <t>112° 18' 38.2"</t>
  </si>
  <si>
    <t>34° 33' 53.08"</t>
  </si>
  <si>
    <t>112° 14' 41.05"</t>
  </si>
  <si>
    <t>34° 34' 11.5"</t>
  </si>
  <si>
    <t>112° 16' 12.8"</t>
  </si>
  <si>
    <t>34° 34' 33.5"</t>
  </si>
  <si>
    <t>112° 14' 51.1"</t>
  </si>
  <si>
    <t>34° 34' 53.7"</t>
  </si>
  <si>
    <t>112° 20' 34.4"</t>
  </si>
  <si>
    <t>34° 35' 48.92"</t>
  </si>
  <si>
    <t>112° 16' 26.23"</t>
  </si>
  <si>
    <t>34° 35' 38.2"</t>
  </si>
  <si>
    <t>112° 20' 0"</t>
  </si>
  <si>
    <t>34° 36' 54.7"</t>
  </si>
  <si>
    <t>112° 19' 22.5"</t>
  </si>
  <si>
    <t>34° 41' 57"</t>
  </si>
  <si>
    <t>112° 15' 5.6"</t>
  </si>
  <si>
    <t>34° 36' 39.5"</t>
  </si>
  <si>
    <t>112° 20' 43.4"</t>
  </si>
  <si>
    <t>34° 30' 16.8"</t>
  </si>
  <si>
    <t>112° 12' 46.2"</t>
  </si>
  <si>
    <t>34° 39' 8.9"</t>
  </si>
  <si>
    <t>112° 16' 31.8"</t>
  </si>
  <si>
    <t>34° 40' 20.09"</t>
  </si>
  <si>
    <t>112° 14' 35.07"</t>
  </si>
  <si>
    <t>34° 39' 7.09"</t>
  </si>
  <si>
    <t>112° 15' 45.41"</t>
  </si>
  <si>
    <t>33° 31' 25.4"</t>
  </si>
  <si>
    <t>113° 41' 28.3"</t>
  </si>
  <si>
    <t>33° 37' 41.7"</t>
  </si>
  <si>
    <t>113° 46' 10.1"</t>
  </si>
  <si>
    <t>33° 41' 21.8"</t>
  </si>
  <si>
    <t>113° 51' 9.3"</t>
  </si>
  <si>
    <t>33° 43' 55.9"</t>
  </si>
  <si>
    <t>113° 47' 29.9"</t>
  </si>
  <si>
    <t>33° 44' 21.9"</t>
  </si>
  <si>
    <t>113° 52' 41"</t>
  </si>
  <si>
    <t>33° 50' 24.5"</t>
  </si>
  <si>
    <t>113° 48' 52.2"</t>
  </si>
  <si>
    <t>33° 50' 55.3"</t>
  </si>
  <si>
    <t>113° 56' 43.6"</t>
  </si>
  <si>
    <t>33° 47' 23.5"</t>
  </si>
  <si>
    <t>113° 56' 19"</t>
  </si>
  <si>
    <t>33° 48' 40.8"</t>
  </si>
  <si>
    <t>113° 51' 40.4"</t>
  </si>
  <si>
    <t>33° 51' 3.1"</t>
  </si>
  <si>
    <t>113° 54' 16.6"</t>
  </si>
  <si>
    <t>33° 52' 36.6"</t>
  </si>
  <si>
    <t>113° 58' 53.8"</t>
  </si>
  <si>
    <t>33° 53' 2.1"</t>
  </si>
  <si>
    <t>113° 52' 11.8"</t>
  </si>
  <si>
    <t>33° 55' 58.4"</t>
  </si>
  <si>
    <t>114° 0' 10.3"</t>
  </si>
  <si>
    <t>33° 41' 20.62"</t>
  </si>
  <si>
    <t>113° 46' 30.91"</t>
  </si>
  <si>
    <t>34° 27' 51.3"</t>
  </si>
  <si>
    <t>113° 51' 23.9"</t>
  </si>
  <si>
    <t>34° 39' 23.9"</t>
  </si>
  <si>
    <t>113° 58' 32.9"</t>
  </si>
  <si>
    <t>34° 39' 39.8"</t>
  </si>
  <si>
    <t>114° 17' 4.1"</t>
  </si>
  <si>
    <t>34° 40' 5.7"</t>
  </si>
  <si>
    <t>113° 53' 27"</t>
  </si>
  <si>
    <t>34° 43' 43.4"</t>
  </si>
  <si>
    <t>114° 18' 45.1"</t>
  </si>
  <si>
    <t>34° 44' 23.6"</t>
  </si>
  <si>
    <t>114° 14' 44.2"</t>
  </si>
  <si>
    <t>34° 49' 54.91"</t>
  </si>
  <si>
    <t>114° 8' 33.33"</t>
  </si>
  <si>
    <t>34° 58' 8.9"</t>
  </si>
  <si>
    <t>114° 8' 36.9"</t>
  </si>
  <si>
    <t>35° 6' 33.72"</t>
  </si>
  <si>
    <t>114° 10' 36.15"</t>
  </si>
  <si>
    <t>35° 8' 17.1"</t>
  </si>
  <si>
    <t>114° 6' 42.7"</t>
  </si>
  <si>
    <t>35° 13' 39.8"</t>
  </si>
  <si>
    <t>114° 12' 54.6"</t>
  </si>
  <si>
    <t>35° 13' 45"</t>
  </si>
  <si>
    <t>114° 15' 15.3"</t>
  </si>
  <si>
    <t>35° 14' 1.24"</t>
  </si>
  <si>
    <t>114° 13' 21.91"</t>
  </si>
  <si>
    <t>35° 9' 37.6"</t>
  </si>
  <si>
    <t>114° 4' 41.8"</t>
  </si>
  <si>
    <t>34° 37' 12.2"</t>
  </si>
  <si>
    <t>114° 3' 42.4"</t>
  </si>
  <si>
    <t>32° 32' 5.1"</t>
  </si>
  <si>
    <t>109° 38' 39.2"</t>
  </si>
  <si>
    <t>32° 40' 2.6"</t>
  </si>
  <si>
    <t>109° 34' 45.5"</t>
  </si>
  <si>
    <t>32° 48' 58"</t>
  </si>
  <si>
    <t>109° 40' 36.6"</t>
  </si>
  <si>
    <t>32° 49' 7.1"</t>
  </si>
  <si>
    <t>109° 43' 27.1"</t>
  </si>
  <si>
    <t>32° 50' 31.9"</t>
  </si>
  <si>
    <t>109° 46' 1.6"</t>
  </si>
  <si>
    <t>32° 50' 43.4"</t>
  </si>
  <si>
    <t>109° 38' 36"</t>
  </si>
  <si>
    <t>32° 52' 54.3"</t>
  </si>
  <si>
    <t>109° 49' 55.2"</t>
  </si>
  <si>
    <t>32° 57' 43.2"</t>
  </si>
  <si>
    <t>109° 56' 7.7"</t>
  </si>
  <si>
    <t>33° 0' 17.9"</t>
  </si>
  <si>
    <t>109° 54' 51.4"</t>
  </si>
  <si>
    <t>33° 2' 39.7"</t>
  </si>
  <si>
    <t>110° 3' 13.1"</t>
  </si>
  <si>
    <t>33° 1' 32.5"</t>
  </si>
  <si>
    <t>109° 58' 37.8"</t>
  </si>
  <si>
    <t>33° 1' 27.8"</t>
  </si>
  <si>
    <t>109° 57' 23.4"</t>
  </si>
  <si>
    <t>32° 41' 11.91"</t>
  </si>
  <si>
    <t>109° 41' 37.56"</t>
  </si>
  <si>
    <t>33° 25' 10.8"</t>
  </si>
  <si>
    <t>110° 42' 51.5"</t>
  </si>
  <si>
    <t>31° 48' 51.8"</t>
  </si>
  <si>
    <t>109° 3' 0"</t>
  </si>
  <si>
    <t>31° 49' 49.9"</t>
  </si>
  <si>
    <t>109° 3' 59.1"</t>
  </si>
  <si>
    <t>31° 47' 50.7"</t>
  </si>
  <si>
    <t>109° 2' 51.2"</t>
  </si>
  <si>
    <t>31° 58' 27.7"</t>
  </si>
  <si>
    <t>109° 1' 23.1"</t>
  </si>
  <si>
    <t>32° 8' 1"</t>
  </si>
  <si>
    <t>109° 8' 53.1"</t>
  </si>
  <si>
    <t>32° 10' 53.6"</t>
  </si>
  <si>
    <t>109° 7' 18.3"</t>
  </si>
  <si>
    <t>32° 11' 57.9"</t>
  </si>
  <si>
    <t>109° 9' 44.2"</t>
  </si>
  <si>
    <t>32° 12' 10.4"</t>
  </si>
  <si>
    <t>109° 13' 20.3"</t>
  </si>
  <si>
    <t>32° 13' 59.8"</t>
  </si>
  <si>
    <t>109° 12' 5.5"</t>
  </si>
  <si>
    <t>32° 16' 46.7"</t>
  </si>
  <si>
    <t>109° 20' 19.9"</t>
  </si>
  <si>
    <t>32° 16' 6.8"</t>
  </si>
  <si>
    <t>109° 11' 35.7"</t>
  </si>
  <si>
    <t>32° 18' 12.11"</t>
  </si>
  <si>
    <t>109° 26' 46.79"</t>
  </si>
  <si>
    <t>32° 17' 19.6"</t>
  </si>
  <si>
    <t>109° 28' 59.6"</t>
  </si>
  <si>
    <t>32° 18' 58.3"</t>
  </si>
  <si>
    <t>109° 16' 59.6"</t>
  </si>
  <si>
    <t>32° 21' 11.6"</t>
  </si>
  <si>
    <t>109° 36' 24.5"</t>
  </si>
  <si>
    <t>32° 3' 15.9"</t>
  </si>
  <si>
    <t>109° 10' 38.4"</t>
  </si>
  <si>
    <t>34° 6' 55.2"</t>
  </si>
  <si>
    <t>109° 57' 7.1"</t>
  </si>
  <si>
    <t>33° 22' 41.26"</t>
  </si>
  <si>
    <t>110° 46' 11.69"</t>
  </si>
  <si>
    <t>33° 46' 54.1"</t>
  </si>
  <si>
    <t>111° 15' 40.4"</t>
  </si>
  <si>
    <t>31° 20' 5"</t>
  </si>
  <si>
    <t>109° 17' 59.8"</t>
  </si>
  <si>
    <t>31° 23' 40.1"</t>
  </si>
  <si>
    <t>109° 12' 12.4"</t>
  </si>
  <si>
    <t>31° 21' 9.5"</t>
  </si>
  <si>
    <t>110° 35' 25.6"</t>
  </si>
  <si>
    <t>31° 22' 6.9"</t>
  </si>
  <si>
    <t>110° 40' 3.1"</t>
  </si>
  <si>
    <t>31° 20' 30.3"</t>
  </si>
  <si>
    <t>110° 36' 32.3"</t>
  </si>
  <si>
    <t>31° 26' 45.4"</t>
  </si>
  <si>
    <t>110° 36' 40.7"</t>
  </si>
  <si>
    <t>31° 29' 42.5"</t>
  </si>
  <si>
    <t>110° 34' 20.7"</t>
  </si>
  <si>
    <t>31° 21' 23.69"</t>
  </si>
  <si>
    <t>110° 49' 33.71"</t>
  </si>
  <si>
    <t>31° 21' 46.4"</t>
  </si>
  <si>
    <t>110° 48' 27.6"</t>
  </si>
  <si>
    <t>31° 20' 19.7"</t>
  </si>
  <si>
    <t>110° 57' 26.8"</t>
  </si>
  <si>
    <t>31° 24' 21.7"</t>
  </si>
  <si>
    <t>110° 57' 49.2"</t>
  </si>
  <si>
    <t>31° 24' 28.3"</t>
  </si>
  <si>
    <t>110° 54' 4.7"</t>
  </si>
  <si>
    <t>31° 25' 13.3"</t>
  </si>
  <si>
    <t>110° 50' 53.7"</t>
  </si>
  <si>
    <t>31° 25' 27.1"</t>
  </si>
  <si>
    <t>110° 54' 28.3"</t>
  </si>
  <si>
    <t>31° 25' 43.2"</t>
  </si>
  <si>
    <t>110° 55' 26.4"</t>
  </si>
  <si>
    <t>31° 23' 1.2"</t>
  </si>
  <si>
    <t>111° 2' 47.4"</t>
  </si>
  <si>
    <t>31° 23' 8.38"</t>
  </si>
  <si>
    <t>110° 58' 4.45"</t>
  </si>
  <si>
    <t>31° 23' 14.4"</t>
  </si>
  <si>
    <t>110° 57' 42.7"</t>
  </si>
  <si>
    <t>31° 27' 56.9"</t>
  </si>
  <si>
    <t>110° 58' 48.5"</t>
  </si>
  <si>
    <t>31° 28' 24.4"</t>
  </si>
  <si>
    <t>110° 57' 33.3"</t>
  </si>
  <si>
    <t>31° 26' 38.4"</t>
  </si>
  <si>
    <t>110° 57' 49.7"</t>
  </si>
  <si>
    <t>31° 26' 31.5"</t>
  </si>
  <si>
    <t>111° 2' 34.5"</t>
  </si>
  <si>
    <t>31° 31' 34.7"</t>
  </si>
  <si>
    <t>111° 0' 37.8"</t>
  </si>
  <si>
    <t>31° 29' 29.5"</t>
  </si>
  <si>
    <t>110° 59' 43.7"</t>
  </si>
  <si>
    <t>31° 29' 41.4"</t>
  </si>
  <si>
    <t>111° 2' 58.9"</t>
  </si>
  <si>
    <t>31° 31' 20.4"</t>
  </si>
  <si>
    <t>111° 0' 58.5"</t>
  </si>
  <si>
    <t>31° 35' 6.7"</t>
  </si>
  <si>
    <t>111° 3' 6.1"</t>
  </si>
  <si>
    <t>31° 35' 39.8"</t>
  </si>
  <si>
    <t>111° 3' 40"</t>
  </si>
  <si>
    <t>31° 34' 8.1"</t>
  </si>
  <si>
    <t>111° 2' 56"</t>
  </si>
  <si>
    <t>31° 38' 19.6"</t>
  </si>
  <si>
    <t>111° 13' 58.7"</t>
  </si>
  <si>
    <t>31° 38' 46"</t>
  </si>
  <si>
    <t>111° 2' 33.6"</t>
  </si>
  <si>
    <t>31° 37' 35.27"</t>
  </si>
  <si>
    <t>111° 2' 36.07"</t>
  </si>
  <si>
    <t>31° 41' 53.1"</t>
  </si>
  <si>
    <t>111° 11' 15.6"</t>
  </si>
  <si>
    <t>31° 41' 54.6"</t>
  </si>
  <si>
    <t>111° 0' 36.3"</t>
  </si>
  <si>
    <t>31° 42' 1.7"</t>
  </si>
  <si>
    <t>111° 3' 40.2"</t>
  </si>
  <si>
    <t>31° 42' 15.9"</t>
  </si>
  <si>
    <t>111° 2' 55.7"</t>
  </si>
  <si>
    <t>31° 40' 23.1"</t>
  </si>
  <si>
    <t>111° 12' 51.8"</t>
  </si>
  <si>
    <t>31° 44' 1.5"</t>
  </si>
  <si>
    <t>111° 12' 44.9"</t>
  </si>
  <si>
    <t>31° 43' 1.1"</t>
  </si>
  <si>
    <t>111° 3' 24.1"</t>
  </si>
  <si>
    <t>31° 43' 17.9"</t>
  </si>
  <si>
    <t>111° 7' 56"</t>
  </si>
  <si>
    <t>31° 22' 30"</t>
  </si>
  <si>
    <t>110° 50' 35.72"</t>
  </si>
  <si>
    <t>31° 44' 13.2"</t>
  </si>
  <si>
    <t>111° 2' 54.4"</t>
  </si>
  <si>
    <t>31° 27' 39.31"</t>
  </si>
  <si>
    <t>110° 58' 15.31"</t>
  </si>
  <si>
    <t>31° 43' 21.09"</t>
  </si>
  <si>
    <t>111° 7' 50.83"</t>
  </si>
  <si>
    <t>31° 33' 44.81"</t>
  </si>
  <si>
    <t>111° 2' 45.48"</t>
  </si>
  <si>
    <t>31° 33' 44.85"</t>
  </si>
  <si>
    <t>111° 2' 45.46"</t>
  </si>
  <si>
    <t>33° 48' 30.1"</t>
  </si>
  <si>
    <t>113° 10' 25.2"</t>
  </si>
  <si>
    <t>34° 4' 58.5"</t>
  </si>
  <si>
    <t>111° 21' 18.1"</t>
  </si>
  <si>
    <t>34° 1' 43.9"</t>
  </si>
  <si>
    <t>111° 21' 10.1"</t>
  </si>
  <si>
    <t>34° 13' 35.1"</t>
  </si>
  <si>
    <t>111° 17' 51.41"</t>
  </si>
  <si>
    <t>34° 13' 49.7"</t>
  </si>
  <si>
    <t>111° 18' 13.2"</t>
  </si>
  <si>
    <t>34° 9' 31"</t>
  </si>
  <si>
    <t>111° 20' 41.9"</t>
  </si>
  <si>
    <t>34° 14' 53"</t>
  </si>
  <si>
    <t>111° 18' 18.9"</t>
  </si>
  <si>
    <t>34° 15' 58.14"</t>
  </si>
  <si>
    <t>111° 17' 33.03"</t>
  </si>
  <si>
    <t>34° 16' 22.5"</t>
  </si>
  <si>
    <t>111° 18' 23.5"</t>
  </si>
  <si>
    <t>31° 28' 35"</t>
  </si>
  <si>
    <t>111° 30' 32.1"</t>
  </si>
  <si>
    <t>31° 38' 46.3"</t>
  </si>
  <si>
    <t>111° 29' 55.8"</t>
  </si>
  <si>
    <t>31° 35' 37.9"</t>
  </si>
  <si>
    <t>111° 18' 18.3"</t>
  </si>
  <si>
    <t>31° 41' 38.5"</t>
  </si>
  <si>
    <t>111° 26' 30.3"</t>
  </si>
  <si>
    <t>31° 48' 29.1"</t>
  </si>
  <si>
    <t>111° 24' 30.5"</t>
  </si>
  <si>
    <t>31° 52' 40.5"</t>
  </si>
  <si>
    <t>111° 24' 6.3"</t>
  </si>
  <si>
    <t>31° 52' 59"</t>
  </si>
  <si>
    <t>111° 23' 47"</t>
  </si>
  <si>
    <t>31° 58' 30.2"</t>
  </si>
  <si>
    <t>111° 23' 8.3"</t>
  </si>
  <si>
    <t>32° 0' 0.9"</t>
  </si>
  <si>
    <t>111° 18' 33.5"</t>
  </si>
  <si>
    <t>32° 4' 33.5"</t>
  </si>
  <si>
    <t>111° 20' 6.5"</t>
  </si>
  <si>
    <t>32° 5' 12.8"</t>
  </si>
  <si>
    <t>111° 17' 14.9"</t>
  </si>
  <si>
    <t>32° 13' 51.6"</t>
  </si>
  <si>
    <t>111° 16' 52.6"</t>
  </si>
  <si>
    <t>32° 12' 23"</t>
  </si>
  <si>
    <t>111° 11' 12.9"</t>
  </si>
  <si>
    <t>32° 18' 7.5"</t>
  </si>
  <si>
    <t>111° 15' 6.09"</t>
  </si>
  <si>
    <t>32° 18' 51.5"</t>
  </si>
  <si>
    <t>111° 11' 25.6"</t>
  </si>
  <si>
    <t>32° 22' 16.9"</t>
  </si>
  <si>
    <t>111° 17' 26.5"</t>
  </si>
  <si>
    <t>32° 22' 49.6"</t>
  </si>
  <si>
    <t>111° 14' 0.3"</t>
  </si>
  <si>
    <t>32° 24' 45.5"</t>
  </si>
  <si>
    <t>111° 9' 53.7"</t>
  </si>
  <si>
    <t>32° 26' 18.9"</t>
  </si>
  <si>
    <t>111° 16' 11.1"</t>
  </si>
  <si>
    <t>32° 26' 34.6"</t>
  </si>
  <si>
    <t>111° 18' 17.2"</t>
  </si>
  <si>
    <t>32° 27' 30.6"</t>
  </si>
  <si>
    <t>111° 18' 15.5"</t>
  </si>
  <si>
    <t>32° 29' 3.9"</t>
  </si>
  <si>
    <t>111° 11' 10.3"</t>
  </si>
  <si>
    <t>32° 29' 24.1"</t>
  </si>
  <si>
    <t>111° 13' 16.7"</t>
  </si>
  <si>
    <t>32° 33' 38.8"</t>
  </si>
  <si>
    <t>111° 14' 13.3"</t>
  </si>
  <si>
    <t>32° 31' 50.8"</t>
  </si>
  <si>
    <t>32° 32' 59.59"</t>
  </si>
  <si>
    <t>111° 15' 19.6"</t>
  </si>
  <si>
    <t>32° 32' 59.6"</t>
  </si>
  <si>
    <t>32° 36' 24.1"</t>
  </si>
  <si>
    <t>111° 20' 11.8"</t>
  </si>
  <si>
    <t>32° 34' 40.8"</t>
  </si>
  <si>
    <t>111° 19' 43.9"</t>
  </si>
  <si>
    <t>32° 37' 30.9"</t>
  </si>
  <si>
    <t>111° 20' 42.1"</t>
  </si>
  <si>
    <t>32° 37' 55.4"</t>
  </si>
  <si>
    <t>111° 20' 42.9"</t>
  </si>
  <si>
    <t>32° 37' 54.3"</t>
  </si>
  <si>
    <t>111° 1' 19.5"</t>
  </si>
  <si>
    <t>32° 37' 58.7"</t>
  </si>
  <si>
    <t>111° 20' 11.6"</t>
  </si>
  <si>
    <t>32° 40' 9.8"</t>
  </si>
  <si>
    <t>111° 22' 37.4"</t>
  </si>
  <si>
    <t>32° 41' 58.5"</t>
  </si>
  <si>
    <t>111° 15' 30.1"</t>
  </si>
  <si>
    <t>32° 43' 2.1"</t>
  </si>
  <si>
    <t>111° 8' 16.7"</t>
  </si>
  <si>
    <t>32° 49' 14.8"</t>
  </si>
  <si>
    <t>110° 59' 36.7"</t>
  </si>
  <si>
    <t>31° 35' 5.88"</t>
  </si>
  <si>
    <t>111° 21' 6.94"</t>
  </si>
  <si>
    <t>31° 33' 4.73"</t>
  </si>
  <si>
    <t>111° 17' 46.48"</t>
  </si>
  <si>
    <t>31° 34' 32.74"</t>
  </si>
  <si>
    <t>111° 20' 13.63"</t>
  </si>
  <si>
    <t>31° 44' 55.39"</t>
  </si>
  <si>
    <t>111° 2' 35.36"</t>
  </si>
  <si>
    <t>31° 46' 7.91"</t>
  </si>
  <si>
    <t>111° 1' 10.27"</t>
  </si>
  <si>
    <t>31° 58' 40.3"</t>
  </si>
  <si>
    <t>110° 46' 36.4"</t>
  </si>
  <si>
    <t>32° 0' 2.1"</t>
  </si>
  <si>
    <t>110° 59' 51.8"</t>
  </si>
  <si>
    <t>32° 3' 34.6"</t>
  </si>
  <si>
    <t>110° 57' 25.9"</t>
  </si>
  <si>
    <t>32° 2' 53.8"</t>
  </si>
  <si>
    <t>110° 42' 35.9"</t>
  </si>
  <si>
    <t>32° 5' 34.6"</t>
  </si>
  <si>
    <t>110° 45' 47.8"</t>
  </si>
  <si>
    <t>32° 4' 5.1"</t>
  </si>
  <si>
    <t>110° 50' 28.4"</t>
  </si>
  <si>
    <t>32° 7' 32.8"</t>
  </si>
  <si>
    <t>110° 49' 22.9"</t>
  </si>
  <si>
    <t>32° 10' 38.3"</t>
  </si>
  <si>
    <t>110° 52' 29"</t>
  </si>
  <si>
    <t>32° 9' 5.1"</t>
  </si>
  <si>
    <t>110° 57' 4.2"</t>
  </si>
  <si>
    <t>32° 9' 41.7"</t>
  </si>
  <si>
    <t>110° 51' 24.1"</t>
  </si>
  <si>
    <t>32° 11' 44.2"</t>
  </si>
  <si>
    <t>110° 45' 17.1"</t>
  </si>
  <si>
    <t>32° 12' 29.5"</t>
  </si>
  <si>
    <t>110° 55' 32.5"</t>
  </si>
  <si>
    <t>32° 16' 35.2"</t>
  </si>
  <si>
    <t>110° 54' 45.8"</t>
  </si>
  <si>
    <t>32° 15' 44.8"</t>
  </si>
  <si>
    <t>110° 53' 4.8"</t>
  </si>
  <si>
    <t>32° 15' 47.1"</t>
  </si>
  <si>
    <t>110° 53' 37.5"</t>
  </si>
  <si>
    <t>32° 15' 54.4"</t>
  </si>
  <si>
    <t>110° 53' 16.8"</t>
  </si>
  <si>
    <t>32° 15' 6.9"</t>
  </si>
  <si>
    <t>111° 2' 40.6"</t>
  </si>
  <si>
    <t>32° 15' 14.8"</t>
  </si>
  <si>
    <t>32° 16' 44.5"</t>
  </si>
  <si>
    <t>110° 53' 27.4"</t>
  </si>
  <si>
    <t>32° 16' 47.84"</t>
  </si>
  <si>
    <t>110° 56' 31.64"</t>
  </si>
  <si>
    <t>32° 16' 48.7"</t>
  </si>
  <si>
    <t>110° 56' 38.2"</t>
  </si>
  <si>
    <t>32° 16' 53.6"</t>
  </si>
  <si>
    <t>110° 56' 48.4"</t>
  </si>
  <si>
    <t>32° 15' 59.7"</t>
  </si>
  <si>
    <t>110° 52' 59.1"</t>
  </si>
  <si>
    <t>32° 16' 9.2"</t>
  </si>
  <si>
    <t>110° 52' 40"</t>
  </si>
  <si>
    <t>32° 16' 14.1"</t>
  </si>
  <si>
    <t>110° 53' 28.9"</t>
  </si>
  <si>
    <t>32° 16' 15.5"</t>
  </si>
  <si>
    <t>110° 57' 10.6"</t>
  </si>
  <si>
    <t>32° 16' 33.2"</t>
  </si>
  <si>
    <t>110° 57' 23.5"</t>
  </si>
  <si>
    <t>32° 16' 40.3"</t>
  </si>
  <si>
    <t>110° 56' 3.2"</t>
  </si>
  <si>
    <t>32° 18' 5.4"</t>
  </si>
  <si>
    <t>111° 2' 15.2"</t>
  </si>
  <si>
    <t>32° 18' 29.7"</t>
  </si>
  <si>
    <t>110° 58' 29.9"</t>
  </si>
  <si>
    <t>32° 17' 36"</t>
  </si>
  <si>
    <t>110° 57' 36.5"</t>
  </si>
  <si>
    <t>32° 24' 34.3"</t>
  </si>
  <si>
    <t>110° 56' 24.8"</t>
  </si>
  <si>
    <t>32° 30' 29.3"</t>
  </si>
  <si>
    <t>110° 55' 34.1"</t>
  </si>
  <si>
    <t>32° 34' 21.1"</t>
  </si>
  <si>
    <t>110° 56' 56"</t>
  </si>
  <si>
    <t>31° 50' 22.4"</t>
  </si>
  <si>
    <t>110° 56' 0"</t>
  </si>
  <si>
    <t>32° 2' 16.17"</t>
  </si>
  <si>
    <t>110° 40' 58.77"</t>
  </si>
  <si>
    <t>32° 2' 48.68"</t>
  </si>
  <si>
    <t>110° 41' 35.27"</t>
  </si>
  <si>
    <t>31° 56' 14.01"</t>
  </si>
  <si>
    <t>110° 54' 35.57"</t>
  </si>
  <si>
    <t>31° 57' 5.01"</t>
  </si>
  <si>
    <t>110° 56' 9.16"</t>
  </si>
  <si>
    <t>33° 57' 53.8"</t>
  </si>
  <si>
    <t>112° 43' 2.7"</t>
  </si>
  <si>
    <t>31° 20' 3.7"</t>
  </si>
  <si>
    <t>110° 8' 5.7"</t>
  </si>
  <si>
    <t>31° 24' 19.4"</t>
  </si>
  <si>
    <t>110° 4' 12.5"</t>
  </si>
  <si>
    <t>31° 22' 48.2"</t>
  </si>
  <si>
    <t>110° 7' 22.7"</t>
  </si>
  <si>
    <t>31° 28' 2.9"</t>
  </si>
  <si>
    <t>110° 17' 8.5"</t>
  </si>
  <si>
    <t>31° 28' 32.1"</t>
  </si>
  <si>
    <t>110° 11' 50.9"</t>
  </si>
  <si>
    <t>31° 26' 19.9"</t>
  </si>
  <si>
    <t>110° 8' 47.5"</t>
  </si>
  <si>
    <t>31° 26' 24"</t>
  </si>
  <si>
    <t>110° 13' 29.5"</t>
  </si>
  <si>
    <t>31° 27' 11.2"</t>
  </si>
  <si>
    <t>110° 15' 22.2"</t>
  </si>
  <si>
    <t>31° 32' 47"</t>
  </si>
  <si>
    <t>110° 6' 1.9"</t>
  </si>
  <si>
    <t>31° 30' 10"</t>
  </si>
  <si>
    <t>110° 11' 11.8"</t>
  </si>
  <si>
    <t>31° 34' 43.1"</t>
  </si>
  <si>
    <t>110° 21' 15.6"</t>
  </si>
  <si>
    <t>31° 35' 54"</t>
  </si>
  <si>
    <t>110° 16' 37.5"</t>
  </si>
  <si>
    <t>31° 36' 0.8"</t>
  </si>
  <si>
    <t>110° 28' 36.6"</t>
  </si>
  <si>
    <t>31° 33' 42.6"</t>
  </si>
  <si>
    <t>110° 18' 54.4"</t>
  </si>
  <si>
    <t>31° 33' 40.4"</t>
  </si>
  <si>
    <t>110° 13' 21.29"</t>
  </si>
  <si>
    <t>31° 36' 32.3"</t>
  </si>
  <si>
    <t>110° 35' 10.2"</t>
  </si>
  <si>
    <t>31° 36' 35.15"</t>
  </si>
  <si>
    <t>110° 18' 36.12"</t>
  </si>
  <si>
    <t>31° 37' 14.6"</t>
  </si>
  <si>
    <t>110° 17' 12.1"</t>
  </si>
  <si>
    <t>31° 37' 28.1"</t>
  </si>
  <si>
    <t>110° 18' 20"</t>
  </si>
  <si>
    <t>31° 38' 9.8"</t>
  </si>
  <si>
    <t>110° 8' 35.4"</t>
  </si>
  <si>
    <t>31° 44' 18"</t>
  </si>
  <si>
    <t>109° 57' 51.4"</t>
  </si>
  <si>
    <t>31° 42' 41.5"</t>
  </si>
  <si>
    <t>110° 3' 49.8"</t>
  </si>
  <si>
    <t>31° 43' 24.2"</t>
  </si>
  <si>
    <t>110° 29' 39.8"</t>
  </si>
  <si>
    <t>31° 49' 28.3"</t>
  </si>
  <si>
    <t>110° 1' 3.3"</t>
  </si>
  <si>
    <t>31° 47' 38"</t>
  </si>
  <si>
    <t>110° 9' 6.7"</t>
  </si>
  <si>
    <t>31° 50' 19.2"</t>
  </si>
  <si>
    <t>110° 11' 46.5"</t>
  </si>
  <si>
    <t>31° 54' 0.5"</t>
  </si>
  <si>
    <t>110° 20' 32.6"</t>
  </si>
  <si>
    <t>31° 57' 1.4"</t>
  </si>
  <si>
    <t>110° 16' 50.7"</t>
  </si>
  <si>
    <t>31° 55' 9.5"</t>
  </si>
  <si>
    <t>110° 13' 33.1"</t>
  </si>
  <si>
    <t>31° 57' 31.9"</t>
  </si>
  <si>
    <t>110° 22' 21"</t>
  </si>
  <si>
    <t>32° 0' 8.4"</t>
  </si>
  <si>
    <t>110° 17' 14.5"</t>
  </si>
  <si>
    <t>31° 24' 6.4"</t>
  </si>
  <si>
    <t>110° 10' 36.2"</t>
  </si>
  <si>
    <t>31° 50' 18.65"</t>
  </si>
  <si>
    <t>110° 20' 35.19"</t>
  </si>
  <si>
    <t>31° 49' 40.17"</t>
  </si>
  <si>
    <t>110° 21' 20"</t>
  </si>
  <si>
    <t>31° 50' 4.65"</t>
  </si>
  <si>
    <t>110° 21' 22.45"</t>
  </si>
  <si>
    <t>34° 51' 34.5"</t>
  </si>
  <si>
    <t>112° 26' 0.2"</t>
  </si>
  <si>
    <t>34° 41' 59.3"</t>
  </si>
  <si>
    <t>112° 38' 41.3"</t>
  </si>
  <si>
    <t>34° 45' 48.8"</t>
  </si>
  <si>
    <t>112° 41' 9"</t>
  </si>
  <si>
    <t>34° 44' 35.7"</t>
  </si>
  <si>
    <t>112° 40' 43.9"</t>
  </si>
  <si>
    <t>34° 49' 31"</t>
  </si>
  <si>
    <t>112° 39' 17.1"</t>
  </si>
  <si>
    <t>34° 47' 2.5"</t>
  </si>
  <si>
    <t>112° 39' 19.4"</t>
  </si>
  <si>
    <t>34° 48' 41.2"</t>
  </si>
  <si>
    <t>112° 46' 36.7"</t>
  </si>
  <si>
    <t>34° 53' 40.51"</t>
  </si>
  <si>
    <t>112° 31' 19.62"</t>
  </si>
  <si>
    <t>34° 54' 46.1"</t>
  </si>
  <si>
    <t>112° 27' 12.6"</t>
  </si>
  <si>
    <t>34° 50' 49.8"</t>
  </si>
  <si>
    <t>112° 29' 21.1"</t>
  </si>
  <si>
    <t>34° 52' 56.4"</t>
  </si>
  <si>
    <t>112° 28' 40.64"</t>
  </si>
  <si>
    <t>35° 0' 57.7"</t>
  </si>
  <si>
    <t>112° 37' 31"</t>
  </si>
  <si>
    <t>34° 55' 8"</t>
  </si>
  <si>
    <t>112° 33' 11.6"</t>
  </si>
  <si>
    <t>34° 55' 39.7"</t>
  </si>
  <si>
    <t>112° 31' 30"</t>
  </si>
  <si>
    <t>34° 56' 32.5"</t>
  </si>
  <si>
    <t>112° 40' 53.2"</t>
  </si>
  <si>
    <t>34° 57' 11.5"</t>
  </si>
  <si>
    <t>112° 37' 44.2"</t>
  </si>
  <si>
    <t>34° 57' 53.3"</t>
  </si>
  <si>
    <t>112° 41' 30.3"</t>
  </si>
  <si>
    <t>35° 6' 46.9"</t>
  </si>
  <si>
    <t>112° 47' 10.7"</t>
  </si>
  <si>
    <t>35° 7' 9.7"</t>
  </si>
  <si>
    <t>112° 44' 10.8"</t>
  </si>
  <si>
    <t>35° 2' 24.1"</t>
  </si>
  <si>
    <t>112° 44' 57.4"</t>
  </si>
  <si>
    <t>35° 3' 26.8"</t>
  </si>
  <si>
    <t>112° 42' 58.7"</t>
  </si>
  <si>
    <t>35° 3' 56.7"</t>
  </si>
  <si>
    <t>112° 41' 39.3"</t>
  </si>
  <si>
    <t>35° 4' 22.5"</t>
  </si>
  <si>
    <t>112° 45' 11.1"</t>
  </si>
  <si>
    <t>35° 4' 59.9"</t>
  </si>
  <si>
    <t>112° 42' 46.2"</t>
  </si>
  <si>
    <t>35° 6' 16.2"</t>
  </si>
  <si>
    <t>112° 43' 56"</t>
  </si>
  <si>
    <t>35° 12' 7"</t>
  </si>
  <si>
    <t>112° 28' 38.7"</t>
  </si>
  <si>
    <t>35° 15' 50.3"</t>
  </si>
  <si>
    <t>112° 57' 28.8"</t>
  </si>
  <si>
    <t>34° 41' 23.2"</t>
  </si>
  <si>
    <t>112° 32' 20.9"</t>
  </si>
  <si>
    <t>34° 38' 25.6"</t>
  </si>
  <si>
    <t>112° 30' 47.5"</t>
  </si>
  <si>
    <t>34° 39' 57.6"</t>
  </si>
  <si>
    <t>112° 32' 19.6"</t>
  </si>
  <si>
    <t>34° 39' 37.8"</t>
  </si>
  <si>
    <t>112° 31' 59.9"</t>
  </si>
  <si>
    <t>34° 49' 49.8"</t>
  </si>
  <si>
    <t>112° 29' 10.5"</t>
  </si>
  <si>
    <t>34° 40' 37.7"</t>
  </si>
  <si>
    <t>112° 32' 10.9"</t>
  </si>
  <si>
    <t>34° 50' 56.5"</t>
  </si>
  <si>
    <t>112° 27' 15.9"</t>
  </si>
  <si>
    <t>34° 50' 30.1"</t>
  </si>
  <si>
    <t>112° 28' 22.9"</t>
  </si>
  <si>
    <t>112° 26' 19.4"</t>
  </si>
  <si>
    <t>34° 40' 17"</t>
  </si>
  <si>
    <t>112° 32' 11.1"</t>
  </si>
  <si>
    <t>34° 51' 9.4"</t>
  </si>
  <si>
    <t>112° 26' 42.9"</t>
  </si>
  <si>
    <t>34° 42' 5.3"</t>
  </si>
  <si>
    <t>112° 32' 29.4"</t>
  </si>
  <si>
    <t>34° 46' 3.9"</t>
  </si>
  <si>
    <t>112° 35' 40.7"</t>
  </si>
  <si>
    <t>35° 12' 26.3"</t>
  </si>
  <si>
    <t>112° 29' 17.5"</t>
  </si>
  <si>
    <t>34° 53' 13.7"</t>
  </si>
  <si>
    <t>112° 26' 38.2"</t>
  </si>
  <si>
    <t>34° 57' 38.17"</t>
  </si>
  <si>
    <t>112° 39' 14.98"</t>
  </si>
  <si>
    <t>35° 4' 23.3"</t>
  </si>
  <si>
    <t>112° 47' 11.8"</t>
  </si>
  <si>
    <t>34° 55' 24.29"</t>
  </si>
  <si>
    <t>112° 37' 43.88"</t>
  </si>
  <si>
    <t>34° 58' 42.12"</t>
  </si>
  <si>
    <t>112° 38' 2.6"</t>
  </si>
  <si>
    <t>34° 52' 4.3"</t>
  </si>
  <si>
    <t>112° 24' 6.4"</t>
  </si>
  <si>
    <t>34° 13' 38.4"</t>
  </si>
  <si>
    <t>111° 19' 46.9"</t>
  </si>
  <si>
    <t>34° 13' 46.3"</t>
  </si>
  <si>
    <t>111° 20' 54"</t>
  </si>
  <si>
    <t>34° 13' 57.21"</t>
  </si>
  <si>
    <t>111° 19' 19.75"</t>
  </si>
  <si>
    <t>34° 14' 8.6"</t>
  </si>
  <si>
    <t>111° 21' 20.2"</t>
  </si>
  <si>
    <t>34° 14' 18.3"</t>
  </si>
  <si>
    <t>111° 19' 48.7"</t>
  </si>
  <si>
    <t>34° 14' 36.5"</t>
  </si>
  <si>
    <t>111° 18' 59.7"</t>
  </si>
  <si>
    <t>34° 15' 5.3"</t>
  </si>
  <si>
    <t>111° 21' 43.8"</t>
  </si>
  <si>
    <t>34° 15' 14.3"</t>
  </si>
  <si>
    <t>111° 20' 51.4"</t>
  </si>
  <si>
    <t>34° 15' 46.7"</t>
  </si>
  <si>
    <t>111° 19' 25.7"</t>
  </si>
  <si>
    <t>34° 23' 41.5"</t>
  </si>
  <si>
    <t>111° 28' 7.5"</t>
  </si>
  <si>
    <t>34° 24' 7.2"</t>
  </si>
  <si>
    <t>111° 29' 47.5"</t>
  </si>
  <si>
    <t>34° 24' 26.8"</t>
  </si>
  <si>
    <t>111° 29' 33.9"</t>
  </si>
  <si>
    <t>34° 23' 45.9"</t>
  </si>
  <si>
    <t>111° 16' 25.9"</t>
  </si>
  <si>
    <t>34° 24' 2"</t>
  </si>
  <si>
    <t>111° 27' 3.3"</t>
  </si>
  <si>
    <t>34° 23' 43.8"</t>
  </si>
  <si>
    <t>111° 15' 58.6"</t>
  </si>
  <si>
    <t>34° 16' 4.6"</t>
  </si>
  <si>
    <t>111° 19' 3.4"</t>
  </si>
  <si>
    <t>34° 14' 42.36"</t>
  </si>
  <si>
    <t>111° 20' 1.34"</t>
  </si>
  <si>
    <t>34° 14' 2.4"</t>
  </si>
  <si>
    <t>111° 21' 50.89"</t>
  </si>
  <si>
    <t>34° 15' 35.24"</t>
  </si>
  <si>
    <t>111° 21' 33.79"</t>
  </si>
  <si>
    <t>34° 30' 27.2"</t>
  </si>
  <si>
    <t>111° 41' 38.3"</t>
  </si>
  <si>
    <t>34° 31' 5"</t>
  </si>
  <si>
    <t>111° 50' 46.7"</t>
  </si>
  <si>
    <t>34° 29' 0.2"</t>
  </si>
  <si>
    <t>111° 49' 30.1"</t>
  </si>
  <si>
    <t>34° 29' 14.3"</t>
  </si>
  <si>
    <t>111° 44' 14.8"</t>
  </si>
  <si>
    <t>34° 31' 34.4"</t>
  </si>
  <si>
    <t>111° 46' 54.1"</t>
  </si>
  <si>
    <t>34° 37' 15.1"</t>
  </si>
  <si>
    <t>111° 53' 16.6"</t>
  </si>
  <si>
    <t>34° 37' 34"</t>
  </si>
  <si>
    <t>111° 42' 59.9"</t>
  </si>
  <si>
    <t>34° 33' 41.1"</t>
  </si>
  <si>
    <t>111° 51' 12.5"</t>
  </si>
  <si>
    <t>34° 40' 18.2"</t>
  </si>
  <si>
    <t>111° 42' 42.2"</t>
  </si>
  <si>
    <t>34° 40' 52.9"</t>
  </si>
  <si>
    <t>111° 56' 5.4"</t>
  </si>
  <si>
    <t>34° 41' 5.7"</t>
  </si>
  <si>
    <t>111° 50' 34.6"</t>
  </si>
  <si>
    <t>34° 37' 38.8"</t>
  </si>
  <si>
    <t>111° 47' 31.8"</t>
  </si>
  <si>
    <t>34° 37' 49.7"</t>
  </si>
  <si>
    <t>111° 22' 30.9"</t>
  </si>
  <si>
    <t>34° 38' 33.6"</t>
  </si>
  <si>
    <t>111° 49' 0.7"</t>
  </si>
  <si>
    <t>34° 43' 11.4"</t>
  </si>
  <si>
    <t>111° 54' 8.3"</t>
  </si>
  <si>
    <t>34° 44' 1.21"</t>
  </si>
  <si>
    <t>111° 59' 11"</t>
  </si>
  <si>
    <t>34° 42' 49.3"</t>
  </si>
  <si>
    <t>111° 58' 32.7"</t>
  </si>
  <si>
    <t>34° 42' 50.1"</t>
  </si>
  <si>
    <t>111° 58' 39.9"</t>
  </si>
  <si>
    <t>34° 42' 58.3"</t>
  </si>
  <si>
    <t>111° 59' 51.5"</t>
  </si>
  <si>
    <t>34° 43' 4"</t>
  </si>
  <si>
    <t>111° 58' 55.2"</t>
  </si>
  <si>
    <t>34° 43' 8.7"</t>
  </si>
  <si>
    <t>111° 55' 27.8"</t>
  </si>
  <si>
    <t>34° 45' 56.18"</t>
  </si>
  <si>
    <t>112° 4' 5.09"</t>
  </si>
  <si>
    <t>34° 44' 27.1"</t>
  </si>
  <si>
    <t>112° 0' 13.3"</t>
  </si>
  <si>
    <t>34° 44' 36.3"</t>
  </si>
  <si>
    <t>111° 24' 37.4"</t>
  </si>
  <si>
    <t>34° 44' 40.1"</t>
  </si>
  <si>
    <t>112° 0' 36.6"</t>
  </si>
  <si>
    <t>34° 45' 42.9"</t>
  </si>
  <si>
    <t>112° 0' 52.71"</t>
  </si>
  <si>
    <t>34° 48' 50.1"</t>
  </si>
  <si>
    <t>111° 49' 47.8"</t>
  </si>
  <si>
    <t>34° 49' 56.5"</t>
  </si>
  <si>
    <t>111° 46' 30"</t>
  </si>
  <si>
    <t>34° 50' 1.5"</t>
  </si>
  <si>
    <t>111° 51' 55.1"</t>
  </si>
  <si>
    <t>34° 47' 33"</t>
  </si>
  <si>
    <t>111° 29' 19.9"</t>
  </si>
  <si>
    <t>34° 51' 36.4"</t>
  </si>
  <si>
    <t>111° 45' 46.3"</t>
  </si>
  <si>
    <t>34° 53' 1.3"</t>
  </si>
  <si>
    <t>111° 58' 20.8"</t>
  </si>
  <si>
    <t>34° 53' 14.36"</t>
  </si>
  <si>
    <t>111° 53' 16.89"</t>
  </si>
  <si>
    <t>35° 1' 53.8"</t>
  </si>
  <si>
    <t>112° 21' 59.8"</t>
  </si>
  <si>
    <t>35° 2' 12.8"</t>
  </si>
  <si>
    <t>111° 43' 50.9"</t>
  </si>
  <si>
    <t>34° 56' 18.8"</t>
  </si>
  <si>
    <t>111° 38' 55"</t>
  </si>
  <si>
    <t>34° 56' 45.9"</t>
  </si>
  <si>
    <t>111° 45' 16"</t>
  </si>
  <si>
    <t>34° 56' 57.7"</t>
  </si>
  <si>
    <t>112° 22' 34.6"</t>
  </si>
  <si>
    <t>35° 8' 29.1"</t>
  </si>
  <si>
    <t>111° 57' 57.4"</t>
  </si>
  <si>
    <t>35° 6' 24.8"</t>
  </si>
  <si>
    <t>111° 48' 23"</t>
  </si>
  <si>
    <t>35° 11' 20.8"</t>
  </si>
  <si>
    <t>111° 54' 53"</t>
  </si>
  <si>
    <t>35° 15' 56.7"</t>
  </si>
  <si>
    <t>112° 2' 5.9"</t>
  </si>
  <si>
    <t>35° 16' 59.5"</t>
  </si>
  <si>
    <t>111° 55' 47.3"</t>
  </si>
  <si>
    <t>34° 56' 12.3"</t>
  </si>
  <si>
    <t>111° 38' 52.3"</t>
  </si>
  <si>
    <t>35° 21' 8.1"</t>
  </si>
  <si>
    <t>111° 50' 48.1"</t>
  </si>
  <si>
    <t>34° 36' 37.6"</t>
  </si>
  <si>
    <t>111° 50' 13.7"</t>
  </si>
  <si>
    <t>36° 54' 29.5"</t>
  </si>
  <si>
    <t>113° 55' 45"</t>
  </si>
  <si>
    <t>36° 55' 47.4"</t>
  </si>
  <si>
    <t>113° 55' 21.3"</t>
  </si>
  <si>
    <t>36° 58' 19.3"</t>
  </si>
  <si>
    <t>113° 56' 7.2"</t>
  </si>
  <si>
    <t>36° 46' 22.2"</t>
  </si>
  <si>
    <t>114° 0' 8.2"</t>
  </si>
  <si>
    <t>36° 53' 21.53"</t>
  </si>
  <si>
    <t>113° 57' 25.03"</t>
  </si>
  <si>
    <t>31° 52' 26.1"</t>
  </si>
  <si>
    <t>109° 31' 1.7"</t>
  </si>
  <si>
    <t>31° 54' 22.8"</t>
  </si>
  <si>
    <t>109° 38' 7.4"</t>
  </si>
  <si>
    <t>31° 53' 18.7"</t>
  </si>
  <si>
    <t>109° 37' 13.9"</t>
  </si>
  <si>
    <t>31° 56' 24.4"</t>
  </si>
  <si>
    <t>109° 36' 35.5"</t>
  </si>
  <si>
    <t>31° 58' 56.7"</t>
  </si>
  <si>
    <t>109° 32' 29.7"</t>
  </si>
  <si>
    <t>31° 59' 8.2"</t>
  </si>
  <si>
    <t>109° 41' 42.9"</t>
  </si>
  <si>
    <t>32° 1' 4.11"</t>
  </si>
  <si>
    <t>109° 38' 32.76"</t>
  </si>
  <si>
    <t>32° 1' 17.2"</t>
  </si>
  <si>
    <t>109° 54' 53"</t>
  </si>
  <si>
    <t>32° 3' 33.9"</t>
  </si>
  <si>
    <t>109° 47' 46.2"</t>
  </si>
  <si>
    <t>32° 2' 9.9"</t>
  </si>
  <si>
    <t>109° 45' 12.2"</t>
  </si>
  <si>
    <t>32° 2' 35.2"</t>
  </si>
  <si>
    <t>109° 39' 39"</t>
  </si>
  <si>
    <t>32° 6' 21.6"</t>
  </si>
  <si>
    <t>109° 44' 20.3"</t>
  </si>
  <si>
    <t>32° 4' 41.65"</t>
  </si>
  <si>
    <t>109° 45' 39.68"</t>
  </si>
  <si>
    <t>32° 4' 40.3"</t>
  </si>
  <si>
    <t>109° 30' 25.2"</t>
  </si>
  <si>
    <t>32° 8' 22.2"</t>
  </si>
  <si>
    <t>109° 55' 6.3"</t>
  </si>
  <si>
    <t>32° 6' 30.8"</t>
  </si>
  <si>
    <t>109° 39' 43.6"</t>
  </si>
  <si>
    <t>32° 12' 59.8"</t>
  </si>
  <si>
    <t>109° 43' 48.2"</t>
  </si>
  <si>
    <t>32° 13' 34.8"</t>
  </si>
  <si>
    <t>110° 3' 26.8"</t>
  </si>
  <si>
    <t>32° 14' 15.7"</t>
  </si>
  <si>
    <t>109° 57' 30.9"</t>
  </si>
  <si>
    <t>32° 18' 40.1"</t>
  </si>
  <si>
    <t>109° 54' 33.1"</t>
  </si>
  <si>
    <t>32° 17' 35.4"</t>
  </si>
  <si>
    <t>109° 47' 37.7"</t>
  </si>
  <si>
    <t>32° 20' 11.7"</t>
  </si>
  <si>
    <t>109° 52' 31.8"</t>
  </si>
  <si>
    <t>32° 22' 34.9"</t>
  </si>
  <si>
    <t>109° 55' 34.3"</t>
  </si>
  <si>
    <t>32° 27' 22.1"</t>
  </si>
  <si>
    <t>109° 55' 43.2"</t>
  </si>
  <si>
    <t>32° 35' 12.7"</t>
  </si>
  <si>
    <t>109° 59' 15.7"</t>
  </si>
  <si>
    <t>32° 40' 20.3"</t>
  </si>
  <si>
    <t>110° 1' 1.3"</t>
  </si>
  <si>
    <t>31° 56' 45.9"</t>
  </si>
  <si>
    <t>109° 52' 11.2"</t>
  </si>
  <si>
    <t>31° 35' 29.87"</t>
  </si>
  <si>
    <t>109° 30' 18"</t>
  </si>
  <si>
    <t>32° 27' 36.77"</t>
  </si>
  <si>
    <t>114° 41' 53.71"</t>
  </si>
  <si>
    <t>32° 31' 24.2"</t>
  </si>
  <si>
    <t>114° 39' 55.6"</t>
  </si>
  <si>
    <t>32° 31' 36.83"</t>
  </si>
  <si>
    <t>114° 47' 55.17"</t>
  </si>
  <si>
    <t>32° 36' 1.5"</t>
  </si>
  <si>
    <t>114° 48' 4.1"</t>
  </si>
  <si>
    <t>32° 42' 12"</t>
  </si>
  <si>
    <t>114° 27' 48.2"</t>
  </si>
  <si>
    <t>32° 43' 28.96"</t>
  </si>
  <si>
    <t>114° 25' 29.3"</t>
  </si>
  <si>
    <t>32° 24' 48.86"</t>
  </si>
  <si>
    <t>114° 32' 39.4"</t>
  </si>
  <si>
    <t>SITE ELEVATION (feet)</t>
  </si>
  <si>
    <t>WL 2012 (feet)</t>
  </si>
  <si>
    <t>WL 2022 (feet)</t>
  </si>
  <si>
    <t>WL CHANGE (feet/10 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</si>
</sst>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Border="1" applyAlignment="1" applyProtection="1">
      <alignment horizontal="center" vertical="center"/>
    </xf>
    <xf numFmtId="0" fontId="2" fillId="2" borderId="2" xfId="1" applyFont="1" applyBorder="1" applyAlignment="1" applyProtection="1">
      <alignment horizontal="center" vertical="center"/>
    </xf>
    <xf numFmtId="164" fontId="2" fillId="2" borderId="3" xfId="1" applyNumberFormat="1" applyFont="1" applyBorder="1" applyAlignment="1" applyProtection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14" fontId="3" fillId="3" borderId="0" xfId="0" applyNumberFormat="1" applyFont="1" applyFill="1" applyAlignment="1">
      <alignment horizontal="center" vertical="center"/>
    </xf>
    <xf numFmtId="14" fontId="0" fillId="0" borderId="0" xfId="0" applyNumberFormat="1"/>
  </cellXfs>
  <cellStyles count="2">
    <cellStyle name="40% - Accent1" xfId="1" builtinId="3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84"/>
  <sheetViews>
    <sheetView topLeftCell="F1050" workbookViewId="0">
      <selection sqref="A1:S1084"/>
    </sheetView>
  </sheetViews>
  <sheetFormatPr defaultRowHeight="15" x14ac:dyDescent="0.25"/>
  <cols>
    <col min="1" max="1" width="37.28515625" bestFit="1" customWidth="1"/>
    <col min="2" max="2" width="52" bestFit="1" customWidth="1"/>
    <col min="3" max="3" width="22.7109375" bestFit="1" customWidth="1"/>
    <col min="4" max="4" width="17.85546875" bestFit="1" customWidth="1"/>
    <col min="5" max="5" width="17.7109375" bestFit="1" customWidth="1"/>
    <col min="6" max="6" width="17.42578125" bestFit="1" customWidth="1"/>
    <col min="7" max="7" width="19.28515625" bestFit="1" customWidth="1"/>
    <col min="8" max="8" width="19.7109375" bestFit="1" customWidth="1"/>
    <col min="9" max="9" width="13.28515625" style="1" bestFit="1" customWidth="1"/>
    <col min="10" max="10" width="10.42578125" bestFit="1" customWidth="1"/>
    <col min="11" max="11" width="16.42578125" bestFit="1" customWidth="1"/>
    <col min="12" max="12" width="16.140625" bestFit="1" customWidth="1"/>
    <col min="13" max="13" width="32.140625" customWidth="1"/>
    <col min="14" max="14" width="11.5703125" style="1" customWidth="1"/>
    <col min="15" max="15" width="10.42578125" bestFit="1" customWidth="1"/>
    <col min="16" max="16" width="16.42578125" bestFit="1" customWidth="1"/>
    <col min="17" max="17" width="16.140625" bestFit="1" customWidth="1"/>
    <col min="18" max="18" width="32.5703125" bestFit="1" customWidth="1"/>
    <col min="19" max="19" width="20" bestFit="1" customWidth="1"/>
  </cols>
  <sheetData>
    <row r="1" spans="1:43" s="2" customFormat="1" x14ac:dyDescent="0.25">
      <c r="A1" s="2" t="s">
        <v>3300</v>
      </c>
      <c r="B1" s="2" t="s">
        <v>3301</v>
      </c>
      <c r="C1" s="2" t="s">
        <v>3302</v>
      </c>
      <c r="D1" s="2" t="s">
        <v>3303</v>
      </c>
      <c r="E1" s="2" t="s">
        <v>3304</v>
      </c>
      <c r="F1" s="2" t="s">
        <v>3305</v>
      </c>
      <c r="G1" s="2" t="s">
        <v>3306</v>
      </c>
      <c r="H1" s="2" t="s">
        <v>3307</v>
      </c>
      <c r="I1" s="2" t="s">
        <v>3308</v>
      </c>
      <c r="J1" s="2" t="s">
        <v>3309</v>
      </c>
      <c r="K1" s="2" t="s">
        <v>3310</v>
      </c>
      <c r="L1" s="2" t="s">
        <v>3311</v>
      </c>
      <c r="M1" s="2" t="s">
        <v>3312</v>
      </c>
      <c r="N1" s="2" t="s">
        <v>3314</v>
      </c>
      <c r="O1" s="2" t="s">
        <v>3313</v>
      </c>
      <c r="P1" s="2" t="s">
        <v>3318</v>
      </c>
      <c r="Q1" s="2" t="s">
        <v>3317</v>
      </c>
      <c r="R1" s="2" t="s">
        <v>3316</v>
      </c>
      <c r="S1" s="2" t="s">
        <v>3315</v>
      </c>
      <c r="V1" s="2" t="s">
        <v>0</v>
      </c>
      <c r="W1" s="2" t="s">
        <v>1</v>
      </c>
      <c r="Z1" s="2" t="s">
        <v>2</v>
      </c>
      <c r="AF1" s="2" t="s">
        <v>3</v>
      </c>
      <c r="AK1" s="2" t="s">
        <v>4</v>
      </c>
      <c r="AL1" s="2" t="s">
        <v>5</v>
      </c>
      <c r="AM1" s="2" t="s">
        <v>6</v>
      </c>
      <c r="AO1" s="2" t="s">
        <v>7</v>
      </c>
      <c r="AP1" s="2" t="s">
        <v>8</v>
      </c>
      <c r="AQ1" s="2" t="s">
        <v>9</v>
      </c>
    </row>
    <row r="2" spans="1:43" x14ac:dyDescent="0.25">
      <c r="A2" t="s">
        <v>2095</v>
      </c>
      <c r="B2" t="s">
        <v>2096</v>
      </c>
      <c r="C2" t="s">
        <v>2092</v>
      </c>
      <c r="D2" t="s">
        <v>2091</v>
      </c>
      <c r="E2" t="s">
        <v>2093</v>
      </c>
      <c r="F2" t="str">
        <f t="shared" ref="F2:F65" si="0">CONCATENATE(AK2,"° ",AL2,"' ",AM2,"""")</f>
        <v>34° 4' 20.4"</v>
      </c>
      <c r="G2" t="str">
        <f t="shared" ref="G2:G65" si="1">CONCATENATE(AO2,"° ",AP2,"' ",AQ2,"""")</f>
        <v>112° 7' 58.4"</v>
      </c>
      <c r="H2">
        <v>2030</v>
      </c>
      <c r="I2" s="1">
        <v>40886</v>
      </c>
      <c r="J2">
        <v>44.1</v>
      </c>
      <c r="K2" t="s">
        <v>21</v>
      </c>
      <c r="N2" s="1">
        <v>44504.431250000001</v>
      </c>
      <c r="O2">
        <v>45.1</v>
      </c>
      <c r="P2" t="s">
        <v>21</v>
      </c>
      <c r="S2">
        <v>-1</v>
      </c>
      <c r="V2" t="s">
        <v>2094</v>
      </c>
      <c r="W2" t="s">
        <v>2094</v>
      </c>
      <c r="Z2" t="s">
        <v>13</v>
      </c>
      <c r="AF2" t="s">
        <v>13</v>
      </c>
      <c r="AK2">
        <v>34</v>
      </c>
      <c r="AL2">
        <v>4</v>
      </c>
      <c r="AM2">
        <v>20.399999999999999</v>
      </c>
      <c r="AO2">
        <v>112</v>
      </c>
      <c r="AP2">
        <v>7</v>
      </c>
      <c r="AQ2">
        <v>58.4</v>
      </c>
    </row>
    <row r="3" spans="1:43" x14ac:dyDescent="0.25">
      <c r="A3" t="s">
        <v>2095</v>
      </c>
      <c r="B3" t="s">
        <v>2096</v>
      </c>
      <c r="C3" t="s">
        <v>2139</v>
      </c>
      <c r="D3" t="s">
        <v>2138</v>
      </c>
      <c r="F3" t="str">
        <f t="shared" si="0"/>
        <v>34° 3' 37.7"</v>
      </c>
      <c r="G3" t="str">
        <f t="shared" si="1"/>
        <v>112° 9' 28.2"</v>
      </c>
      <c r="H3">
        <v>1943</v>
      </c>
      <c r="I3" s="1">
        <v>40886</v>
      </c>
      <c r="J3">
        <v>24.14</v>
      </c>
      <c r="K3" t="s">
        <v>14</v>
      </c>
      <c r="N3" s="1">
        <v>44504.411805555603</v>
      </c>
      <c r="O3">
        <v>25.15</v>
      </c>
      <c r="P3" t="s">
        <v>14</v>
      </c>
      <c r="S3">
        <v>-1.01</v>
      </c>
      <c r="V3" t="s">
        <v>2094</v>
      </c>
      <c r="W3" t="s">
        <v>2094</v>
      </c>
      <c r="Z3" t="s">
        <v>13</v>
      </c>
      <c r="AF3" t="s">
        <v>13</v>
      </c>
      <c r="AK3">
        <v>34</v>
      </c>
      <c r="AL3">
        <v>3</v>
      </c>
      <c r="AM3">
        <v>37.700000000000003</v>
      </c>
      <c r="AO3">
        <v>112</v>
      </c>
      <c r="AP3">
        <v>9</v>
      </c>
      <c r="AQ3">
        <v>28.2</v>
      </c>
    </row>
    <row r="4" spans="1:43" x14ac:dyDescent="0.25">
      <c r="A4" t="s">
        <v>2095</v>
      </c>
      <c r="B4" t="s">
        <v>2096</v>
      </c>
      <c r="C4" t="s">
        <v>2209</v>
      </c>
      <c r="D4" t="s">
        <v>2208</v>
      </c>
      <c r="E4" t="s">
        <v>2210</v>
      </c>
      <c r="F4" t="str">
        <f t="shared" si="0"/>
        <v>34° 11' 13.5"</v>
      </c>
      <c r="G4" t="str">
        <f t="shared" si="1"/>
        <v>112° 8' 2.47"</v>
      </c>
      <c r="H4">
        <v>3395.32</v>
      </c>
      <c r="I4" s="1">
        <v>40886</v>
      </c>
      <c r="J4">
        <v>448.8</v>
      </c>
      <c r="K4" t="s">
        <v>21</v>
      </c>
      <c r="N4" s="1">
        <v>44497.583333333299</v>
      </c>
      <c r="O4">
        <v>480.59</v>
      </c>
      <c r="P4" t="s">
        <v>84</v>
      </c>
      <c r="S4">
        <v>-31.79</v>
      </c>
      <c r="V4" t="s">
        <v>2094</v>
      </c>
      <c r="W4" t="s">
        <v>2094</v>
      </c>
      <c r="Z4" t="s">
        <v>13</v>
      </c>
      <c r="AF4" t="s">
        <v>13</v>
      </c>
      <c r="AK4">
        <v>34</v>
      </c>
      <c r="AL4">
        <v>11</v>
      </c>
      <c r="AM4">
        <v>13.5</v>
      </c>
      <c r="AO4">
        <v>112</v>
      </c>
      <c r="AP4">
        <v>8</v>
      </c>
      <c r="AQ4">
        <v>2.4700000000000002</v>
      </c>
    </row>
    <row r="5" spans="1:43" x14ac:dyDescent="0.25">
      <c r="A5" t="s">
        <v>2095</v>
      </c>
      <c r="B5" t="s">
        <v>2096</v>
      </c>
      <c r="C5" t="s">
        <v>2212</v>
      </c>
      <c r="D5" t="s">
        <v>2211</v>
      </c>
      <c r="E5" t="s">
        <v>2213</v>
      </c>
      <c r="F5" t="str">
        <f t="shared" si="0"/>
        <v>34° 19' 32.1"</v>
      </c>
      <c r="G5" t="str">
        <f t="shared" si="1"/>
        <v>112° 10' 28.2"</v>
      </c>
      <c r="H5">
        <v>3920</v>
      </c>
      <c r="I5" s="1">
        <v>41149</v>
      </c>
      <c r="J5">
        <v>73.5</v>
      </c>
      <c r="K5" t="s">
        <v>21</v>
      </c>
      <c r="N5" s="1">
        <v>44504.494444444397</v>
      </c>
      <c r="O5">
        <v>74</v>
      </c>
      <c r="P5" t="s">
        <v>21</v>
      </c>
      <c r="S5">
        <v>-0.5</v>
      </c>
      <c r="V5" t="s">
        <v>2094</v>
      </c>
      <c r="W5" t="s">
        <v>2094</v>
      </c>
      <c r="Z5" t="s">
        <v>13</v>
      </c>
      <c r="AF5" t="s">
        <v>13</v>
      </c>
      <c r="AK5">
        <v>34</v>
      </c>
      <c r="AL5">
        <v>19</v>
      </c>
      <c r="AM5">
        <v>32.1</v>
      </c>
      <c r="AO5">
        <v>112</v>
      </c>
      <c r="AP5">
        <v>10</v>
      </c>
      <c r="AQ5">
        <v>28.2</v>
      </c>
    </row>
    <row r="6" spans="1:43" x14ac:dyDescent="0.25">
      <c r="A6" t="s">
        <v>2095</v>
      </c>
      <c r="B6" t="s">
        <v>2096</v>
      </c>
      <c r="C6" t="s">
        <v>2215</v>
      </c>
      <c r="D6" t="s">
        <v>2214</v>
      </c>
      <c r="E6" t="s">
        <v>2216</v>
      </c>
      <c r="F6" t="str">
        <f t="shared" si="0"/>
        <v>34° 19' 59.5"</v>
      </c>
      <c r="G6" t="str">
        <f t="shared" si="1"/>
        <v>112° 7' 15.9"</v>
      </c>
      <c r="H6">
        <v>3805</v>
      </c>
      <c r="I6" s="1">
        <v>40886</v>
      </c>
      <c r="J6">
        <v>69</v>
      </c>
      <c r="K6" t="s">
        <v>21</v>
      </c>
      <c r="N6" s="1">
        <v>44504.526388888902</v>
      </c>
      <c r="O6">
        <v>68.099999999999994</v>
      </c>
      <c r="P6" t="s">
        <v>21</v>
      </c>
      <c r="S6">
        <v>0.9</v>
      </c>
      <c r="V6" t="s">
        <v>2094</v>
      </c>
      <c r="W6" t="s">
        <v>2094</v>
      </c>
      <c r="Z6" t="s">
        <v>13</v>
      </c>
      <c r="AF6" t="s">
        <v>13</v>
      </c>
      <c r="AK6">
        <v>34</v>
      </c>
      <c r="AL6">
        <v>19</v>
      </c>
      <c r="AM6">
        <v>59.5</v>
      </c>
      <c r="AO6">
        <v>112</v>
      </c>
      <c r="AP6">
        <v>7</v>
      </c>
      <c r="AQ6">
        <v>15.9</v>
      </c>
    </row>
    <row r="7" spans="1:43" x14ac:dyDescent="0.25">
      <c r="A7" t="s">
        <v>2095</v>
      </c>
      <c r="B7" t="s">
        <v>2096</v>
      </c>
      <c r="C7" t="s">
        <v>2238</v>
      </c>
      <c r="D7" t="s">
        <v>2237</v>
      </c>
      <c r="E7" t="s">
        <v>2239</v>
      </c>
      <c r="F7" t="str">
        <f t="shared" si="0"/>
        <v>34° 14' 41.1"</v>
      </c>
      <c r="G7" t="str">
        <f t="shared" si="1"/>
        <v>112° 9' 55"</v>
      </c>
      <c r="H7">
        <v>2925</v>
      </c>
      <c r="I7" s="1">
        <v>41149</v>
      </c>
      <c r="J7">
        <v>4.8</v>
      </c>
      <c r="K7" t="s">
        <v>21</v>
      </c>
      <c r="N7" s="1">
        <v>44504.465972222199</v>
      </c>
      <c r="O7">
        <v>10.5</v>
      </c>
      <c r="P7" t="s">
        <v>14</v>
      </c>
      <c r="S7">
        <v>-5.7</v>
      </c>
      <c r="V7" t="s">
        <v>2094</v>
      </c>
      <c r="W7" t="s">
        <v>2094</v>
      </c>
      <c r="Z7" t="s">
        <v>13</v>
      </c>
      <c r="AF7" t="s">
        <v>13</v>
      </c>
      <c r="AK7">
        <v>34</v>
      </c>
      <c r="AL7">
        <v>14</v>
      </c>
      <c r="AM7">
        <v>41.1</v>
      </c>
      <c r="AO7">
        <v>112</v>
      </c>
      <c r="AP7">
        <v>9</v>
      </c>
      <c r="AQ7">
        <v>55</v>
      </c>
    </row>
    <row r="8" spans="1:43" x14ac:dyDescent="0.25">
      <c r="A8" t="s">
        <v>2095</v>
      </c>
      <c r="B8" t="s">
        <v>2096</v>
      </c>
      <c r="C8" t="s">
        <v>2294</v>
      </c>
      <c r="D8" t="s">
        <v>2293</v>
      </c>
      <c r="E8" t="s">
        <v>2295</v>
      </c>
      <c r="F8" t="str">
        <f t="shared" si="0"/>
        <v>34° 23' 30.32"</v>
      </c>
      <c r="G8" t="str">
        <f t="shared" si="1"/>
        <v>112° 14' 24.85"</v>
      </c>
      <c r="H8">
        <v>4483.76</v>
      </c>
      <c r="I8" s="1">
        <v>40945</v>
      </c>
      <c r="J8">
        <v>16.649999999999999</v>
      </c>
      <c r="K8" t="s">
        <v>84</v>
      </c>
      <c r="N8" s="1">
        <v>44593.46875</v>
      </c>
      <c r="O8">
        <v>14.47</v>
      </c>
      <c r="P8" t="s">
        <v>84</v>
      </c>
      <c r="S8">
        <v>2.1800000000000002</v>
      </c>
      <c r="V8" t="s">
        <v>2094</v>
      </c>
      <c r="W8" t="s">
        <v>2094</v>
      </c>
      <c r="Z8" t="s">
        <v>13</v>
      </c>
      <c r="AF8" t="s">
        <v>13</v>
      </c>
      <c r="AK8">
        <v>34</v>
      </c>
      <c r="AL8">
        <v>23</v>
      </c>
      <c r="AM8">
        <v>30.32</v>
      </c>
      <c r="AO8">
        <v>112</v>
      </c>
      <c r="AP8">
        <v>14</v>
      </c>
      <c r="AQ8">
        <v>24.85</v>
      </c>
    </row>
    <row r="9" spans="1:43" x14ac:dyDescent="0.25">
      <c r="A9" t="s">
        <v>2095</v>
      </c>
      <c r="B9" t="s">
        <v>2096</v>
      </c>
      <c r="C9" t="s">
        <v>2300</v>
      </c>
      <c r="D9" t="s">
        <v>2299</v>
      </c>
      <c r="E9" t="s">
        <v>2301</v>
      </c>
      <c r="F9" t="str">
        <f t="shared" si="0"/>
        <v>34° 23' 52.8"</v>
      </c>
      <c r="G9" t="str">
        <f t="shared" si="1"/>
        <v>112° 13' 44.8"</v>
      </c>
      <c r="H9">
        <v>4355</v>
      </c>
      <c r="I9" s="1">
        <v>40886</v>
      </c>
      <c r="J9">
        <v>21.9</v>
      </c>
      <c r="K9" t="s">
        <v>21</v>
      </c>
      <c r="N9" s="1">
        <v>44504.654861111099</v>
      </c>
      <c r="O9">
        <v>23</v>
      </c>
      <c r="P9" t="s">
        <v>14</v>
      </c>
      <c r="S9">
        <v>-1.1000000000000001</v>
      </c>
      <c r="V9" t="s">
        <v>2094</v>
      </c>
      <c r="W9" t="s">
        <v>2094</v>
      </c>
      <c r="Z9" t="s">
        <v>13</v>
      </c>
      <c r="AF9" t="s">
        <v>13</v>
      </c>
      <c r="AK9">
        <v>34</v>
      </c>
      <c r="AL9">
        <v>23</v>
      </c>
      <c r="AM9">
        <v>52.8</v>
      </c>
      <c r="AO9">
        <v>112</v>
      </c>
      <c r="AP9">
        <v>13</v>
      </c>
      <c r="AQ9">
        <v>44.8</v>
      </c>
    </row>
    <row r="10" spans="1:43" x14ac:dyDescent="0.25">
      <c r="A10" t="s">
        <v>2095</v>
      </c>
      <c r="B10" t="s">
        <v>2096</v>
      </c>
      <c r="C10" t="s">
        <v>2322</v>
      </c>
      <c r="D10" t="s">
        <v>2321</v>
      </c>
      <c r="E10" t="s">
        <v>2323</v>
      </c>
      <c r="F10" t="str">
        <f t="shared" si="0"/>
        <v>34° 26' 54.9"</v>
      </c>
      <c r="G10" t="str">
        <f t="shared" si="1"/>
        <v>112° 5' 43.8"</v>
      </c>
      <c r="H10">
        <v>4085</v>
      </c>
      <c r="I10" s="1">
        <v>40886</v>
      </c>
      <c r="J10">
        <v>121.4</v>
      </c>
      <c r="K10" t="s">
        <v>21</v>
      </c>
      <c r="N10" s="1">
        <v>44504.570138888899</v>
      </c>
      <c r="O10">
        <v>124.1</v>
      </c>
      <c r="P10" t="s">
        <v>21</v>
      </c>
      <c r="S10">
        <v>-2.7</v>
      </c>
      <c r="V10" t="s">
        <v>2094</v>
      </c>
      <c r="W10" t="s">
        <v>2094</v>
      </c>
      <c r="Z10" t="s">
        <v>13</v>
      </c>
      <c r="AF10" t="s">
        <v>13</v>
      </c>
      <c r="AK10">
        <v>34</v>
      </c>
      <c r="AL10">
        <v>26</v>
      </c>
      <c r="AM10">
        <v>54.9</v>
      </c>
      <c r="AO10">
        <v>112</v>
      </c>
      <c r="AP10">
        <v>5</v>
      </c>
      <c r="AQ10">
        <v>43.8</v>
      </c>
    </row>
    <row r="11" spans="1:43" x14ac:dyDescent="0.25">
      <c r="A11" t="s">
        <v>735</v>
      </c>
      <c r="B11" t="s">
        <v>736</v>
      </c>
      <c r="C11" t="s">
        <v>731</v>
      </c>
      <c r="D11" t="s">
        <v>730</v>
      </c>
      <c r="E11" t="s">
        <v>732</v>
      </c>
      <c r="F11" t="str">
        <f t="shared" si="0"/>
        <v>32° 37' 53.5"</v>
      </c>
      <c r="G11" t="str">
        <f t="shared" si="1"/>
        <v>110° 8' 6"</v>
      </c>
      <c r="H11">
        <v>4280</v>
      </c>
      <c r="I11" s="1">
        <v>40876</v>
      </c>
      <c r="J11">
        <v>133</v>
      </c>
      <c r="K11" t="s">
        <v>21</v>
      </c>
      <c r="L11" t="s">
        <v>734</v>
      </c>
      <c r="N11" s="1">
        <v>44504.548611111102</v>
      </c>
      <c r="O11">
        <v>174.7</v>
      </c>
      <c r="P11" t="s">
        <v>21</v>
      </c>
      <c r="Q11" t="s">
        <v>734</v>
      </c>
      <c r="S11">
        <v>-41.7</v>
      </c>
      <c r="V11" t="s">
        <v>733</v>
      </c>
      <c r="W11" t="s">
        <v>733</v>
      </c>
      <c r="Z11" t="s">
        <v>13</v>
      </c>
      <c r="AF11" t="s">
        <v>13</v>
      </c>
      <c r="AK11">
        <v>32</v>
      </c>
      <c r="AL11">
        <v>37</v>
      </c>
      <c r="AM11">
        <v>53.5</v>
      </c>
      <c r="AO11">
        <v>110</v>
      </c>
      <c r="AP11">
        <v>8</v>
      </c>
      <c r="AQ11">
        <v>6</v>
      </c>
    </row>
    <row r="12" spans="1:43" x14ac:dyDescent="0.25">
      <c r="A12" t="s">
        <v>735</v>
      </c>
      <c r="B12" t="s">
        <v>736</v>
      </c>
      <c r="C12" t="s">
        <v>893</v>
      </c>
      <c r="D12" t="s">
        <v>892</v>
      </c>
      <c r="E12" t="s">
        <v>894</v>
      </c>
      <c r="F12" t="str">
        <f t="shared" si="0"/>
        <v>32° 48' 47.6"</v>
      </c>
      <c r="G12" t="str">
        <f t="shared" si="1"/>
        <v>110° 18' 29.5"</v>
      </c>
      <c r="H12">
        <v>3515</v>
      </c>
      <c r="I12" s="1">
        <v>40876</v>
      </c>
      <c r="J12">
        <v>62</v>
      </c>
      <c r="K12" t="s">
        <v>21</v>
      </c>
      <c r="N12" s="1">
        <v>44504.520833333299</v>
      </c>
      <c r="O12">
        <v>60</v>
      </c>
      <c r="P12" t="s">
        <v>21</v>
      </c>
      <c r="S12">
        <v>2</v>
      </c>
      <c r="V12" t="s">
        <v>733</v>
      </c>
      <c r="W12" t="s">
        <v>733</v>
      </c>
      <c r="Z12" t="s">
        <v>13</v>
      </c>
      <c r="AF12" t="s">
        <v>13</v>
      </c>
      <c r="AK12">
        <v>32</v>
      </c>
      <c r="AL12">
        <v>48</v>
      </c>
      <c r="AM12">
        <v>47.6</v>
      </c>
      <c r="AO12">
        <v>110</v>
      </c>
      <c r="AP12">
        <v>18</v>
      </c>
      <c r="AQ12">
        <v>29.5</v>
      </c>
    </row>
    <row r="13" spans="1:43" x14ac:dyDescent="0.25">
      <c r="A13" t="s">
        <v>2195</v>
      </c>
      <c r="B13" t="s">
        <v>2760</v>
      </c>
      <c r="C13" t="s">
        <v>2757</v>
      </c>
      <c r="D13" t="s">
        <v>2756</v>
      </c>
      <c r="E13" t="s">
        <v>2758</v>
      </c>
      <c r="F13" t="str">
        <f t="shared" si="0"/>
        <v>35° 11' 57.5"</v>
      </c>
      <c r="G13" t="str">
        <f t="shared" si="1"/>
        <v>113° 21' 39.2"</v>
      </c>
      <c r="H13">
        <v>5058</v>
      </c>
      <c r="I13" s="1">
        <v>40840</v>
      </c>
      <c r="J13">
        <v>123.6</v>
      </c>
      <c r="K13" t="s">
        <v>21</v>
      </c>
      <c r="N13" s="1">
        <v>44491.375</v>
      </c>
      <c r="O13">
        <v>126.8</v>
      </c>
      <c r="P13" t="s">
        <v>14</v>
      </c>
      <c r="S13">
        <v>-3.2</v>
      </c>
      <c r="V13" t="s">
        <v>2759</v>
      </c>
      <c r="W13" t="s">
        <v>2194</v>
      </c>
      <c r="Z13" t="s">
        <v>13</v>
      </c>
      <c r="AF13" t="s">
        <v>13</v>
      </c>
      <c r="AK13">
        <v>35</v>
      </c>
      <c r="AL13">
        <v>11</v>
      </c>
      <c r="AM13">
        <v>57.5</v>
      </c>
      <c r="AO13">
        <v>113</v>
      </c>
      <c r="AP13">
        <v>21</v>
      </c>
      <c r="AQ13">
        <v>39.200000000000003</v>
      </c>
    </row>
    <row r="14" spans="1:43" x14ac:dyDescent="0.25">
      <c r="A14" t="s">
        <v>2195</v>
      </c>
      <c r="B14" t="s">
        <v>2760</v>
      </c>
      <c r="C14" t="s">
        <v>2768</v>
      </c>
      <c r="D14" t="s">
        <v>2767</v>
      </c>
      <c r="F14" t="str">
        <f t="shared" si="0"/>
        <v>35° 17' 9.9"</v>
      </c>
      <c r="G14" t="str">
        <f t="shared" si="1"/>
        <v>113° 6' 53.9"</v>
      </c>
      <c r="H14">
        <v>5510</v>
      </c>
      <c r="I14" s="1">
        <v>40837</v>
      </c>
      <c r="J14">
        <v>486.3</v>
      </c>
      <c r="K14" t="s">
        <v>21</v>
      </c>
      <c r="N14" s="1">
        <v>44491.4284722222</v>
      </c>
      <c r="O14">
        <v>488.8</v>
      </c>
      <c r="P14" t="s">
        <v>21</v>
      </c>
      <c r="S14">
        <v>-2.5</v>
      </c>
      <c r="V14" t="s">
        <v>2759</v>
      </c>
      <c r="W14" t="s">
        <v>2194</v>
      </c>
      <c r="Z14" t="s">
        <v>13</v>
      </c>
      <c r="AF14" t="s">
        <v>13</v>
      </c>
      <c r="AK14">
        <v>35</v>
      </c>
      <c r="AL14">
        <v>17</v>
      </c>
      <c r="AM14">
        <v>9.9</v>
      </c>
      <c r="AO14">
        <v>113</v>
      </c>
      <c r="AP14">
        <v>6</v>
      </c>
      <c r="AQ14">
        <v>53.9</v>
      </c>
    </row>
    <row r="15" spans="1:43" x14ac:dyDescent="0.25">
      <c r="A15" t="s">
        <v>2195</v>
      </c>
      <c r="B15" t="s">
        <v>2196</v>
      </c>
      <c r="C15" t="s">
        <v>2191</v>
      </c>
      <c r="D15" t="s">
        <v>2190</v>
      </c>
      <c r="E15" t="s">
        <v>2192</v>
      </c>
      <c r="F15" t="str">
        <f t="shared" si="0"/>
        <v>35° 9' 28.8"</v>
      </c>
      <c r="G15" t="str">
        <f t="shared" si="1"/>
        <v>113° 41' 34"</v>
      </c>
      <c r="H15">
        <v>3641</v>
      </c>
      <c r="I15" s="1">
        <v>40840</v>
      </c>
      <c r="J15">
        <v>519.6</v>
      </c>
      <c r="K15" t="s">
        <v>21</v>
      </c>
      <c r="N15" s="1">
        <v>44490.625</v>
      </c>
      <c r="O15">
        <v>520.20000000000005</v>
      </c>
      <c r="P15" t="s">
        <v>21</v>
      </c>
      <c r="S15">
        <v>-0.6</v>
      </c>
      <c r="V15" t="s">
        <v>2193</v>
      </c>
      <c r="W15" t="s">
        <v>2194</v>
      </c>
      <c r="Z15" t="s">
        <v>13</v>
      </c>
      <c r="AF15" t="s">
        <v>13</v>
      </c>
      <c r="AK15">
        <v>35</v>
      </c>
      <c r="AL15">
        <v>9</v>
      </c>
      <c r="AM15">
        <v>28.8</v>
      </c>
      <c r="AO15">
        <v>113</v>
      </c>
      <c r="AP15">
        <v>41</v>
      </c>
      <c r="AQ15">
        <v>34</v>
      </c>
    </row>
    <row r="16" spans="1:43" x14ac:dyDescent="0.25">
      <c r="A16" t="s">
        <v>2195</v>
      </c>
      <c r="B16" t="s">
        <v>2196</v>
      </c>
      <c r="C16" t="s">
        <v>2419</v>
      </c>
      <c r="D16" t="s">
        <v>2418</v>
      </c>
      <c r="F16" t="str">
        <f t="shared" si="0"/>
        <v>34° 40' 38.7"</v>
      </c>
      <c r="G16" t="str">
        <f t="shared" si="1"/>
        <v>113° 34' 46"</v>
      </c>
      <c r="H16">
        <v>1877</v>
      </c>
      <c r="I16" s="1">
        <v>40840</v>
      </c>
      <c r="J16">
        <v>13.8</v>
      </c>
      <c r="K16" t="s">
        <v>21</v>
      </c>
      <c r="N16" s="1">
        <v>44490.559027777803</v>
      </c>
      <c r="O16">
        <v>16.2</v>
      </c>
      <c r="P16" t="s">
        <v>14</v>
      </c>
      <c r="S16">
        <v>-2.4</v>
      </c>
      <c r="V16" t="s">
        <v>2193</v>
      </c>
      <c r="W16" t="s">
        <v>2194</v>
      </c>
      <c r="Z16" t="s">
        <v>13</v>
      </c>
      <c r="AF16" t="s">
        <v>13</v>
      </c>
      <c r="AK16">
        <v>34</v>
      </c>
      <c r="AL16">
        <v>40</v>
      </c>
      <c r="AM16">
        <v>38.700000000000003</v>
      </c>
      <c r="AO16">
        <v>113</v>
      </c>
      <c r="AP16">
        <v>34</v>
      </c>
      <c r="AQ16">
        <v>46</v>
      </c>
    </row>
    <row r="17" spans="1:43" x14ac:dyDescent="0.25">
      <c r="A17" t="s">
        <v>2195</v>
      </c>
      <c r="B17" t="s">
        <v>2196</v>
      </c>
      <c r="C17" t="s">
        <v>2480</v>
      </c>
      <c r="D17" t="s">
        <v>2479</v>
      </c>
      <c r="E17" t="s">
        <v>2481</v>
      </c>
      <c r="F17" t="str">
        <f t="shared" si="0"/>
        <v>34° 42' 23.3"</v>
      </c>
      <c r="G17" t="str">
        <f t="shared" si="1"/>
        <v>113° 37' 0.9"</v>
      </c>
      <c r="H17">
        <v>2040</v>
      </c>
      <c r="I17" s="1">
        <v>40840</v>
      </c>
      <c r="J17">
        <v>97.8</v>
      </c>
      <c r="K17" t="s">
        <v>21</v>
      </c>
      <c r="N17" s="1">
        <v>44490.576388888898</v>
      </c>
      <c r="O17">
        <v>100.6</v>
      </c>
      <c r="P17" t="s">
        <v>14</v>
      </c>
      <c r="S17">
        <v>-2.8</v>
      </c>
      <c r="V17" t="s">
        <v>2193</v>
      </c>
      <c r="W17" t="s">
        <v>2194</v>
      </c>
      <c r="Z17" t="s">
        <v>13</v>
      </c>
      <c r="AF17" t="s">
        <v>13</v>
      </c>
      <c r="AK17">
        <v>34</v>
      </c>
      <c r="AL17">
        <v>42</v>
      </c>
      <c r="AM17">
        <v>23.3</v>
      </c>
      <c r="AO17">
        <v>113</v>
      </c>
      <c r="AP17">
        <v>37</v>
      </c>
      <c r="AQ17">
        <v>0.9</v>
      </c>
    </row>
    <row r="18" spans="1:43" x14ac:dyDescent="0.25">
      <c r="A18" t="s">
        <v>2195</v>
      </c>
      <c r="B18" t="s">
        <v>2196</v>
      </c>
      <c r="C18" t="s">
        <v>2516</v>
      </c>
      <c r="D18" t="s">
        <v>2515</v>
      </c>
      <c r="E18" t="s">
        <v>2517</v>
      </c>
      <c r="F18" t="str">
        <f t="shared" si="0"/>
        <v>34° 46' 10.3"</v>
      </c>
      <c r="G18" t="str">
        <f t="shared" si="1"/>
        <v>113° 37' 11.1"</v>
      </c>
      <c r="H18">
        <v>2078</v>
      </c>
      <c r="I18" s="1">
        <v>40840</v>
      </c>
      <c r="J18">
        <v>23.5</v>
      </c>
      <c r="K18" t="s">
        <v>21</v>
      </c>
      <c r="N18" s="1">
        <v>44491.416666666701</v>
      </c>
      <c r="O18">
        <v>39.700000000000003</v>
      </c>
      <c r="P18" t="s">
        <v>14</v>
      </c>
      <c r="S18">
        <v>-16.2</v>
      </c>
      <c r="V18" t="s">
        <v>2193</v>
      </c>
      <c r="W18" t="s">
        <v>2194</v>
      </c>
      <c r="Z18" t="s">
        <v>13</v>
      </c>
      <c r="AF18" t="s">
        <v>13</v>
      </c>
      <c r="AK18">
        <v>34</v>
      </c>
      <c r="AL18">
        <v>46</v>
      </c>
      <c r="AM18">
        <v>10.3</v>
      </c>
      <c r="AO18">
        <v>113</v>
      </c>
      <c r="AP18">
        <v>37</v>
      </c>
      <c r="AQ18">
        <v>11.1</v>
      </c>
    </row>
    <row r="19" spans="1:43" x14ac:dyDescent="0.25">
      <c r="A19" t="s">
        <v>2195</v>
      </c>
      <c r="B19" t="s">
        <v>2196</v>
      </c>
      <c r="C19" t="s">
        <v>2645</v>
      </c>
      <c r="D19" t="s">
        <v>2644</v>
      </c>
      <c r="E19" t="s">
        <v>2646</v>
      </c>
      <c r="F19" t="str">
        <f t="shared" si="0"/>
        <v>35° 0' 49.2"</v>
      </c>
      <c r="G19" t="str">
        <f t="shared" si="1"/>
        <v>113° 41' 14.8"</v>
      </c>
      <c r="H19">
        <v>3065</v>
      </c>
      <c r="I19" s="1">
        <v>40840</v>
      </c>
      <c r="J19">
        <v>133.1</v>
      </c>
      <c r="K19" t="s">
        <v>21</v>
      </c>
      <c r="N19" s="1">
        <v>44491.375</v>
      </c>
      <c r="O19">
        <v>152.1</v>
      </c>
      <c r="P19" t="s">
        <v>14</v>
      </c>
      <c r="S19">
        <v>-19</v>
      </c>
      <c r="V19" t="s">
        <v>2193</v>
      </c>
      <c r="W19" t="s">
        <v>2194</v>
      </c>
      <c r="Z19" t="s">
        <v>13</v>
      </c>
      <c r="AF19" t="s">
        <v>13</v>
      </c>
      <c r="AK19">
        <v>35</v>
      </c>
      <c r="AL19">
        <v>0</v>
      </c>
      <c r="AM19">
        <v>49.2</v>
      </c>
      <c r="AO19">
        <v>113</v>
      </c>
      <c r="AP19">
        <v>41</v>
      </c>
      <c r="AQ19">
        <v>14.8</v>
      </c>
    </row>
    <row r="20" spans="1:43" x14ac:dyDescent="0.25">
      <c r="A20" t="s">
        <v>2195</v>
      </c>
      <c r="B20" t="s">
        <v>2196</v>
      </c>
      <c r="C20" t="s">
        <v>2697</v>
      </c>
      <c r="D20" t="s">
        <v>2696</v>
      </c>
      <c r="E20" t="s">
        <v>2698</v>
      </c>
      <c r="F20" t="str">
        <f t="shared" si="0"/>
        <v>35° 7' 20.6"</v>
      </c>
      <c r="G20" t="str">
        <f t="shared" si="1"/>
        <v>113° 38' 42.4"</v>
      </c>
      <c r="H20">
        <v>3300</v>
      </c>
      <c r="I20" s="1">
        <v>40840</v>
      </c>
      <c r="J20">
        <v>160.5</v>
      </c>
      <c r="K20" t="s">
        <v>21</v>
      </c>
      <c r="N20" s="1">
        <v>44487.461805555598</v>
      </c>
      <c r="O20">
        <v>166.1</v>
      </c>
      <c r="P20" t="s">
        <v>14</v>
      </c>
      <c r="S20">
        <v>-5.6</v>
      </c>
      <c r="V20" t="s">
        <v>2193</v>
      </c>
      <c r="W20" t="s">
        <v>2194</v>
      </c>
      <c r="Z20" t="s">
        <v>13</v>
      </c>
      <c r="AF20" t="s">
        <v>13</v>
      </c>
      <c r="AK20">
        <v>35</v>
      </c>
      <c r="AL20">
        <v>7</v>
      </c>
      <c r="AM20">
        <v>20.6</v>
      </c>
      <c r="AO20">
        <v>113</v>
      </c>
      <c r="AP20">
        <v>38</v>
      </c>
      <c r="AQ20">
        <v>42.4</v>
      </c>
    </row>
    <row r="21" spans="1:43" x14ac:dyDescent="0.25">
      <c r="A21" t="s">
        <v>2195</v>
      </c>
      <c r="B21" t="s">
        <v>2196</v>
      </c>
      <c r="C21" t="s">
        <v>2748</v>
      </c>
      <c r="D21" t="s">
        <v>2747</v>
      </c>
      <c r="E21" t="s">
        <v>2749</v>
      </c>
      <c r="F21" t="str">
        <f t="shared" si="0"/>
        <v>35° 11' 20.2"</v>
      </c>
      <c r="G21" t="str">
        <f t="shared" si="1"/>
        <v>113° 37' 7.9"</v>
      </c>
      <c r="H21">
        <v>3630</v>
      </c>
      <c r="I21" s="1">
        <v>40840</v>
      </c>
      <c r="J21">
        <v>371.9</v>
      </c>
      <c r="K21" t="s">
        <v>21</v>
      </c>
      <c r="N21" s="1">
        <v>44487.482638888898</v>
      </c>
      <c r="O21">
        <v>371.7</v>
      </c>
      <c r="P21" t="s">
        <v>21</v>
      </c>
      <c r="S21">
        <v>0.2</v>
      </c>
      <c r="V21" t="s">
        <v>2193</v>
      </c>
      <c r="W21" t="s">
        <v>2194</v>
      </c>
      <c r="Z21" t="s">
        <v>13</v>
      </c>
      <c r="AF21" t="s">
        <v>13</v>
      </c>
      <c r="AK21">
        <v>35</v>
      </c>
      <c r="AL21">
        <v>11</v>
      </c>
      <c r="AM21">
        <v>20.2</v>
      </c>
      <c r="AO21">
        <v>113</v>
      </c>
      <c r="AP21">
        <v>37</v>
      </c>
      <c r="AQ21">
        <v>7.9</v>
      </c>
    </row>
    <row r="22" spans="1:43" x14ac:dyDescent="0.25">
      <c r="A22" t="s">
        <v>2195</v>
      </c>
      <c r="B22" t="s">
        <v>2196</v>
      </c>
      <c r="C22" t="s">
        <v>2776</v>
      </c>
      <c r="D22" t="s">
        <v>2775</v>
      </c>
      <c r="E22" t="s">
        <v>2777</v>
      </c>
      <c r="F22" t="str">
        <f t="shared" si="0"/>
        <v>35° 20' 20.2"</v>
      </c>
      <c r="G22" t="str">
        <f t="shared" si="1"/>
        <v>113° 41' 13.2"</v>
      </c>
      <c r="H22">
        <v>3762</v>
      </c>
      <c r="I22" s="1">
        <v>40840</v>
      </c>
      <c r="J22">
        <v>259.39999999999998</v>
      </c>
      <c r="K22" t="s">
        <v>21</v>
      </c>
      <c r="N22" s="1">
        <v>44487.552083333299</v>
      </c>
      <c r="O22">
        <v>276.39999999999998</v>
      </c>
      <c r="P22" t="s">
        <v>21</v>
      </c>
      <c r="S22">
        <v>-17</v>
      </c>
      <c r="V22" t="s">
        <v>2193</v>
      </c>
      <c r="W22" t="s">
        <v>2194</v>
      </c>
      <c r="Z22" t="s">
        <v>13</v>
      </c>
      <c r="AF22" t="s">
        <v>13</v>
      </c>
      <c r="AK22">
        <v>35</v>
      </c>
      <c r="AL22">
        <v>20</v>
      </c>
      <c r="AM22">
        <v>20.2</v>
      </c>
      <c r="AO22">
        <v>113</v>
      </c>
      <c r="AP22">
        <v>41</v>
      </c>
      <c r="AQ22">
        <v>13.2</v>
      </c>
    </row>
    <row r="23" spans="1:43" x14ac:dyDescent="0.25">
      <c r="A23" t="s">
        <v>2195</v>
      </c>
      <c r="B23" t="s">
        <v>2196</v>
      </c>
      <c r="C23" t="s">
        <v>3216</v>
      </c>
      <c r="D23" t="s">
        <v>3215</v>
      </c>
      <c r="F23" t="str">
        <f t="shared" si="0"/>
        <v>35° 14' 47.1"</v>
      </c>
      <c r="G23" t="str">
        <f t="shared" si="1"/>
        <v>113° 38' 25.7"</v>
      </c>
      <c r="H23">
        <v>3852</v>
      </c>
      <c r="I23" s="1">
        <v>40840</v>
      </c>
      <c r="J23">
        <v>547.29999999999995</v>
      </c>
      <c r="K23" t="s">
        <v>21</v>
      </c>
      <c r="N23" s="1">
        <v>44487.520833333299</v>
      </c>
      <c r="O23">
        <v>534.70000000000005</v>
      </c>
      <c r="P23" t="s">
        <v>21</v>
      </c>
      <c r="S23">
        <v>12.6</v>
      </c>
      <c r="V23" t="s">
        <v>2193</v>
      </c>
      <c r="W23" t="s">
        <v>2194</v>
      </c>
      <c r="Z23" t="s">
        <v>13</v>
      </c>
      <c r="AF23" t="s">
        <v>13</v>
      </c>
      <c r="AK23">
        <v>35</v>
      </c>
      <c r="AL23">
        <v>14</v>
      </c>
      <c r="AM23">
        <v>47.1</v>
      </c>
      <c r="AO23">
        <v>113</v>
      </c>
      <c r="AP23">
        <v>38</v>
      </c>
      <c r="AQ23">
        <v>25.7</v>
      </c>
    </row>
    <row r="24" spans="1:43" x14ac:dyDescent="0.25">
      <c r="A24" t="s">
        <v>2188</v>
      </c>
      <c r="B24" t="s">
        <v>2189</v>
      </c>
      <c r="C24" t="s">
        <v>2184</v>
      </c>
      <c r="D24" t="s">
        <v>2183</v>
      </c>
      <c r="E24" t="s">
        <v>2185</v>
      </c>
      <c r="F24" t="str">
        <f t="shared" si="0"/>
        <v>34° 8' 52.1"</v>
      </c>
      <c r="G24" t="str">
        <f t="shared" si="1"/>
        <v>113° 12' 25.1"</v>
      </c>
      <c r="H24">
        <v>2360</v>
      </c>
      <c r="I24" s="1">
        <v>40850</v>
      </c>
      <c r="J24">
        <v>636.70000000000005</v>
      </c>
      <c r="K24" t="s">
        <v>21</v>
      </c>
      <c r="N24" s="1">
        <v>44496.690972222197</v>
      </c>
      <c r="O24">
        <v>632.79999999999995</v>
      </c>
      <c r="P24" t="s">
        <v>21</v>
      </c>
      <c r="S24">
        <v>3.9</v>
      </c>
      <c r="V24" t="s">
        <v>2186</v>
      </c>
      <c r="W24" t="s">
        <v>2187</v>
      </c>
      <c r="Z24" t="s">
        <v>13</v>
      </c>
      <c r="AF24" t="s">
        <v>13</v>
      </c>
      <c r="AK24">
        <v>34</v>
      </c>
      <c r="AL24">
        <v>8</v>
      </c>
      <c r="AM24">
        <v>52.1</v>
      </c>
      <c r="AO24">
        <v>113</v>
      </c>
      <c r="AP24">
        <v>12</v>
      </c>
      <c r="AQ24">
        <v>25.1</v>
      </c>
    </row>
    <row r="25" spans="1:43" x14ac:dyDescent="0.25">
      <c r="A25" t="s">
        <v>2188</v>
      </c>
      <c r="B25" t="s">
        <v>2189</v>
      </c>
      <c r="C25" t="s">
        <v>2252</v>
      </c>
      <c r="D25" t="s">
        <v>2251</v>
      </c>
      <c r="E25" t="s">
        <v>2253</v>
      </c>
      <c r="F25" t="str">
        <f t="shared" si="0"/>
        <v>34° 15' 7.2"</v>
      </c>
      <c r="G25" t="str">
        <f t="shared" si="1"/>
        <v>113° 20' 40.1"</v>
      </c>
      <c r="H25">
        <v>2162</v>
      </c>
      <c r="I25" s="1">
        <v>40850</v>
      </c>
      <c r="J25">
        <v>639.70000000000005</v>
      </c>
      <c r="K25" t="s">
        <v>21</v>
      </c>
      <c r="N25" s="1">
        <v>44496.628472222197</v>
      </c>
      <c r="O25">
        <v>639.1</v>
      </c>
      <c r="P25" t="s">
        <v>21</v>
      </c>
      <c r="S25">
        <v>0.6</v>
      </c>
      <c r="V25" t="s">
        <v>2186</v>
      </c>
      <c r="W25" t="s">
        <v>2187</v>
      </c>
      <c r="Z25" t="s">
        <v>13</v>
      </c>
      <c r="AF25" t="s">
        <v>13</v>
      </c>
      <c r="AK25">
        <v>34</v>
      </c>
      <c r="AL25">
        <v>15</v>
      </c>
      <c r="AM25">
        <v>7.2</v>
      </c>
      <c r="AO25">
        <v>113</v>
      </c>
      <c r="AP25">
        <v>20</v>
      </c>
      <c r="AQ25">
        <v>40.1</v>
      </c>
    </row>
    <row r="26" spans="1:43" x14ac:dyDescent="0.25">
      <c r="A26" t="s">
        <v>2188</v>
      </c>
      <c r="B26" t="s">
        <v>2189</v>
      </c>
      <c r="C26" t="s">
        <v>2261</v>
      </c>
      <c r="D26" t="s">
        <v>2260</v>
      </c>
      <c r="E26" t="s">
        <v>2262</v>
      </c>
      <c r="F26" t="str">
        <f t="shared" si="0"/>
        <v>34° 15' 31"</v>
      </c>
      <c r="G26" t="str">
        <f t="shared" si="1"/>
        <v>113° 26' 58"</v>
      </c>
      <c r="H26">
        <v>1350</v>
      </c>
      <c r="I26" s="1">
        <v>40850</v>
      </c>
      <c r="J26">
        <v>51.2</v>
      </c>
      <c r="K26" t="s">
        <v>21</v>
      </c>
      <c r="N26" s="1">
        <v>44496.652777777803</v>
      </c>
      <c r="O26">
        <v>51.8</v>
      </c>
      <c r="P26" t="s">
        <v>14</v>
      </c>
      <c r="S26">
        <v>-0.6</v>
      </c>
      <c r="V26" t="s">
        <v>2186</v>
      </c>
      <c r="W26" t="s">
        <v>2187</v>
      </c>
      <c r="Z26" t="s">
        <v>13</v>
      </c>
      <c r="AF26" t="s">
        <v>13</v>
      </c>
      <c r="AK26">
        <v>34</v>
      </c>
      <c r="AL26">
        <v>15</v>
      </c>
      <c r="AM26">
        <v>31</v>
      </c>
      <c r="AO26">
        <v>113</v>
      </c>
      <c r="AP26">
        <v>26</v>
      </c>
      <c r="AQ26">
        <v>58</v>
      </c>
    </row>
    <row r="27" spans="1:43" x14ac:dyDescent="0.25">
      <c r="A27" t="s">
        <v>2188</v>
      </c>
      <c r="B27" t="s">
        <v>2189</v>
      </c>
      <c r="C27" t="s">
        <v>2344</v>
      </c>
      <c r="D27" t="s">
        <v>2343</v>
      </c>
      <c r="E27" t="s">
        <v>2345</v>
      </c>
      <c r="F27" t="str">
        <f t="shared" si="0"/>
        <v>34° 28' 37.8"</v>
      </c>
      <c r="G27" t="str">
        <f t="shared" si="1"/>
        <v>113° 39' 12.4"</v>
      </c>
      <c r="H27">
        <v>1756</v>
      </c>
      <c r="I27" s="1">
        <v>40842</v>
      </c>
      <c r="J27">
        <v>137.19999999999999</v>
      </c>
      <c r="K27" t="s">
        <v>21</v>
      </c>
      <c r="N27" s="1">
        <v>44501</v>
      </c>
      <c r="O27">
        <v>138.69999999999999</v>
      </c>
      <c r="P27" t="s">
        <v>21</v>
      </c>
      <c r="S27">
        <v>-1.5</v>
      </c>
      <c r="V27" t="s">
        <v>2186</v>
      </c>
      <c r="W27" t="s">
        <v>2187</v>
      </c>
      <c r="Z27" t="s">
        <v>13</v>
      </c>
      <c r="AF27" t="s">
        <v>13</v>
      </c>
      <c r="AK27">
        <v>34</v>
      </c>
      <c r="AL27">
        <v>28</v>
      </c>
      <c r="AM27">
        <v>37.799999999999997</v>
      </c>
      <c r="AO27">
        <v>113</v>
      </c>
      <c r="AP27">
        <v>39</v>
      </c>
      <c r="AQ27">
        <v>12.4</v>
      </c>
    </row>
    <row r="28" spans="1:43" x14ac:dyDescent="0.25">
      <c r="A28" t="s">
        <v>2188</v>
      </c>
      <c r="B28" t="s">
        <v>2247</v>
      </c>
      <c r="C28" t="s">
        <v>2244</v>
      </c>
      <c r="D28" t="s">
        <v>2243</v>
      </c>
      <c r="E28" t="s">
        <v>2245</v>
      </c>
      <c r="F28" t="str">
        <f t="shared" si="0"/>
        <v>34° 14' 54.2"</v>
      </c>
      <c r="G28" t="str">
        <f t="shared" si="1"/>
        <v>113° 56' 54.8"</v>
      </c>
      <c r="H28">
        <v>615</v>
      </c>
      <c r="I28" s="1">
        <v>40849</v>
      </c>
      <c r="J28">
        <v>19.670000000000002</v>
      </c>
      <c r="K28" t="s">
        <v>14</v>
      </c>
      <c r="N28" s="1">
        <v>44495.5</v>
      </c>
      <c r="O28">
        <v>21</v>
      </c>
      <c r="P28" t="s">
        <v>21</v>
      </c>
      <c r="S28">
        <v>-1.33</v>
      </c>
      <c r="V28" t="s">
        <v>2246</v>
      </c>
      <c r="W28" t="s">
        <v>2187</v>
      </c>
      <c r="Z28" t="s">
        <v>13</v>
      </c>
      <c r="AF28" t="s">
        <v>13</v>
      </c>
      <c r="AK28">
        <v>34</v>
      </c>
      <c r="AL28">
        <v>14</v>
      </c>
      <c r="AM28">
        <v>54.2</v>
      </c>
      <c r="AO28">
        <v>113</v>
      </c>
      <c r="AP28">
        <v>56</v>
      </c>
      <c r="AQ28">
        <v>54.8</v>
      </c>
    </row>
    <row r="29" spans="1:43" x14ac:dyDescent="0.25">
      <c r="A29" t="s">
        <v>2188</v>
      </c>
      <c r="B29" t="s">
        <v>2247</v>
      </c>
      <c r="C29" t="s">
        <v>2267</v>
      </c>
      <c r="D29" t="s">
        <v>2266</v>
      </c>
      <c r="E29" t="s">
        <v>2268</v>
      </c>
      <c r="F29" t="str">
        <f t="shared" si="0"/>
        <v>34° 16' 27.3"</v>
      </c>
      <c r="G29" t="str">
        <f t="shared" si="1"/>
        <v>113° 56' 23.6"</v>
      </c>
      <c r="H29">
        <v>695</v>
      </c>
      <c r="I29" s="1">
        <v>40848</v>
      </c>
      <c r="J29">
        <v>97.58</v>
      </c>
      <c r="K29" t="s">
        <v>14</v>
      </c>
      <c r="N29" s="1">
        <v>44495.520833333299</v>
      </c>
      <c r="O29">
        <v>100.1</v>
      </c>
      <c r="P29" t="s">
        <v>21</v>
      </c>
      <c r="S29">
        <v>-2.52</v>
      </c>
      <c r="V29" t="s">
        <v>2246</v>
      </c>
      <c r="W29" t="s">
        <v>2187</v>
      </c>
      <c r="Z29" t="s">
        <v>13</v>
      </c>
      <c r="AF29" t="s">
        <v>13</v>
      </c>
      <c r="AK29">
        <v>34</v>
      </c>
      <c r="AL29">
        <v>16</v>
      </c>
      <c r="AM29">
        <v>27.3</v>
      </c>
      <c r="AO29">
        <v>113</v>
      </c>
      <c r="AP29">
        <v>56</v>
      </c>
      <c r="AQ29">
        <v>23.6</v>
      </c>
    </row>
    <row r="30" spans="1:43" x14ac:dyDescent="0.25">
      <c r="A30" t="s">
        <v>2188</v>
      </c>
      <c r="B30" t="s">
        <v>2233</v>
      </c>
      <c r="C30" t="s">
        <v>2230</v>
      </c>
      <c r="D30" t="s">
        <v>2229</v>
      </c>
      <c r="E30" t="s">
        <v>2231</v>
      </c>
      <c r="F30" t="str">
        <f t="shared" si="0"/>
        <v>34° 20' 41.8"</v>
      </c>
      <c r="G30" t="str">
        <f t="shared" si="1"/>
        <v>112° 55' 40.4"</v>
      </c>
      <c r="H30">
        <v>3470</v>
      </c>
      <c r="I30" s="1">
        <v>40891</v>
      </c>
      <c r="J30">
        <v>100.8</v>
      </c>
      <c r="K30" t="s">
        <v>14</v>
      </c>
      <c r="N30" s="1">
        <v>44505.525694444397</v>
      </c>
      <c r="O30">
        <v>92.4</v>
      </c>
      <c r="P30" t="s">
        <v>21</v>
      </c>
      <c r="S30">
        <v>8.4</v>
      </c>
      <c r="V30" t="s">
        <v>2232</v>
      </c>
      <c r="W30" t="s">
        <v>2187</v>
      </c>
      <c r="Z30" t="s">
        <v>13</v>
      </c>
      <c r="AF30" t="s">
        <v>13</v>
      </c>
      <c r="AK30">
        <v>34</v>
      </c>
      <c r="AL30">
        <v>20</v>
      </c>
      <c r="AM30">
        <v>41.8</v>
      </c>
      <c r="AO30">
        <v>112</v>
      </c>
      <c r="AP30">
        <v>55</v>
      </c>
      <c r="AQ30">
        <v>40.4</v>
      </c>
    </row>
    <row r="31" spans="1:43" x14ac:dyDescent="0.25">
      <c r="A31" t="s">
        <v>2188</v>
      </c>
      <c r="B31" t="s">
        <v>2233</v>
      </c>
      <c r="C31" t="s">
        <v>2270</v>
      </c>
      <c r="D31" t="s">
        <v>2269</v>
      </c>
      <c r="E31" t="s">
        <v>2271</v>
      </c>
      <c r="F31" t="str">
        <f t="shared" si="0"/>
        <v>34° 17' 9.6"</v>
      </c>
      <c r="G31" t="str">
        <f t="shared" si="1"/>
        <v>113° 6' 54.9"</v>
      </c>
      <c r="H31">
        <v>2600</v>
      </c>
      <c r="I31" s="1">
        <v>40840</v>
      </c>
      <c r="J31">
        <v>75.3</v>
      </c>
      <c r="K31" t="s">
        <v>21</v>
      </c>
      <c r="N31" s="1">
        <v>44491.451388888898</v>
      </c>
      <c r="O31">
        <v>77.900000000000006</v>
      </c>
      <c r="P31" t="s">
        <v>14</v>
      </c>
      <c r="S31">
        <v>-2.6</v>
      </c>
      <c r="V31" t="s">
        <v>2232</v>
      </c>
      <c r="W31" t="s">
        <v>2187</v>
      </c>
      <c r="Z31" t="s">
        <v>13</v>
      </c>
      <c r="AF31" t="s">
        <v>13</v>
      </c>
      <c r="AK31">
        <v>34</v>
      </c>
      <c r="AL31">
        <v>17</v>
      </c>
      <c r="AM31">
        <v>9.6</v>
      </c>
      <c r="AO31">
        <v>113</v>
      </c>
      <c r="AP31">
        <v>6</v>
      </c>
      <c r="AQ31">
        <v>54.9</v>
      </c>
    </row>
    <row r="32" spans="1:43" x14ac:dyDescent="0.25">
      <c r="A32" t="s">
        <v>2188</v>
      </c>
      <c r="B32" t="s">
        <v>2233</v>
      </c>
      <c r="C32" t="s">
        <v>2338</v>
      </c>
      <c r="D32" t="s">
        <v>2337</v>
      </c>
      <c r="E32" t="s">
        <v>2339</v>
      </c>
      <c r="F32" t="str">
        <f t="shared" si="0"/>
        <v>34° 28' 1.2"</v>
      </c>
      <c r="G32" t="str">
        <f t="shared" si="1"/>
        <v>113° 13' 48.1"</v>
      </c>
      <c r="H32">
        <v>2590</v>
      </c>
      <c r="I32" s="1">
        <v>40840</v>
      </c>
      <c r="J32">
        <v>50.7</v>
      </c>
      <c r="K32" t="s">
        <v>21</v>
      </c>
      <c r="N32" s="1">
        <v>44490.527777777803</v>
      </c>
      <c r="O32">
        <v>53.7</v>
      </c>
      <c r="P32" t="s">
        <v>14</v>
      </c>
      <c r="S32">
        <v>-3</v>
      </c>
      <c r="V32" t="s">
        <v>2232</v>
      </c>
      <c r="W32" t="s">
        <v>2187</v>
      </c>
      <c r="Z32" t="s">
        <v>13</v>
      </c>
      <c r="AF32" t="s">
        <v>13</v>
      </c>
      <c r="AK32">
        <v>34</v>
      </c>
      <c r="AL32">
        <v>28</v>
      </c>
      <c r="AM32">
        <v>1.2</v>
      </c>
      <c r="AO32">
        <v>113</v>
      </c>
      <c r="AP32">
        <v>13</v>
      </c>
      <c r="AQ32">
        <v>48.1</v>
      </c>
    </row>
    <row r="33" spans="1:43" x14ac:dyDescent="0.25">
      <c r="A33" t="s">
        <v>2188</v>
      </c>
      <c r="B33" t="s">
        <v>2233</v>
      </c>
      <c r="C33" t="s">
        <v>2341</v>
      </c>
      <c r="D33" t="s">
        <v>2340</v>
      </c>
      <c r="E33" t="s">
        <v>2342</v>
      </c>
      <c r="F33" t="str">
        <f t="shared" si="0"/>
        <v>34° 28' 25.1"</v>
      </c>
      <c r="G33" t="str">
        <f t="shared" si="1"/>
        <v>112° 53' 14.2"</v>
      </c>
      <c r="H33">
        <v>3500</v>
      </c>
      <c r="I33" s="1">
        <v>40891</v>
      </c>
      <c r="J33">
        <v>20.7</v>
      </c>
      <c r="K33" t="s">
        <v>14</v>
      </c>
      <c r="N33" s="1">
        <v>44505.555555555598</v>
      </c>
      <c r="O33">
        <v>20.100000000000001</v>
      </c>
      <c r="P33" t="s">
        <v>14</v>
      </c>
      <c r="S33">
        <v>0.6</v>
      </c>
      <c r="V33" t="s">
        <v>2232</v>
      </c>
      <c r="W33" t="s">
        <v>2187</v>
      </c>
      <c r="Z33" t="s">
        <v>13</v>
      </c>
      <c r="AF33" t="s">
        <v>13</v>
      </c>
      <c r="AK33">
        <v>34</v>
      </c>
      <c r="AL33">
        <v>28</v>
      </c>
      <c r="AM33">
        <v>25.1</v>
      </c>
      <c r="AO33">
        <v>112</v>
      </c>
      <c r="AP33">
        <v>53</v>
      </c>
      <c r="AQ33">
        <v>14.2</v>
      </c>
    </row>
    <row r="34" spans="1:43" x14ac:dyDescent="0.25">
      <c r="A34" t="s">
        <v>2188</v>
      </c>
      <c r="B34" t="s">
        <v>2283</v>
      </c>
      <c r="C34" t="s">
        <v>2280</v>
      </c>
      <c r="D34" t="s">
        <v>2279</v>
      </c>
      <c r="E34" t="s">
        <v>2281</v>
      </c>
      <c r="F34" t="str">
        <f t="shared" si="0"/>
        <v>34° 26' 21.1"</v>
      </c>
      <c r="G34" t="str">
        <f t="shared" si="1"/>
        <v>112° 40' 22.5"</v>
      </c>
      <c r="H34">
        <v>4215</v>
      </c>
      <c r="I34" s="1">
        <v>40892</v>
      </c>
      <c r="J34">
        <v>76.8</v>
      </c>
      <c r="K34" t="s">
        <v>21</v>
      </c>
      <c r="L34" t="s">
        <v>734</v>
      </c>
      <c r="N34" s="1">
        <v>44508.479166666701</v>
      </c>
      <c r="O34">
        <v>85.9</v>
      </c>
      <c r="P34" t="s">
        <v>14</v>
      </c>
      <c r="Q34" t="s">
        <v>734</v>
      </c>
      <c r="S34">
        <v>-9.1</v>
      </c>
      <c r="V34" t="s">
        <v>2282</v>
      </c>
      <c r="W34" t="s">
        <v>2187</v>
      </c>
      <c r="Z34" t="s">
        <v>13</v>
      </c>
      <c r="AF34" t="s">
        <v>13</v>
      </c>
      <c r="AK34">
        <v>34</v>
      </c>
      <c r="AL34">
        <v>26</v>
      </c>
      <c r="AM34">
        <v>21.1</v>
      </c>
      <c r="AO34">
        <v>112</v>
      </c>
      <c r="AP34">
        <v>40</v>
      </c>
      <c r="AQ34">
        <v>22.5</v>
      </c>
    </row>
    <row r="35" spans="1:43" x14ac:dyDescent="0.25">
      <c r="A35" t="s">
        <v>2188</v>
      </c>
      <c r="B35" t="s">
        <v>2283</v>
      </c>
      <c r="C35" t="s">
        <v>2288</v>
      </c>
      <c r="D35" t="s">
        <v>2287</v>
      </c>
      <c r="E35" t="s">
        <v>2289</v>
      </c>
      <c r="F35" t="str">
        <f t="shared" si="0"/>
        <v>34° 26' 24.9"</v>
      </c>
      <c r="G35" t="str">
        <f t="shared" si="1"/>
        <v>112° 39' 14.6"</v>
      </c>
      <c r="H35">
        <v>4350</v>
      </c>
      <c r="I35" s="1">
        <v>40892</v>
      </c>
      <c r="J35">
        <v>243.9</v>
      </c>
      <c r="K35" t="s">
        <v>21</v>
      </c>
      <c r="N35" s="1">
        <v>44508.508333333302</v>
      </c>
      <c r="O35">
        <v>267.39999999999998</v>
      </c>
      <c r="P35" t="s">
        <v>14</v>
      </c>
      <c r="S35">
        <v>-23.5</v>
      </c>
      <c r="V35" t="s">
        <v>2282</v>
      </c>
      <c r="W35" t="s">
        <v>2187</v>
      </c>
      <c r="Z35" t="s">
        <v>13</v>
      </c>
      <c r="AF35" t="s">
        <v>13</v>
      </c>
      <c r="AK35">
        <v>34</v>
      </c>
      <c r="AL35">
        <v>26</v>
      </c>
      <c r="AM35">
        <v>24.9</v>
      </c>
      <c r="AO35">
        <v>112</v>
      </c>
      <c r="AP35">
        <v>39</v>
      </c>
      <c r="AQ35">
        <v>14.6</v>
      </c>
    </row>
    <row r="36" spans="1:43" x14ac:dyDescent="0.25">
      <c r="A36" t="s">
        <v>2188</v>
      </c>
      <c r="B36" t="s">
        <v>2283</v>
      </c>
      <c r="C36" t="s">
        <v>2291</v>
      </c>
      <c r="D36" t="s">
        <v>2290</v>
      </c>
      <c r="E36" t="s">
        <v>2292</v>
      </c>
      <c r="F36" t="str">
        <f t="shared" si="0"/>
        <v>34° 26' 39.5"</v>
      </c>
      <c r="G36" t="str">
        <f t="shared" si="1"/>
        <v>112° 39' 40.4"</v>
      </c>
      <c r="H36">
        <v>4360</v>
      </c>
      <c r="I36" s="1">
        <v>40892</v>
      </c>
      <c r="J36">
        <v>250.3</v>
      </c>
      <c r="K36" t="s">
        <v>21</v>
      </c>
      <c r="N36" s="1">
        <v>44508.465972222199</v>
      </c>
      <c r="O36">
        <v>250.5</v>
      </c>
      <c r="P36" t="s">
        <v>14</v>
      </c>
      <c r="S36">
        <v>-0.2</v>
      </c>
      <c r="V36" t="s">
        <v>2282</v>
      </c>
      <c r="W36" t="s">
        <v>2187</v>
      </c>
      <c r="Z36" t="s">
        <v>13</v>
      </c>
      <c r="AF36" t="s">
        <v>13</v>
      </c>
      <c r="AK36">
        <v>34</v>
      </c>
      <c r="AL36">
        <v>26</v>
      </c>
      <c r="AM36">
        <v>39.5</v>
      </c>
      <c r="AO36">
        <v>112</v>
      </c>
      <c r="AP36">
        <v>39</v>
      </c>
      <c r="AQ36">
        <v>40.4</v>
      </c>
    </row>
    <row r="37" spans="1:43" x14ac:dyDescent="0.25">
      <c r="A37" t="s">
        <v>2188</v>
      </c>
      <c r="B37" t="s">
        <v>2283</v>
      </c>
      <c r="C37" t="s">
        <v>2328</v>
      </c>
      <c r="D37" t="s">
        <v>2327</v>
      </c>
      <c r="E37" t="s">
        <v>2329</v>
      </c>
      <c r="F37" t="str">
        <f t="shared" si="0"/>
        <v>34° 27' 10.5"</v>
      </c>
      <c r="G37" t="str">
        <f t="shared" si="1"/>
        <v>112° 40' 44.6"</v>
      </c>
      <c r="H37">
        <v>4260</v>
      </c>
      <c r="I37" s="1">
        <v>40892</v>
      </c>
      <c r="J37">
        <v>105.7</v>
      </c>
      <c r="K37" t="s">
        <v>14</v>
      </c>
      <c r="N37" s="1">
        <v>44508.436111111099</v>
      </c>
      <c r="O37">
        <v>107.1</v>
      </c>
      <c r="P37" t="s">
        <v>14</v>
      </c>
      <c r="S37">
        <v>-1.4</v>
      </c>
      <c r="V37" t="s">
        <v>2282</v>
      </c>
      <c r="W37" t="s">
        <v>2187</v>
      </c>
      <c r="Z37" t="s">
        <v>13</v>
      </c>
      <c r="AF37" t="s">
        <v>13</v>
      </c>
      <c r="AK37">
        <v>34</v>
      </c>
      <c r="AL37">
        <v>27</v>
      </c>
      <c r="AM37">
        <v>10.5</v>
      </c>
      <c r="AO37">
        <v>112</v>
      </c>
      <c r="AP37">
        <v>40</v>
      </c>
      <c r="AQ37">
        <v>44.6</v>
      </c>
    </row>
    <row r="38" spans="1:43" x14ac:dyDescent="0.25">
      <c r="A38" t="s">
        <v>2188</v>
      </c>
      <c r="B38" t="s">
        <v>2283</v>
      </c>
      <c r="C38" t="s">
        <v>2331</v>
      </c>
      <c r="D38" t="s">
        <v>2330</v>
      </c>
      <c r="E38" t="s">
        <v>2329</v>
      </c>
      <c r="F38" t="str">
        <f t="shared" si="0"/>
        <v>34° 27' 10.5"</v>
      </c>
      <c r="G38" t="str">
        <f t="shared" si="1"/>
        <v>112° 40' 44.6"</v>
      </c>
      <c r="H38">
        <v>4260</v>
      </c>
      <c r="I38" s="1">
        <v>40892</v>
      </c>
      <c r="J38">
        <v>111.5</v>
      </c>
      <c r="K38" t="s">
        <v>14</v>
      </c>
      <c r="N38" s="1">
        <v>44508.440972222197</v>
      </c>
      <c r="O38">
        <v>113.1</v>
      </c>
      <c r="P38" t="s">
        <v>14</v>
      </c>
      <c r="S38">
        <v>-1.6</v>
      </c>
      <c r="V38" t="s">
        <v>2282</v>
      </c>
      <c r="W38" t="s">
        <v>2187</v>
      </c>
      <c r="Z38" t="s">
        <v>13</v>
      </c>
      <c r="AF38" t="s">
        <v>13</v>
      </c>
      <c r="AK38">
        <v>34</v>
      </c>
      <c r="AL38">
        <v>27</v>
      </c>
      <c r="AM38">
        <v>10.5</v>
      </c>
      <c r="AO38">
        <v>112</v>
      </c>
      <c r="AP38">
        <v>40</v>
      </c>
      <c r="AQ38">
        <v>44.6</v>
      </c>
    </row>
    <row r="39" spans="1:43" x14ac:dyDescent="0.25">
      <c r="A39" t="s">
        <v>2188</v>
      </c>
      <c r="B39" t="s">
        <v>2283</v>
      </c>
      <c r="C39" t="s">
        <v>3033</v>
      </c>
      <c r="D39" t="s">
        <v>3032</v>
      </c>
      <c r="E39" t="s">
        <v>3034</v>
      </c>
      <c r="F39" t="str">
        <f t="shared" si="0"/>
        <v>34° 24' 43.9"</v>
      </c>
      <c r="G39" t="str">
        <f t="shared" si="1"/>
        <v>112° 36' 34"</v>
      </c>
      <c r="H39">
        <v>4650</v>
      </c>
      <c r="I39" s="1">
        <v>40893</v>
      </c>
      <c r="J39">
        <v>485.5</v>
      </c>
      <c r="K39" t="s">
        <v>21</v>
      </c>
      <c r="M39" t="s">
        <v>3035</v>
      </c>
      <c r="N39" s="1">
        <v>44508.556250000001</v>
      </c>
      <c r="O39">
        <v>492.7</v>
      </c>
      <c r="P39" t="s">
        <v>21</v>
      </c>
      <c r="S39">
        <v>-7.2</v>
      </c>
      <c r="V39" t="s">
        <v>2282</v>
      </c>
      <c r="W39" t="s">
        <v>2187</v>
      </c>
      <c r="Z39" t="s">
        <v>13</v>
      </c>
      <c r="AF39" t="s">
        <v>13</v>
      </c>
      <c r="AK39">
        <v>34</v>
      </c>
      <c r="AL39">
        <v>24</v>
      </c>
      <c r="AM39">
        <v>43.9</v>
      </c>
      <c r="AO39">
        <v>112</v>
      </c>
      <c r="AP39">
        <v>36</v>
      </c>
      <c r="AQ39">
        <v>34</v>
      </c>
    </row>
    <row r="40" spans="1:43" x14ac:dyDescent="0.25">
      <c r="A40" t="s">
        <v>2086</v>
      </c>
      <c r="B40" t="s">
        <v>2087</v>
      </c>
      <c r="C40" t="s">
        <v>2084</v>
      </c>
      <c r="D40" t="s">
        <v>2083</v>
      </c>
      <c r="F40" t="str">
        <f t="shared" si="0"/>
        <v>33° 56' 35.6"</v>
      </c>
      <c r="G40" t="str">
        <f t="shared" si="1"/>
        <v>113° 49' 32.2"</v>
      </c>
      <c r="H40">
        <v>1346</v>
      </c>
      <c r="I40" s="1">
        <v>40848</v>
      </c>
      <c r="J40">
        <v>105.6</v>
      </c>
      <c r="K40" t="s">
        <v>21</v>
      </c>
      <c r="N40" s="1">
        <v>44495.6875</v>
      </c>
      <c r="O40">
        <v>119</v>
      </c>
      <c r="P40" t="s">
        <v>21</v>
      </c>
      <c r="S40">
        <v>-13.4</v>
      </c>
      <c r="V40" t="s">
        <v>2085</v>
      </c>
      <c r="W40" t="s">
        <v>2085</v>
      </c>
      <c r="Z40" t="s">
        <v>13</v>
      </c>
      <c r="AF40" t="s">
        <v>13</v>
      </c>
      <c r="AK40">
        <v>33</v>
      </c>
      <c r="AL40">
        <v>56</v>
      </c>
      <c r="AM40">
        <v>35.6</v>
      </c>
      <c r="AO40">
        <v>113</v>
      </c>
      <c r="AP40">
        <v>49</v>
      </c>
      <c r="AQ40">
        <v>32.200000000000003</v>
      </c>
    </row>
    <row r="41" spans="1:43" x14ac:dyDescent="0.25">
      <c r="A41" t="s">
        <v>2086</v>
      </c>
      <c r="B41" t="s">
        <v>2087</v>
      </c>
      <c r="C41" t="s">
        <v>2116</v>
      </c>
      <c r="D41" t="s">
        <v>2115</v>
      </c>
      <c r="E41" t="s">
        <v>2117</v>
      </c>
      <c r="F41" t="str">
        <f t="shared" si="0"/>
        <v>34° 0' 4.9"</v>
      </c>
      <c r="G41" t="str">
        <f t="shared" si="1"/>
        <v>113° 44' 35.9"</v>
      </c>
      <c r="H41">
        <v>1487</v>
      </c>
      <c r="I41" s="1">
        <v>40848</v>
      </c>
      <c r="J41">
        <v>219.6</v>
      </c>
      <c r="K41" t="s">
        <v>21</v>
      </c>
      <c r="N41" s="1">
        <v>44496.452777777798</v>
      </c>
      <c r="O41">
        <v>236.6</v>
      </c>
      <c r="P41" t="s">
        <v>21</v>
      </c>
      <c r="S41">
        <v>-17</v>
      </c>
      <c r="V41" t="s">
        <v>2085</v>
      </c>
      <c r="W41" t="s">
        <v>2085</v>
      </c>
      <c r="Z41" t="s">
        <v>13</v>
      </c>
      <c r="AF41" t="s">
        <v>13</v>
      </c>
      <c r="AK41">
        <v>34</v>
      </c>
      <c r="AL41">
        <v>0</v>
      </c>
      <c r="AM41">
        <v>4.9000000000000004</v>
      </c>
      <c r="AO41">
        <v>113</v>
      </c>
      <c r="AP41">
        <v>44</v>
      </c>
      <c r="AQ41">
        <v>35.9</v>
      </c>
    </row>
    <row r="42" spans="1:43" x14ac:dyDescent="0.25">
      <c r="A42" t="s">
        <v>2086</v>
      </c>
      <c r="B42" t="s">
        <v>2087</v>
      </c>
      <c r="C42" t="s">
        <v>2125</v>
      </c>
      <c r="D42" t="s">
        <v>2124</v>
      </c>
      <c r="E42" t="s">
        <v>2126</v>
      </c>
      <c r="F42" t="str">
        <f t="shared" si="0"/>
        <v>34° 0' 57.1"</v>
      </c>
      <c r="G42" t="str">
        <f t="shared" si="1"/>
        <v>113° 40' 45.4"</v>
      </c>
      <c r="H42">
        <v>1618</v>
      </c>
      <c r="I42" s="1">
        <v>40848</v>
      </c>
      <c r="J42">
        <v>350.6</v>
      </c>
      <c r="K42" t="s">
        <v>21</v>
      </c>
      <c r="N42" s="1">
        <v>44496.506944444402</v>
      </c>
      <c r="O42">
        <v>356.2</v>
      </c>
      <c r="P42" t="s">
        <v>21</v>
      </c>
      <c r="S42">
        <v>-5.6</v>
      </c>
      <c r="V42" t="s">
        <v>2085</v>
      </c>
      <c r="W42" t="s">
        <v>2085</v>
      </c>
      <c r="Z42" t="s">
        <v>13</v>
      </c>
      <c r="AF42" t="s">
        <v>13</v>
      </c>
      <c r="AK42">
        <v>34</v>
      </c>
      <c r="AL42">
        <v>0</v>
      </c>
      <c r="AM42">
        <v>57.1</v>
      </c>
      <c r="AO42">
        <v>113</v>
      </c>
      <c r="AP42">
        <v>40</v>
      </c>
      <c r="AQ42">
        <v>45.4</v>
      </c>
    </row>
    <row r="43" spans="1:43" x14ac:dyDescent="0.25">
      <c r="A43" t="s">
        <v>2086</v>
      </c>
      <c r="B43" t="s">
        <v>2087</v>
      </c>
      <c r="C43" t="s">
        <v>2128</v>
      </c>
      <c r="D43" t="s">
        <v>2127</v>
      </c>
      <c r="E43" t="s">
        <v>2129</v>
      </c>
      <c r="F43" t="str">
        <f t="shared" si="0"/>
        <v>34° 1' 22.3"</v>
      </c>
      <c r="G43" t="str">
        <f t="shared" si="1"/>
        <v>113° 44' 3.1"</v>
      </c>
      <c r="H43">
        <v>1522</v>
      </c>
      <c r="I43" s="1">
        <v>40848</v>
      </c>
      <c r="J43">
        <v>254.5</v>
      </c>
      <c r="K43" t="s">
        <v>21</v>
      </c>
      <c r="N43" s="1">
        <v>44496.475694444402</v>
      </c>
      <c r="O43">
        <v>267</v>
      </c>
      <c r="P43" t="s">
        <v>21</v>
      </c>
      <c r="S43">
        <v>-12.5</v>
      </c>
      <c r="V43" t="s">
        <v>2085</v>
      </c>
      <c r="W43" t="s">
        <v>2085</v>
      </c>
      <c r="Z43" t="s">
        <v>13</v>
      </c>
      <c r="AF43" t="s">
        <v>13</v>
      </c>
      <c r="AK43">
        <v>34</v>
      </c>
      <c r="AL43">
        <v>1</v>
      </c>
      <c r="AM43">
        <v>22.3</v>
      </c>
      <c r="AO43">
        <v>113</v>
      </c>
      <c r="AP43">
        <v>44</v>
      </c>
      <c r="AQ43">
        <v>3.1</v>
      </c>
    </row>
    <row r="44" spans="1:43" x14ac:dyDescent="0.25">
      <c r="A44" t="s">
        <v>2086</v>
      </c>
      <c r="B44" t="s">
        <v>2087</v>
      </c>
      <c r="C44" t="s">
        <v>2136</v>
      </c>
      <c r="D44" t="s">
        <v>2135</v>
      </c>
      <c r="E44" t="s">
        <v>2137</v>
      </c>
      <c r="F44" t="str">
        <f t="shared" si="0"/>
        <v>34° 3' 33.4"</v>
      </c>
      <c r="G44" t="str">
        <f t="shared" si="1"/>
        <v>113° 36' 33.9"</v>
      </c>
      <c r="H44">
        <v>1790</v>
      </c>
      <c r="I44" s="1">
        <v>40848</v>
      </c>
      <c r="J44">
        <v>513.79999999999995</v>
      </c>
      <c r="K44" t="s">
        <v>21</v>
      </c>
      <c r="N44" s="1">
        <v>44496.548611111102</v>
      </c>
      <c r="O44">
        <v>516</v>
      </c>
      <c r="P44" t="s">
        <v>21</v>
      </c>
      <c r="S44">
        <v>-2.2000000000000002</v>
      </c>
      <c r="V44" t="s">
        <v>2085</v>
      </c>
      <c r="W44" t="s">
        <v>2085</v>
      </c>
      <c r="Z44" t="s">
        <v>13</v>
      </c>
      <c r="AF44" t="s">
        <v>13</v>
      </c>
      <c r="AK44">
        <v>34</v>
      </c>
      <c r="AL44">
        <v>3</v>
      </c>
      <c r="AM44">
        <v>33.4</v>
      </c>
      <c r="AO44">
        <v>113</v>
      </c>
      <c r="AP44">
        <v>36</v>
      </c>
      <c r="AQ44">
        <v>33.9</v>
      </c>
    </row>
    <row r="45" spans="1:43" x14ac:dyDescent="0.25">
      <c r="A45" t="s">
        <v>139</v>
      </c>
      <c r="B45" t="s">
        <v>140</v>
      </c>
      <c r="C45" t="s">
        <v>136</v>
      </c>
      <c r="D45" t="s">
        <v>135</v>
      </c>
      <c r="E45" t="s">
        <v>137</v>
      </c>
      <c r="F45" t="str">
        <f t="shared" si="0"/>
        <v>31° 32' 23.4"</v>
      </c>
      <c r="G45" t="str">
        <f t="shared" si="1"/>
        <v>110° 45' 32.7"</v>
      </c>
      <c r="H45">
        <v>4041</v>
      </c>
      <c r="I45" s="1">
        <v>40919</v>
      </c>
      <c r="J45">
        <v>19.3</v>
      </c>
      <c r="K45" t="s">
        <v>14</v>
      </c>
      <c r="N45" s="1">
        <v>44588.521527777797</v>
      </c>
      <c r="O45">
        <v>12.5</v>
      </c>
      <c r="P45" t="s">
        <v>14</v>
      </c>
      <c r="S45">
        <v>6.8</v>
      </c>
      <c r="V45" t="s">
        <v>138</v>
      </c>
      <c r="W45" t="s">
        <v>138</v>
      </c>
      <c r="Z45" t="s">
        <v>13</v>
      </c>
      <c r="AF45" t="s">
        <v>13</v>
      </c>
      <c r="AK45">
        <v>31</v>
      </c>
      <c r="AL45">
        <v>32</v>
      </c>
      <c r="AM45">
        <v>23.4</v>
      </c>
      <c r="AO45">
        <v>110</v>
      </c>
      <c r="AP45">
        <v>45</v>
      </c>
      <c r="AQ45">
        <v>32.700000000000003</v>
      </c>
    </row>
    <row r="46" spans="1:43" x14ac:dyDescent="0.25">
      <c r="A46" t="s">
        <v>139</v>
      </c>
      <c r="B46" t="s">
        <v>140</v>
      </c>
      <c r="C46" t="s">
        <v>207</v>
      </c>
      <c r="D46" t="s">
        <v>206</v>
      </c>
      <c r="E46" t="s">
        <v>208</v>
      </c>
      <c r="F46" t="str">
        <f t="shared" si="0"/>
        <v>31° 39' 33.4"</v>
      </c>
      <c r="G46" t="str">
        <f t="shared" si="1"/>
        <v>110° 33' 27.6"</v>
      </c>
      <c r="H46">
        <v>4838</v>
      </c>
      <c r="I46" s="1">
        <v>40920</v>
      </c>
      <c r="J46">
        <v>129.69999999999999</v>
      </c>
      <c r="K46" t="s">
        <v>21</v>
      </c>
      <c r="N46" s="1">
        <v>44587.516666666699</v>
      </c>
      <c r="O46">
        <v>124</v>
      </c>
      <c r="P46" t="s">
        <v>21</v>
      </c>
      <c r="S46">
        <v>5.7</v>
      </c>
      <c r="V46" t="s">
        <v>138</v>
      </c>
      <c r="W46" t="s">
        <v>138</v>
      </c>
      <c r="Z46" t="s">
        <v>13</v>
      </c>
      <c r="AF46" t="s">
        <v>13</v>
      </c>
      <c r="AK46">
        <v>31</v>
      </c>
      <c r="AL46">
        <v>39</v>
      </c>
      <c r="AM46">
        <v>33.4</v>
      </c>
      <c r="AO46">
        <v>110</v>
      </c>
      <c r="AP46">
        <v>33</v>
      </c>
      <c r="AQ46">
        <v>27.6</v>
      </c>
    </row>
    <row r="47" spans="1:43" x14ac:dyDescent="0.25">
      <c r="A47" t="s">
        <v>139</v>
      </c>
      <c r="B47" t="s">
        <v>140</v>
      </c>
      <c r="C47" t="s">
        <v>226</v>
      </c>
      <c r="D47" t="s">
        <v>225</v>
      </c>
      <c r="E47" t="s">
        <v>227</v>
      </c>
      <c r="F47" t="str">
        <f t="shared" si="0"/>
        <v>31° 37' 46.9"</v>
      </c>
      <c r="G47" t="str">
        <f t="shared" si="1"/>
        <v>110° 42' 43.5"</v>
      </c>
      <c r="H47">
        <v>4420</v>
      </c>
      <c r="I47" s="1">
        <v>40920</v>
      </c>
      <c r="J47">
        <v>46.45</v>
      </c>
      <c r="K47" t="s">
        <v>14</v>
      </c>
      <c r="N47" s="1">
        <v>44587.5625</v>
      </c>
      <c r="O47">
        <v>44.2</v>
      </c>
      <c r="P47" t="s">
        <v>21</v>
      </c>
      <c r="S47">
        <v>2.25</v>
      </c>
      <c r="V47" t="s">
        <v>138</v>
      </c>
      <c r="W47" t="s">
        <v>138</v>
      </c>
      <c r="Z47" t="s">
        <v>13</v>
      </c>
      <c r="AF47" t="s">
        <v>13</v>
      </c>
      <c r="AK47">
        <v>31</v>
      </c>
      <c r="AL47">
        <v>37</v>
      </c>
      <c r="AM47">
        <v>46.9</v>
      </c>
      <c r="AO47">
        <v>110</v>
      </c>
      <c r="AP47">
        <v>42</v>
      </c>
      <c r="AQ47">
        <v>43.5</v>
      </c>
    </row>
    <row r="48" spans="1:43" x14ac:dyDescent="0.25">
      <c r="A48" t="s">
        <v>139</v>
      </c>
      <c r="B48" t="s">
        <v>140</v>
      </c>
      <c r="C48" t="s">
        <v>237</v>
      </c>
      <c r="D48" t="s">
        <v>236</v>
      </c>
      <c r="E48" t="s">
        <v>238</v>
      </c>
      <c r="F48" t="str">
        <f t="shared" si="0"/>
        <v>31° 41' 50.7"</v>
      </c>
      <c r="G48" t="str">
        <f t="shared" si="1"/>
        <v>110° 32' 4.4"</v>
      </c>
      <c r="H48">
        <v>4810</v>
      </c>
      <c r="I48" s="1">
        <v>40918</v>
      </c>
      <c r="J48">
        <v>174.6</v>
      </c>
      <c r="K48" t="s">
        <v>21</v>
      </c>
      <c r="N48" s="1">
        <v>44587.468055555597</v>
      </c>
      <c r="O48">
        <v>176.6</v>
      </c>
      <c r="P48" t="s">
        <v>21</v>
      </c>
      <c r="S48">
        <v>-2</v>
      </c>
      <c r="V48" t="s">
        <v>138</v>
      </c>
      <c r="W48" t="s">
        <v>138</v>
      </c>
      <c r="Z48" t="s">
        <v>13</v>
      </c>
      <c r="AF48" t="s">
        <v>13</v>
      </c>
      <c r="AK48">
        <v>31</v>
      </c>
      <c r="AL48">
        <v>41</v>
      </c>
      <c r="AM48">
        <v>50.7</v>
      </c>
      <c r="AO48">
        <v>110</v>
      </c>
      <c r="AP48">
        <v>32</v>
      </c>
      <c r="AQ48">
        <v>4.4000000000000004</v>
      </c>
    </row>
    <row r="49" spans="1:43" x14ac:dyDescent="0.25">
      <c r="A49" t="s">
        <v>139</v>
      </c>
      <c r="B49" t="s">
        <v>140</v>
      </c>
      <c r="C49" t="s">
        <v>276</v>
      </c>
      <c r="D49" t="s">
        <v>275</v>
      </c>
      <c r="E49" t="s">
        <v>277</v>
      </c>
      <c r="F49" t="str">
        <f t="shared" si="0"/>
        <v>31° 43' 0.9"</v>
      </c>
      <c r="G49" t="str">
        <f t="shared" si="1"/>
        <v>110° 35' 12.7"</v>
      </c>
      <c r="H49">
        <v>4610</v>
      </c>
      <c r="I49" s="1">
        <v>40918</v>
      </c>
      <c r="J49">
        <v>42.9</v>
      </c>
      <c r="K49" t="s">
        <v>21</v>
      </c>
      <c r="N49" s="1">
        <v>44586.502777777801</v>
      </c>
      <c r="O49">
        <v>42.3</v>
      </c>
      <c r="P49" t="s">
        <v>21</v>
      </c>
      <c r="S49">
        <v>0.6</v>
      </c>
      <c r="V49" t="s">
        <v>138</v>
      </c>
      <c r="W49" t="s">
        <v>138</v>
      </c>
      <c r="Z49" t="s">
        <v>13</v>
      </c>
      <c r="AF49" t="s">
        <v>13</v>
      </c>
      <c r="AK49">
        <v>31</v>
      </c>
      <c r="AL49">
        <v>43</v>
      </c>
      <c r="AM49">
        <v>0.9</v>
      </c>
      <c r="AO49">
        <v>110</v>
      </c>
      <c r="AP49">
        <v>35</v>
      </c>
      <c r="AQ49">
        <v>12.7</v>
      </c>
    </row>
    <row r="50" spans="1:43" x14ac:dyDescent="0.25">
      <c r="A50" t="s">
        <v>139</v>
      </c>
      <c r="B50" t="s">
        <v>140</v>
      </c>
      <c r="C50" t="s">
        <v>310</v>
      </c>
      <c r="D50" t="s">
        <v>309</v>
      </c>
      <c r="E50" t="s">
        <v>311</v>
      </c>
      <c r="F50" t="str">
        <f t="shared" si="0"/>
        <v>31° 47' 58.3"</v>
      </c>
      <c r="G50" t="str">
        <f t="shared" si="1"/>
        <v>110° 38' 10"</v>
      </c>
      <c r="H50">
        <v>4592</v>
      </c>
      <c r="I50" s="1">
        <v>40918</v>
      </c>
      <c r="J50">
        <v>131</v>
      </c>
      <c r="K50" t="s">
        <v>14</v>
      </c>
      <c r="N50" s="1">
        <v>44586.451388888898</v>
      </c>
      <c r="O50">
        <v>141.19999999999999</v>
      </c>
      <c r="P50" t="s">
        <v>14</v>
      </c>
      <c r="S50">
        <v>-10.199999999999999</v>
      </c>
      <c r="V50" t="s">
        <v>138</v>
      </c>
      <c r="W50" t="s">
        <v>138</v>
      </c>
      <c r="Z50" t="s">
        <v>13</v>
      </c>
      <c r="AF50" t="s">
        <v>13</v>
      </c>
      <c r="AK50">
        <v>31</v>
      </c>
      <c r="AL50">
        <v>47</v>
      </c>
      <c r="AM50">
        <v>58.3</v>
      </c>
      <c r="AO50">
        <v>110</v>
      </c>
      <c r="AP50">
        <v>38</v>
      </c>
      <c r="AQ50">
        <v>10</v>
      </c>
    </row>
    <row r="51" spans="1:43" x14ac:dyDescent="0.25">
      <c r="A51" t="s">
        <v>139</v>
      </c>
      <c r="B51" t="s">
        <v>140</v>
      </c>
      <c r="C51" t="s">
        <v>316</v>
      </c>
      <c r="D51" t="s">
        <v>315</v>
      </c>
      <c r="E51" t="s">
        <v>317</v>
      </c>
      <c r="F51" t="str">
        <f t="shared" si="0"/>
        <v>31° 48' 7.03"</v>
      </c>
      <c r="G51" t="str">
        <f t="shared" si="1"/>
        <v>110° 36' 38.79"</v>
      </c>
      <c r="H51">
        <v>4437.4399999999996</v>
      </c>
      <c r="I51" s="1">
        <v>40918</v>
      </c>
      <c r="J51">
        <v>54.9</v>
      </c>
      <c r="K51" t="s">
        <v>14</v>
      </c>
      <c r="N51" s="1">
        <v>44586.463888888902</v>
      </c>
      <c r="O51">
        <v>54</v>
      </c>
      <c r="P51" t="s">
        <v>21</v>
      </c>
      <c r="S51">
        <v>0.9</v>
      </c>
      <c r="V51" t="s">
        <v>138</v>
      </c>
      <c r="W51" t="s">
        <v>138</v>
      </c>
      <c r="Z51" t="s">
        <v>13</v>
      </c>
      <c r="AF51" t="s">
        <v>13</v>
      </c>
      <c r="AK51">
        <v>31</v>
      </c>
      <c r="AL51">
        <v>48</v>
      </c>
      <c r="AM51">
        <v>7.03</v>
      </c>
      <c r="AO51">
        <v>110</v>
      </c>
      <c r="AP51">
        <v>36</v>
      </c>
      <c r="AQ51">
        <v>38.79</v>
      </c>
    </row>
    <row r="52" spans="1:43" x14ac:dyDescent="0.25">
      <c r="A52" t="s">
        <v>139</v>
      </c>
      <c r="B52" t="s">
        <v>140</v>
      </c>
      <c r="C52" t="s">
        <v>363</v>
      </c>
      <c r="D52" t="s">
        <v>362</v>
      </c>
      <c r="E52" t="s">
        <v>364</v>
      </c>
      <c r="F52" t="str">
        <f t="shared" si="0"/>
        <v>31° 58' 16.3"</v>
      </c>
      <c r="G52" t="str">
        <f t="shared" si="1"/>
        <v>110° 31' 5.5"</v>
      </c>
      <c r="H52">
        <v>3843</v>
      </c>
      <c r="I52" s="1">
        <v>40917</v>
      </c>
      <c r="J52">
        <v>93.9</v>
      </c>
      <c r="K52" t="s">
        <v>21</v>
      </c>
      <c r="N52" s="1">
        <v>44585.600694444402</v>
      </c>
      <c r="O52">
        <v>95</v>
      </c>
      <c r="P52" t="s">
        <v>14</v>
      </c>
      <c r="S52">
        <v>-1.1000000000000001</v>
      </c>
      <c r="V52" t="s">
        <v>138</v>
      </c>
      <c r="W52" t="s">
        <v>138</v>
      </c>
      <c r="Z52" t="s">
        <v>13</v>
      </c>
      <c r="AF52" t="s">
        <v>13</v>
      </c>
      <c r="AK52">
        <v>31</v>
      </c>
      <c r="AL52">
        <v>58</v>
      </c>
      <c r="AM52">
        <v>16.3</v>
      </c>
      <c r="AO52">
        <v>110</v>
      </c>
      <c r="AP52">
        <v>31</v>
      </c>
      <c r="AQ52">
        <v>5.5</v>
      </c>
    </row>
    <row r="53" spans="1:43" x14ac:dyDescent="0.25">
      <c r="A53" t="s">
        <v>2812</v>
      </c>
      <c r="B53" t="s">
        <v>2813</v>
      </c>
      <c r="C53" t="s">
        <v>2809</v>
      </c>
      <c r="D53" t="s">
        <v>2808</v>
      </c>
      <c r="E53" t="s">
        <v>2810</v>
      </c>
      <c r="F53" t="str">
        <f t="shared" si="0"/>
        <v>35° 32' 10.2"</v>
      </c>
      <c r="G53" t="str">
        <f t="shared" si="1"/>
        <v>111° 46' 22.2"</v>
      </c>
      <c r="H53">
        <v>6965</v>
      </c>
      <c r="I53" s="1">
        <v>40865</v>
      </c>
      <c r="J53">
        <v>91.5</v>
      </c>
      <c r="K53" t="s">
        <v>21</v>
      </c>
      <c r="N53" s="1">
        <v>44491.444444444402</v>
      </c>
      <c r="O53">
        <v>93</v>
      </c>
      <c r="P53" t="s">
        <v>21</v>
      </c>
      <c r="S53">
        <v>-1.5</v>
      </c>
      <c r="V53" t="s">
        <v>2811</v>
      </c>
      <c r="W53" t="s">
        <v>2811</v>
      </c>
      <c r="Z53" t="s">
        <v>13</v>
      </c>
      <c r="AF53" t="s">
        <v>13</v>
      </c>
      <c r="AK53">
        <v>35</v>
      </c>
      <c r="AL53">
        <v>32</v>
      </c>
      <c r="AM53">
        <v>10.199999999999999</v>
      </c>
      <c r="AO53">
        <v>111</v>
      </c>
      <c r="AP53">
        <v>46</v>
      </c>
      <c r="AQ53">
        <v>22.2</v>
      </c>
    </row>
    <row r="54" spans="1:43" x14ac:dyDescent="0.25">
      <c r="A54" t="s">
        <v>2812</v>
      </c>
      <c r="B54" t="s">
        <v>2813</v>
      </c>
      <c r="C54" t="s">
        <v>2862</v>
      </c>
      <c r="D54" t="s">
        <v>2861</v>
      </c>
      <c r="E54" t="s">
        <v>2863</v>
      </c>
      <c r="F54" t="str">
        <f t="shared" si="0"/>
        <v>35° 28' 23.5"</v>
      </c>
      <c r="G54" t="str">
        <f t="shared" si="1"/>
        <v>111° 50' 13.5"</v>
      </c>
      <c r="H54">
        <v>7386</v>
      </c>
      <c r="I54" s="1">
        <v>40865</v>
      </c>
      <c r="J54">
        <v>268.8</v>
      </c>
      <c r="K54" t="s">
        <v>21</v>
      </c>
      <c r="N54" s="1">
        <v>44491.472222222197</v>
      </c>
      <c r="O54">
        <v>273.39999999999998</v>
      </c>
      <c r="P54" t="s">
        <v>21</v>
      </c>
      <c r="S54">
        <v>-4.5999999999999996</v>
      </c>
      <c r="V54" t="s">
        <v>2811</v>
      </c>
      <c r="W54" t="s">
        <v>2811</v>
      </c>
      <c r="Z54" t="s">
        <v>13</v>
      </c>
      <c r="AF54" t="s">
        <v>13</v>
      </c>
      <c r="AK54">
        <v>35</v>
      </c>
      <c r="AL54">
        <v>28</v>
      </c>
      <c r="AM54">
        <v>23.5</v>
      </c>
      <c r="AO54">
        <v>111</v>
      </c>
      <c r="AP54">
        <v>50</v>
      </c>
      <c r="AQ54">
        <v>13.5</v>
      </c>
    </row>
    <row r="55" spans="1:43" x14ac:dyDescent="0.25">
      <c r="A55" t="s">
        <v>2818</v>
      </c>
      <c r="B55" t="s">
        <v>2819</v>
      </c>
      <c r="C55" t="s">
        <v>2815</v>
      </c>
      <c r="D55" t="s">
        <v>2814</v>
      </c>
      <c r="E55" t="s">
        <v>2816</v>
      </c>
      <c r="F55" t="str">
        <f t="shared" si="0"/>
        <v>35° 33' 38.29"</v>
      </c>
      <c r="G55" t="str">
        <f t="shared" si="1"/>
        <v>114° 23' 53.59"</v>
      </c>
      <c r="H55">
        <v>2820</v>
      </c>
      <c r="I55" s="1">
        <v>40841</v>
      </c>
      <c r="J55">
        <v>594.5</v>
      </c>
      <c r="K55" t="s">
        <v>21</v>
      </c>
      <c r="N55" s="1">
        <v>44490.5847222222</v>
      </c>
      <c r="O55">
        <v>592.29999999999995</v>
      </c>
      <c r="P55" t="s">
        <v>21</v>
      </c>
      <c r="S55">
        <v>2.2000000000000002</v>
      </c>
      <c r="V55" t="s">
        <v>2817</v>
      </c>
      <c r="W55" t="s">
        <v>2817</v>
      </c>
      <c r="Z55" t="s">
        <v>13</v>
      </c>
      <c r="AF55" t="s">
        <v>13</v>
      </c>
      <c r="AK55">
        <v>35</v>
      </c>
      <c r="AL55">
        <v>33</v>
      </c>
      <c r="AM55">
        <v>38.29</v>
      </c>
      <c r="AO55">
        <v>114</v>
      </c>
      <c r="AP55">
        <v>23</v>
      </c>
      <c r="AQ55">
        <v>53.59</v>
      </c>
    </row>
    <row r="56" spans="1:43" x14ac:dyDescent="0.25">
      <c r="A56" t="s">
        <v>2818</v>
      </c>
      <c r="B56" t="s">
        <v>2819</v>
      </c>
      <c r="C56" t="s">
        <v>2827</v>
      </c>
      <c r="D56" t="s">
        <v>2826</v>
      </c>
      <c r="E56" t="s">
        <v>2828</v>
      </c>
      <c r="F56" t="str">
        <f t="shared" si="0"/>
        <v>35° 36' 49.9"</v>
      </c>
      <c r="G56" t="str">
        <f t="shared" si="1"/>
        <v>114° 24' 37"</v>
      </c>
      <c r="H56">
        <v>2675</v>
      </c>
      <c r="I56" s="1">
        <v>40841</v>
      </c>
      <c r="J56">
        <v>450.1</v>
      </c>
      <c r="K56" t="s">
        <v>21</v>
      </c>
      <c r="N56" s="1">
        <v>44490.563194444403</v>
      </c>
      <c r="O56">
        <v>475.8</v>
      </c>
      <c r="P56" t="s">
        <v>21</v>
      </c>
      <c r="S56">
        <v>-25.7</v>
      </c>
      <c r="V56" t="s">
        <v>2817</v>
      </c>
      <c r="W56" t="s">
        <v>2817</v>
      </c>
      <c r="Z56" t="s">
        <v>13</v>
      </c>
      <c r="AF56" t="s">
        <v>13</v>
      </c>
      <c r="AK56">
        <v>35</v>
      </c>
      <c r="AL56">
        <v>36</v>
      </c>
      <c r="AM56">
        <v>49.9</v>
      </c>
      <c r="AO56">
        <v>114</v>
      </c>
      <c r="AP56">
        <v>24</v>
      </c>
      <c r="AQ56">
        <v>37</v>
      </c>
    </row>
    <row r="57" spans="1:43" x14ac:dyDescent="0.25">
      <c r="A57" t="s">
        <v>2818</v>
      </c>
      <c r="B57" t="s">
        <v>2819</v>
      </c>
      <c r="C57" t="s">
        <v>2830</v>
      </c>
      <c r="D57" t="s">
        <v>2829</v>
      </c>
      <c r="E57" t="s">
        <v>2831</v>
      </c>
      <c r="F57" t="str">
        <f t="shared" si="0"/>
        <v>35° 40' 18.46"</v>
      </c>
      <c r="G57" t="str">
        <f t="shared" si="1"/>
        <v>114° 27' 21.47"</v>
      </c>
      <c r="H57">
        <v>2499.67</v>
      </c>
      <c r="I57" s="1">
        <v>40940</v>
      </c>
      <c r="J57">
        <v>461.24</v>
      </c>
      <c r="K57" t="s">
        <v>84</v>
      </c>
      <c r="N57" s="1">
        <v>44594.34375</v>
      </c>
      <c r="O57">
        <v>460.92</v>
      </c>
      <c r="P57" t="s">
        <v>84</v>
      </c>
      <c r="S57">
        <v>0.32</v>
      </c>
      <c r="V57" t="s">
        <v>2817</v>
      </c>
      <c r="W57" t="s">
        <v>2817</v>
      </c>
      <c r="Z57" t="s">
        <v>13</v>
      </c>
      <c r="AF57" t="s">
        <v>13</v>
      </c>
      <c r="AK57">
        <v>35</v>
      </c>
      <c r="AL57">
        <v>40</v>
      </c>
      <c r="AM57">
        <v>18.46</v>
      </c>
      <c r="AO57">
        <v>114</v>
      </c>
      <c r="AP57">
        <v>27</v>
      </c>
      <c r="AQ57">
        <v>21.47</v>
      </c>
    </row>
    <row r="58" spans="1:43" x14ac:dyDescent="0.25">
      <c r="A58" t="s">
        <v>2818</v>
      </c>
      <c r="B58" t="s">
        <v>2819</v>
      </c>
      <c r="C58" t="s">
        <v>2842</v>
      </c>
      <c r="D58" t="s">
        <v>2841</v>
      </c>
      <c r="E58" t="s">
        <v>2843</v>
      </c>
      <c r="F58" t="str">
        <f t="shared" si="0"/>
        <v>35° 44' 1.9"</v>
      </c>
      <c r="G58" t="str">
        <f t="shared" si="1"/>
        <v>114° 19' 38"</v>
      </c>
      <c r="H58">
        <v>3640</v>
      </c>
      <c r="I58" s="1">
        <v>40841</v>
      </c>
      <c r="J58">
        <v>624.79999999999995</v>
      </c>
      <c r="K58" t="s">
        <v>21</v>
      </c>
      <c r="N58" s="1">
        <v>44490.507638888899</v>
      </c>
      <c r="O58">
        <v>622.9</v>
      </c>
      <c r="P58" t="s">
        <v>21</v>
      </c>
      <c r="S58">
        <v>1.9</v>
      </c>
      <c r="V58" t="s">
        <v>2817</v>
      </c>
      <c r="W58" t="s">
        <v>2817</v>
      </c>
      <c r="Z58" t="s">
        <v>13</v>
      </c>
      <c r="AF58" t="s">
        <v>13</v>
      </c>
      <c r="AK58">
        <v>35</v>
      </c>
      <c r="AL58">
        <v>44</v>
      </c>
      <c r="AM58">
        <v>1.9</v>
      </c>
      <c r="AO58">
        <v>114</v>
      </c>
      <c r="AP58">
        <v>19</v>
      </c>
      <c r="AQ58">
        <v>38</v>
      </c>
    </row>
    <row r="59" spans="1:43" x14ac:dyDescent="0.25">
      <c r="A59" t="s">
        <v>2818</v>
      </c>
      <c r="B59" t="s">
        <v>2819</v>
      </c>
      <c r="C59" t="s">
        <v>2877</v>
      </c>
      <c r="D59" t="s">
        <v>2876</v>
      </c>
      <c r="E59" t="s">
        <v>2878</v>
      </c>
      <c r="F59" t="str">
        <f t="shared" si="0"/>
        <v>35° 47' 26"</v>
      </c>
      <c r="G59" t="str">
        <f t="shared" si="1"/>
        <v>114° 30' 1.3"</v>
      </c>
      <c r="H59">
        <v>2186</v>
      </c>
      <c r="I59" s="1">
        <v>40841</v>
      </c>
      <c r="J59">
        <v>195.8</v>
      </c>
      <c r="K59" t="s">
        <v>21</v>
      </c>
      <c r="N59" s="1">
        <v>44490.444444444402</v>
      </c>
      <c r="O59">
        <v>195.5</v>
      </c>
      <c r="P59" t="s">
        <v>21</v>
      </c>
      <c r="S59">
        <v>0.3</v>
      </c>
      <c r="V59" t="s">
        <v>2817</v>
      </c>
      <c r="W59" t="s">
        <v>2817</v>
      </c>
      <c r="Z59" t="s">
        <v>13</v>
      </c>
      <c r="AF59" t="s">
        <v>13</v>
      </c>
      <c r="AK59">
        <v>35</v>
      </c>
      <c r="AL59">
        <v>47</v>
      </c>
      <c r="AM59">
        <v>26</v>
      </c>
      <c r="AO59">
        <v>114</v>
      </c>
      <c r="AP59">
        <v>30</v>
      </c>
      <c r="AQ59">
        <v>1.3</v>
      </c>
    </row>
    <row r="60" spans="1:43" x14ac:dyDescent="0.25">
      <c r="A60" t="s">
        <v>2818</v>
      </c>
      <c r="B60" t="s">
        <v>2819</v>
      </c>
      <c r="C60" t="s">
        <v>2880</v>
      </c>
      <c r="D60" t="s">
        <v>2879</v>
      </c>
      <c r="E60" t="s">
        <v>2881</v>
      </c>
      <c r="F60" t="str">
        <f t="shared" si="0"/>
        <v>35° 51' 56.6"</v>
      </c>
      <c r="G60" t="str">
        <f t="shared" si="1"/>
        <v>114° 31' 51.3"</v>
      </c>
      <c r="H60">
        <v>2000</v>
      </c>
      <c r="I60" s="1">
        <v>40841</v>
      </c>
      <c r="J60">
        <v>72.2</v>
      </c>
      <c r="K60" t="s">
        <v>21</v>
      </c>
      <c r="N60" s="1">
        <v>44490.404166666704</v>
      </c>
      <c r="O60">
        <v>72.7</v>
      </c>
      <c r="P60" t="s">
        <v>14</v>
      </c>
      <c r="S60">
        <v>-0.5</v>
      </c>
      <c r="V60" t="s">
        <v>2817</v>
      </c>
      <c r="W60" t="s">
        <v>2817</v>
      </c>
      <c r="Z60" t="s">
        <v>13</v>
      </c>
      <c r="AF60" t="s">
        <v>13</v>
      </c>
      <c r="AK60">
        <v>35</v>
      </c>
      <c r="AL60">
        <v>51</v>
      </c>
      <c r="AM60">
        <v>56.6</v>
      </c>
      <c r="AO60">
        <v>114</v>
      </c>
      <c r="AP60">
        <v>31</v>
      </c>
      <c r="AQ60">
        <v>51.3</v>
      </c>
    </row>
    <row r="61" spans="1:43" x14ac:dyDescent="0.25">
      <c r="A61" t="s">
        <v>2818</v>
      </c>
      <c r="B61" t="s">
        <v>2819</v>
      </c>
      <c r="C61" t="s">
        <v>2892</v>
      </c>
      <c r="D61" t="s">
        <v>2891</v>
      </c>
      <c r="E61" t="s">
        <v>2893</v>
      </c>
      <c r="F61" t="str">
        <f t="shared" si="0"/>
        <v>36° 0' 53.2"</v>
      </c>
      <c r="G61" t="str">
        <f t="shared" si="1"/>
        <v>114° 28' 12.5"</v>
      </c>
      <c r="H61">
        <v>1337</v>
      </c>
      <c r="I61" s="1">
        <v>40841</v>
      </c>
      <c r="J61">
        <v>57.4</v>
      </c>
      <c r="K61" t="s">
        <v>21</v>
      </c>
      <c r="N61" s="1">
        <v>44490</v>
      </c>
      <c r="O61">
        <v>58</v>
      </c>
      <c r="P61" t="s">
        <v>14</v>
      </c>
      <c r="S61">
        <v>-0.6</v>
      </c>
      <c r="V61" t="s">
        <v>2817</v>
      </c>
      <c r="W61" t="s">
        <v>2817</v>
      </c>
      <c r="Z61" t="s">
        <v>13</v>
      </c>
      <c r="AF61" t="s">
        <v>13</v>
      </c>
      <c r="AK61">
        <v>36</v>
      </c>
      <c r="AL61">
        <v>0</v>
      </c>
      <c r="AM61">
        <v>53.2</v>
      </c>
      <c r="AO61">
        <v>114</v>
      </c>
      <c r="AP61">
        <v>28</v>
      </c>
      <c r="AQ61">
        <v>12.5</v>
      </c>
    </row>
    <row r="62" spans="1:43" x14ac:dyDescent="0.25">
      <c r="A62" t="s">
        <v>2818</v>
      </c>
      <c r="B62" t="s">
        <v>2819</v>
      </c>
      <c r="C62" t="s">
        <v>3086</v>
      </c>
      <c r="D62" t="s">
        <v>3085</v>
      </c>
      <c r="E62" t="s">
        <v>3087</v>
      </c>
      <c r="F62" t="str">
        <f t="shared" si="0"/>
        <v>35° 23' 41.3"</v>
      </c>
      <c r="G62" t="str">
        <f t="shared" si="1"/>
        <v>114° 21' 49.7"</v>
      </c>
      <c r="H62">
        <v>3500</v>
      </c>
      <c r="I62" s="1">
        <v>40841</v>
      </c>
      <c r="J62">
        <v>226.4</v>
      </c>
      <c r="K62" t="s">
        <v>21</v>
      </c>
      <c r="N62" s="1">
        <v>44490.666666666701</v>
      </c>
      <c r="O62">
        <v>249.7</v>
      </c>
      <c r="P62" t="s">
        <v>21</v>
      </c>
      <c r="S62">
        <v>-23.3</v>
      </c>
      <c r="V62" t="s">
        <v>2817</v>
      </c>
      <c r="W62" t="s">
        <v>2817</v>
      </c>
      <c r="Z62" t="s">
        <v>13</v>
      </c>
      <c r="AF62" t="s">
        <v>13</v>
      </c>
      <c r="AK62">
        <v>35</v>
      </c>
      <c r="AL62">
        <v>23</v>
      </c>
      <c r="AM62">
        <v>41.3</v>
      </c>
      <c r="AO62">
        <v>114</v>
      </c>
      <c r="AP62">
        <v>21</v>
      </c>
      <c r="AQ62">
        <v>49.7</v>
      </c>
    </row>
    <row r="63" spans="1:43" x14ac:dyDescent="0.25">
      <c r="A63" t="s">
        <v>2818</v>
      </c>
      <c r="B63" t="s">
        <v>2819</v>
      </c>
      <c r="C63" t="s">
        <v>3100</v>
      </c>
      <c r="D63" t="s">
        <v>3099</v>
      </c>
      <c r="E63" t="s">
        <v>3101</v>
      </c>
      <c r="F63" t="str">
        <f t="shared" si="0"/>
        <v>35° 32' 7.3"</v>
      </c>
      <c r="G63" t="str">
        <f t="shared" si="1"/>
        <v>114° 21' 3.1"</v>
      </c>
      <c r="H63">
        <v>2973</v>
      </c>
      <c r="I63" s="1">
        <v>40841</v>
      </c>
      <c r="J63">
        <v>737</v>
      </c>
      <c r="K63" t="s">
        <v>21</v>
      </c>
      <c r="N63" s="1">
        <v>44490.601388888899</v>
      </c>
      <c r="O63">
        <v>736.4</v>
      </c>
      <c r="P63" t="s">
        <v>21</v>
      </c>
      <c r="S63">
        <v>0.6</v>
      </c>
      <c r="V63" t="s">
        <v>2817</v>
      </c>
      <c r="W63" t="s">
        <v>2817</v>
      </c>
      <c r="Z63" t="s">
        <v>13</v>
      </c>
      <c r="AF63" t="s">
        <v>13</v>
      </c>
      <c r="AK63">
        <v>35</v>
      </c>
      <c r="AL63">
        <v>32</v>
      </c>
      <c r="AM63">
        <v>7.3</v>
      </c>
      <c r="AO63">
        <v>114</v>
      </c>
      <c r="AP63">
        <v>21</v>
      </c>
      <c r="AQ63">
        <v>3.1</v>
      </c>
    </row>
    <row r="64" spans="1:43" x14ac:dyDescent="0.25">
      <c r="A64" t="s">
        <v>2818</v>
      </c>
      <c r="B64" t="s">
        <v>2819</v>
      </c>
      <c r="C64" t="s">
        <v>3180</v>
      </c>
      <c r="D64" t="s">
        <v>3179</v>
      </c>
      <c r="E64" t="s">
        <v>3181</v>
      </c>
      <c r="F64" t="str">
        <f t="shared" si="0"/>
        <v>35° 44' 24.1"</v>
      </c>
      <c r="G64" t="str">
        <f t="shared" si="1"/>
        <v>114° 25' 42.6"</v>
      </c>
      <c r="H64">
        <v>2600</v>
      </c>
      <c r="I64" s="1">
        <v>40841</v>
      </c>
      <c r="J64">
        <v>506.1</v>
      </c>
      <c r="K64" t="s">
        <v>21</v>
      </c>
      <c r="N64" s="1">
        <v>44490.527083333298</v>
      </c>
      <c r="O64">
        <v>520.29999999999995</v>
      </c>
      <c r="P64" t="s">
        <v>21</v>
      </c>
      <c r="S64">
        <v>-14.2</v>
      </c>
      <c r="V64" t="s">
        <v>2817</v>
      </c>
      <c r="W64" t="s">
        <v>2817</v>
      </c>
      <c r="Z64" t="s">
        <v>13</v>
      </c>
      <c r="AF64" t="s">
        <v>13</v>
      </c>
      <c r="AK64">
        <v>35</v>
      </c>
      <c r="AL64">
        <v>44</v>
      </c>
      <c r="AM64">
        <v>24.1</v>
      </c>
      <c r="AO64">
        <v>114</v>
      </c>
      <c r="AP64">
        <v>25</v>
      </c>
      <c r="AQ64">
        <v>42.6</v>
      </c>
    </row>
    <row r="65" spans="1:43" x14ac:dyDescent="0.25">
      <c r="A65" t="s">
        <v>59</v>
      </c>
      <c r="B65" t="s">
        <v>255</v>
      </c>
      <c r="C65" t="s">
        <v>252</v>
      </c>
      <c r="D65" t="s">
        <v>251</v>
      </c>
      <c r="E65" t="s">
        <v>253</v>
      </c>
      <c r="F65" t="str">
        <f t="shared" si="0"/>
        <v>31° 42' 26.8"</v>
      </c>
      <c r="G65" t="str">
        <f t="shared" si="1"/>
        <v>109° 47' 54"</v>
      </c>
      <c r="H65">
        <v>4575</v>
      </c>
      <c r="I65" s="1">
        <v>40862</v>
      </c>
      <c r="J65">
        <v>226.4</v>
      </c>
      <c r="K65" t="s">
        <v>21</v>
      </c>
      <c r="N65" s="1">
        <v>44502.583333333299</v>
      </c>
      <c r="O65">
        <v>225.5</v>
      </c>
      <c r="P65" t="s">
        <v>21</v>
      </c>
      <c r="R65" t="s">
        <v>254</v>
      </c>
      <c r="S65">
        <v>0.9</v>
      </c>
      <c r="V65" t="s">
        <v>58</v>
      </c>
      <c r="W65" t="s">
        <v>58</v>
      </c>
      <c r="Z65" t="s">
        <v>13</v>
      </c>
      <c r="AF65" t="s">
        <v>13</v>
      </c>
      <c r="AK65">
        <v>31</v>
      </c>
      <c r="AL65">
        <v>42</v>
      </c>
      <c r="AM65">
        <v>26.8</v>
      </c>
      <c r="AO65">
        <v>109</v>
      </c>
      <c r="AP65">
        <v>47</v>
      </c>
      <c r="AQ65">
        <v>54</v>
      </c>
    </row>
    <row r="66" spans="1:43" x14ac:dyDescent="0.25">
      <c r="A66" t="s">
        <v>59</v>
      </c>
      <c r="B66" t="s">
        <v>60</v>
      </c>
      <c r="C66" t="s">
        <v>56</v>
      </c>
      <c r="D66" t="s">
        <v>55</v>
      </c>
      <c r="F66" t="str">
        <f t="shared" ref="F66:F129" si="2">CONCATENATE(AK66,"° ",AL66,"' ",AM66,"""")</f>
        <v>31° 24' 35.7"</v>
      </c>
      <c r="G66" t="str">
        <f t="shared" ref="G66:G129" si="3">CONCATENATE(AO66,"° ",AP66,"' ",AQ66,"""")</f>
        <v>109° 34' 48.2"</v>
      </c>
      <c r="H66">
        <v>4042</v>
      </c>
      <c r="I66" s="1">
        <v>40863</v>
      </c>
      <c r="J66">
        <v>236.9</v>
      </c>
      <c r="K66" t="s">
        <v>21</v>
      </c>
      <c r="N66" s="1">
        <v>44503.622916666704</v>
      </c>
      <c r="O66">
        <v>259.8</v>
      </c>
      <c r="P66" t="s">
        <v>21</v>
      </c>
      <c r="S66">
        <v>-22.9</v>
      </c>
      <c r="V66" t="s">
        <v>57</v>
      </c>
      <c r="W66" t="s">
        <v>58</v>
      </c>
      <c r="Z66" t="s">
        <v>13</v>
      </c>
      <c r="AF66" t="s">
        <v>13</v>
      </c>
      <c r="AK66">
        <v>31</v>
      </c>
      <c r="AL66">
        <v>24</v>
      </c>
      <c r="AM66">
        <v>35.700000000000003</v>
      </c>
      <c r="AO66">
        <v>109</v>
      </c>
      <c r="AP66">
        <v>34</v>
      </c>
      <c r="AQ66">
        <v>48.2</v>
      </c>
    </row>
    <row r="67" spans="1:43" x14ac:dyDescent="0.25">
      <c r="A67" t="s">
        <v>59</v>
      </c>
      <c r="B67" t="s">
        <v>60</v>
      </c>
      <c r="C67" t="s">
        <v>68</v>
      </c>
      <c r="D67" t="s">
        <v>67</v>
      </c>
      <c r="E67" t="s">
        <v>69</v>
      </c>
      <c r="F67" t="str">
        <f t="shared" si="2"/>
        <v>31° 25' 24.1"</v>
      </c>
      <c r="G67" t="str">
        <f t="shared" si="3"/>
        <v>109° 39' 43.9"</v>
      </c>
      <c r="H67">
        <v>4009</v>
      </c>
      <c r="I67" s="1">
        <v>40863</v>
      </c>
      <c r="J67">
        <v>69.099999999999994</v>
      </c>
      <c r="K67" t="s">
        <v>14</v>
      </c>
      <c r="N67" s="1">
        <v>44503.545833333301</v>
      </c>
      <c r="O67">
        <v>71</v>
      </c>
      <c r="P67" t="s">
        <v>14</v>
      </c>
      <c r="S67">
        <v>-1.9</v>
      </c>
      <c r="V67" t="s">
        <v>57</v>
      </c>
      <c r="W67" t="s">
        <v>58</v>
      </c>
      <c r="Z67" t="s">
        <v>13</v>
      </c>
      <c r="AF67" t="s">
        <v>13</v>
      </c>
      <c r="AK67">
        <v>31</v>
      </c>
      <c r="AL67">
        <v>25</v>
      </c>
      <c r="AM67">
        <v>24.1</v>
      </c>
      <c r="AO67">
        <v>109</v>
      </c>
      <c r="AP67">
        <v>39</v>
      </c>
      <c r="AQ67">
        <v>43.9</v>
      </c>
    </row>
    <row r="68" spans="1:43" x14ac:dyDescent="0.25">
      <c r="A68" t="s">
        <v>59</v>
      </c>
      <c r="B68" t="s">
        <v>60</v>
      </c>
      <c r="C68" t="s">
        <v>74</v>
      </c>
      <c r="D68" t="s">
        <v>73</v>
      </c>
      <c r="F68" t="str">
        <f t="shared" si="2"/>
        <v>31° 22' 45.3"</v>
      </c>
      <c r="G68" t="str">
        <f t="shared" si="3"/>
        <v>109° 32' 37.4"</v>
      </c>
      <c r="H68">
        <v>4042</v>
      </c>
      <c r="I68" s="1">
        <v>40864</v>
      </c>
      <c r="J68">
        <v>321.89999999999998</v>
      </c>
      <c r="K68" t="s">
        <v>21</v>
      </c>
      <c r="N68" s="1">
        <v>44504.566666666702</v>
      </c>
      <c r="O68">
        <v>354.2</v>
      </c>
      <c r="P68" t="s">
        <v>21</v>
      </c>
      <c r="S68">
        <v>-32.299999999999997</v>
      </c>
      <c r="V68" t="s">
        <v>57</v>
      </c>
      <c r="W68" t="s">
        <v>58</v>
      </c>
      <c r="Z68" t="s">
        <v>13</v>
      </c>
      <c r="AF68" t="s">
        <v>13</v>
      </c>
      <c r="AK68">
        <v>31</v>
      </c>
      <c r="AL68">
        <v>22</v>
      </c>
      <c r="AM68">
        <v>45.3</v>
      </c>
      <c r="AO68">
        <v>109</v>
      </c>
      <c r="AP68">
        <v>32</v>
      </c>
      <c r="AQ68">
        <v>37.4</v>
      </c>
    </row>
    <row r="69" spans="1:43" x14ac:dyDescent="0.25">
      <c r="A69" t="s">
        <v>59</v>
      </c>
      <c r="B69" t="s">
        <v>60</v>
      </c>
      <c r="C69" t="s">
        <v>95</v>
      </c>
      <c r="D69" t="s">
        <v>94</v>
      </c>
      <c r="E69" t="s">
        <v>96</v>
      </c>
      <c r="F69" t="str">
        <f t="shared" si="2"/>
        <v>31° 28' 1.5"</v>
      </c>
      <c r="G69" t="str">
        <f t="shared" si="3"/>
        <v>109° 44' 47.9"</v>
      </c>
      <c r="H69">
        <v>4090</v>
      </c>
      <c r="I69" s="1">
        <v>40864</v>
      </c>
      <c r="J69">
        <v>82.3</v>
      </c>
      <c r="K69" t="s">
        <v>21</v>
      </c>
      <c r="N69" s="1">
        <v>44503.503472222197</v>
      </c>
      <c r="O69">
        <v>86.4</v>
      </c>
      <c r="P69" t="s">
        <v>14</v>
      </c>
      <c r="S69">
        <v>-4.0999999999999996</v>
      </c>
      <c r="V69" t="s">
        <v>57</v>
      </c>
      <c r="W69" t="s">
        <v>58</v>
      </c>
      <c r="Z69" t="s">
        <v>13</v>
      </c>
      <c r="AF69" t="s">
        <v>13</v>
      </c>
      <c r="AK69">
        <v>31</v>
      </c>
      <c r="AL69">
        <v>28</v>
      </c>
      <c r="AM69">
        <v>1.5</v>
      </c>
      <c r="AO69">
        <v>109</v>
      </c>
      <c r="AP69">
        <v>44</v>
      </c>
      <c r="AQ69">
        <v>47.9</v>
      </c>
    </row>
    <row r="70" spans="1:43" x14ac:dyDescent="0.25">
      <c r="A70" t="s">
        <v>59</v>
      </c>
      <c r="B70" t="s">
        <v>60</v>
      </c>
      <c r="C70" t="s">
        <v>125</v>
      </c>
      <c r="D70" t="s">
        <v>124</v>
      </c>
      <c r="E70" t="s">
        <v>126</v>
      </c>
      <c r="F70" t="str">
        <f t="shared" si="2"/>
        <v>31° 26' 39.8"</v>
      </c>
      <c r="G70" t="str">
        <f t="shared" si="3"/>
        <v>109° 35' 56.8"</v>
      </c>
      <c r="H70">
        <v>4055</v>
      </c>
      <c r="I70" s="1">
        <v>40863</v>
      </c>
      <c r="J70">
        <v>215.7</v>
      </c>
      <c r="K70" t="s">
        <v>21</v>
      </c>
      <c r="N70" s="1">
        <v>44503</v>
      </c>
      <c r="O70">
        <v>237.2</v>
      </c>
      <c r="P70" t="s">
        <v>21</v>
      </c>
      <c r="S70">
        <v>-21.5</v>
      </c>
      <c r="V70" t="s">
        <v>57</v>
      </c>
      <c r="W70" t="s">
        <v>58</v>
      </c>
      <c r="Z70" t="s">
        <v>13</v>
      </c>
      <c r="AF70" t="s">
        <v>13</v>
      </c>
      <c r="AK70">
        <v>31</v>
      </c>
      <c r="AL70">
        <v>26</v>
      </c>
      <c r="AM70">
        <v>39.799999999999997</v>
      </c>
      <c r="AO70">
        <v>109</v>
      </c>
      <c r="AP70">
        <v>35</v>
      </c>
      <c r="AQ70">
        <v>56.8</v>
      </c>
    </row>
    <row r="71" spans="1:43" x14ac:dyDescent="0.25">
      <c r="A71" t="s">
        <v>59</v>
      </c>
      <c r="B71" t="s">
        <v>60</v>
      </c>
      <c r="C71" t="s">
        <v>142</v>
      </c>
      <c r="D71" t="s">
        <v>141</v>
      </c>
      <c r="E71" t="s">
        <v>143</v>
      </c>
      <c r="F71" t="str">
        <f t="shared" si="2"/>
        <v>31° 32' 41.3"</v>
      </c>
      <c r="G71" t="str">
        <f t="shared" si="3"/>
        <v>109° 41' 52.8"</v>
      </c>
      <c r="H71">
        <v>4095</v>
      </c>
      <c r="I71" s="1">
        <v>40863</v>
      </c>
      <c r="J71">
        <v>128.30000000000001</v>
      </c>
      <c r="K71" t="s">
        <v>21</v>
      </c>
      <c r="N71" s="1">
        <v>44503.448611111096</v>
      </c>
      <c r="O71">
        <v>156.1</v>
      </c>
      <c r="P71" t="s">
        <v>21</v>
      </c>
      <c r="S71">
        <v>-27.8</v>
      </c>
      <c r="V71" t="s">
        <v>57</v>
      </c>
      <c r="W71" t="s">
        <v>58</v>
      </c>
      <c r="Z71" t="s">
        <v>13</v>
      </c>
      <c r="AF71" t="s">
        <v>13</v>
      </c>
      <c r="AK71">
        <v>31</v>
      </c>
      <c r="AL71">
        <v>32</v>
      </c>
      <c r="AM71">
        <v>41.3</v>
      </c>
      <c r="AO71">
        <v>109</v>
      </c>
      <c r="AP71">
        <v>41</v>
      </c>
      <c r="AQ71">
        <v>52.8</v>
      </c>
    </row>
    <row r="72" spans="1:43" x14ac:dyDescent="0.25">
      <c r="A72" t="s">
        <v>59</v>
      </c>
      <c r="B72" t="s">
        <v>60</v>
      </c>
      <c r="C72" t="s">
        <v>171</v>
      </c>
      <c r="D72" t="s">
        <v>170</v>
      </c>
      <c r="E72" t="s">
        <v>172</v>
      </c>
      <c r="F72" t="str">
        <f t="shared" si="2"/>
        <v>31° 35' 51.3"</v>
      </c>
      <c r="G72" t="str">
        <f t="shared" si="3"/>
        <v>109° 39' 15.4"</v>
      </c>
      <c r="H72">
        <v>4196</v>
      </c>
      <c r="I72" s="1">
        <v>40863</v>
      </c>
      <c r="J72">
        <v>192.1</v>
      </c>
      <c r="K72" t="s">
        <v>21</v>
      </c>
      <c r="N72" s="1">
        <v>44502.639583333301</v>
      </c>
      <c r="O72">
        <v>207.9</v>
      </c>
      <c r="P72" t="s">
        <v>21</v>
      </c>
      <c r="S72">
        <v>-15.8</v>
      </c>
      <c r="V72" t="s">
        <v>57</v>
      </c>
      <c r="W72" t="s">
        <v>58</v>
      </c>
      <c r="Z72" t="s">
        <v>13</v>
      </c>
      <c r="AF72" t="s">
        <v>13</v>
      </c>
      <c r="AK72">
        <v>31</v>
      </c>
      <c r="AL72">
        <v>35</v>
      </c>
      <c r="AM72">
        <v>51.3</v>
      </c>
      <c r="AO72">
        <v>109</v>
      </c>
      <c r="AP72">
        <v>39</v>
      </c>
      <c r="AQ72">
        <v>15.4</v>
      </c>
    </row>
    <row r="73" spans="1:43" x14ac:dyDescent="0.25">
      <c r="A73" t="s">
        <v>59</v>
      </c>
      <c r="B73" t="s">
        <v>60</v>
      </c>
      <c r="C73" t="s">
        <v>180</v>
      </c>
      <c r="D73" t="s">
        <v>179</v>
      </c>
      <c r="E73" t="s">
        <v>181</v>
      </c>
      <c r="F73" t="str">
        <f t="shared" si="2"/>
        <v>31° 33' 14.9"</v>
      </c>
      <c r="G73" t="str">
        <f t="shared" si="3"/>
        <v>109° 39' 51"</v>
      </c>
      <c r="H73">
        <v>4165</v>
      </c>
      <c r="I73" s="1">
        <v>40863</v>
      </c>
      <c r="J73">
        <v>204.7</v>
      </c>
      <c r="K73" t="s">
        <v>21</v>
      </c>
      <c r="N73" s="1">
        <v>44503.431250000001</v>
      </c>
      <c r="O73">
        <v>236.2</v>
      </c>
      <c r="P73" t="s">
        <v>21</v>
      </c>
      <c r="S73">
        <v>-31.5</v>
      </c>
      <c r="V73" t="s">
        <v>57</v>
      </c>
      <c r="W73" t="s">
        <v>58</v>
      </c>
      <c r="Z73" t="s">
        <v>13</v>
      </c>
      <c r="AF73" t="s">
        <v>13</v>
      </c>
      <c r="AK73">
        <v>31</v>
      </c>
      <c r="AL73">
        <v>33</v>
      </c>
      <c r="AM73">
        <v>14.9</v>
      </c>
      <c r="AO73">
        <v>109</v>
      </c>
      <c r="AP73">
        <v>39</v>
      </c>
      <c r="AQ73">
        <v>51</v>
      </c>
    </row>
    <row r="74" spans="1:43" x14ac:dyDescent="0.25">
      <c r="A74" t="s">
        <v>59</v>
      </c>
      <c r="B74" t="s">
        <v>60</v>
      </c>
      <c r="C74" t="s">
        <v>183</v>
      </c>
      <c r="D74" t="s">
        <v>182</v>
      </c>
      <c r="E74" t="s">
        <v>184</v>
      </c>
      <c r="F74" t="str">
        <f t="shared" si="2"/>
        <v>31° 33' 34.09"</v>
      </c>
      <c r="G74" t="str">
        <f t="shared" si="3"/>
        <v>109° 42' 53.63"</v>
      </c>
      <c r="H74">
        <v>4077.24</v>
      </c>
      <c r="I74" s="1">
        <v>40863</v>
      </c>
      <c r="J74">
        <v>81.400000000000006</v>
      </c>
      <c r="K74" t="s">
        <v>21</v>
      </c>
      <c r="N74" s="1">
        <v>44489.541666666701</v>
      </c>
      <c r="O74">
        <v>94.71</v>
      </c>
      <c r="P74" t="s">
        <v>84</v>
      </c>
      <c r="S74">
        <v>-13.31</v>
      </c>
      <c r="V74" t="s">
        <v>57</v>
      </c>
      <c r="W74" t="s">
        <v>58</v>
      </c>
      <c r="Z74" t="s">
        <v>13</v>
      </c>
      <c r="AF74" t="s">
        <v>13</v>
      </c>
      <c r="AK74">
        <v>31</v>
      </c>
      <c r="AL74">
        <v>33</v>
      </c>
      <c r="AM74">
        <v>34.090000000000003</v>
      </c>
      <c r="AO74">
        <v>109</v>
      </c>
      <c r="AP74">
        <v>42</v>
      </c>
      <c r="AQ74">
        <v>53.63</v>
      </c>
    </row>
    <row r="75" spans="1:43" x14ac:dyDescent="0.25">
      <c r="A75" t="s">
        <v>59</v>
      </c>
      <c r="B75" t="s">
        <v>60</v>
      </c>
      <c r="C75" t="s">
        <v>223</v>
      </c>
      <c r="D75" t="s">
        <v>222</v>
      </c>
      <c r="E75" t="s">
        <v>224</v>
      </c>
      <c r="F75" t="str">
        <f t="shared" si="2"/>
        <v>31° 37' 45.5"</v>
      </c>
      <c r="G75" t="str">
        <f t="shared" si="3"/>
        <v>109° 40' 34.1"</v>
      </c>
      <c r="H75">
        <v>4141</v>
      </c>
      <c r="I75" s="1">
        <v>40863</v>
      </c>
      <c r="J75">
        <v>128.1</v>
      </c>
      <c r="K75" t="s">
        <v>21</v>
      </c>
      <c r="N75" s="1">
        <v>44503</v>
      </c>
      <c r="O75">
        <v>180.3</v>
      </c>
      <c r="P75" t="s">
        <v>21</v>
      </c>
      <c r="S75">
        <v>-52.2</v>
      </c>
      <c r="V75" t="s">
        <v>57</v>
      </c>
      <c r="W75" t="s">
        <v>58</v>
      </c>
      <c r="Z75" t="s">
        <v>13</v>
      </c>
      <c r="AF75" t="s">
        <v>13</v>
      </c>
      <c r="AK75">
        <v>31</v>
      </c>
      <c r="AL75">
        <v>37</v>
      </c>
      <c r="AM75">
        <v>45.5</v>
      </c>
      <c r="AO75">
        <v>109</v>
      </c>
      <c r="AP75">
        <v>40</v>
      </c>
      <c r="AQ75">
        <v>34.1</v>
      </c>
    </row>
    <row r="76" spans="1:43" x14ac:dyDescent="0.25">
      <c r="A76" t="s">
        <v>59</v>
      </c>
      <c r="B76" t="s">
        <v>60</v>
      </c>
      <c r="C76" t="s">
        <v>234</v>
      </c>
      <c r="D76" t="s">
        <v>233</v>
      </c>
      <c r="E76" t="s">
        <v>235</v>
      </c>
      <c r="F76" t="str">
        <f t="shared" si="2"/>
        <v>31° 41' 34.5"</v>
      </c>
      <c r="G76" t="str">
        <f t="shared" si="3"/>
        <v>109° 42' 59.2"</v>
      </c>
      <c r="H76">
        <v>4137</v>
      </c>
      <c r="I76" s="1">
        <v>40862</v>
      </c>
      <c r="J76">
        <v>85.6</v>
      </c>
      <c r="K76" t="s">
        <v>21</v>
      </c>
      <c r="N76" s="1">
        <v>44502.563888888901</v>
      </c>
      <c r="O76">
        <v>97.8</v>
      </c>
      <c r="P76" t="s">
        <v>14</v>
      </c>
      <c r="S76">
        <v>-12.2</v>
      </c>
      <c r="V76" t="s">
        <v>57</v>
      </c>
      <c r="W76" t="s">
        <v>58</v>
      </c>
      <c r="Z76" t="s">
        <v>13</v>
      </c>
      <c r="AF76" t="s">
        <v>13</v>
      </c>
      <c r="AK76">
        <v>31</v>
      </c>
      <c r="AL76">
        <v>41</v>
      </c>
      <c r="AM76">
        <v>34.5</v>
      </c>
      <c r="AO76">
        <v>109</v>
      </c>
      <c r="AP76">
        <v>42</v>
      </c>
      <c r="AQ76">
        <v>59.2</v>
      </c>
    </row>
    <row r="77" spans="1:43" x14ac:dyDescent="0.25">
      <c r="A77" t="s">
        <v>59</v>
      </c>
      <c r="B77" t="s">
        <v>60</v>
      </c>
      <c r="C77" t="s">
        <v>260</v>
      </c>
      <c r="D77" t="s">
        <v>259</v>
      </c>
      <c r="F77" t="str">
        <f t="shared" si="2"/>
        <v>31° 43' 55.2"</v>
      </c>
      <c r="G77" t="str">
        <f t="shared" si="3"/>
        <v>109° 41' 43"</v>
      </c>
      <c r="H77">
        <v>4185</v>
      </c>
      <c r="I77" s="1">
        <v>40862</v>
      </c>
      <c r="J77">
        <v>168.4</v>
      </c>
      <c r="K77" t="s">
        <v>21</v>
      </c>
      <c r="N77" s="1">
        <v>44502.5493055556</v>
      </c>
      <c r="O77">
        <v>176.8</v>
      </c>
      <c r="P77" t="s">
        <v>21</v>
      </c>
      <c r="S77">
        <v>-8.4</v>
      </c>
      <c r="V77" t="s">
        <v>57</v>
      </c>
      <c r="W77" t="s">
        <v>58</v>
      </c>
      <c r="Z77" t="s">
        <v>13</v>
      </c>
      <c r="AF77" t="s">
        <v>13</v>
      </c>
      <c r="AK77">
        <v>31</v>
      </c>
      <c r="AL77">
        <v>43</v>
      </c>
      <c r="AM77">
        <v>55.2</v>
      </c>
      <c r="AO77">
        <v>109</v>
      </c>
      <c r="AP77">
        <v>41</v>
      </c>
      <c r="AQ77">
        <v>43</v>
      </c>
    </row>
    <row r="78" spans="1:43" x14ac:dyDescent="0.25">
      <c r="A78" t="s">
        <v>59</v>
      </c>
      <c r="B78" t="s">
        <v>60</v>
      </c>
      <c r="C78" t="s">
        <v>313</v>
      </c>
      <c r="D78" t="s">
        <v>312</v>
      </c>
      <c r="E78" t="s">
        <v>314</v>
      </c>
      <c r="F78" t="str">
        <f t="shared" si="2"/>
        <v>31° 48' 7.9"</v>
      </c>
      <c r="G78" t="str">
        <f t="shared" si="3"/>
        <v>109° 42' 33.7"</v>
      </c>
      <c r="H78">
        <v>4237</v>
      </c>
      <c r="I78" s="1">
        <v>40862</v>
      </c>
      <c r="J78">
        <v>224.2</v>
      </c>
      <c r="K78" t="s">
        <v>21</v>
      </c>
      <c r="N78" s="1">
        <v>44502.5</v>
      </c>
      <c r="O78">
        <v>298.7</v>
      </c>
      <c r="P78" t="s">
        <v>21</v>
      </c>
      <c r="S78">
        <v>-74.5</v>
      </c>
      <c r="V78" t="s">
        <v>57</v>
      </c>
      <c r="W78" t="s">
        <v>58</v>
      </c>
      <c r="Z78" t="s">
        <v>13</v>
      </c>
      <c r="AF78" t="s">
        <v>13</v>
      </c>
      <c r="AK78">
        <v>31</v>
      </c>
      <c r="AL78">
        <v>48</v>
      </c>
      <c r="AM78">
        <v>7.9</v>
      </c>
      <c r="AO78">
        <v>109</v>
      </c>
      <c r="AP78">
        <v>42</v>
      </c>
      <c r="AQ78">
        <v>33.700000000000003</v>
      </c>
    </row>
    <row r="79" spans="1:43" x14ac:dyDescent="0.25">
      <c r="A79" t="s">
        <v>59</v>
      </c>
      <c r="B79" t="s">
        <v>60</v>
      </c>
      <c r="C79" t="s">
        <v>334</v>
      </c>
      <c r="D79" t="s">
        <v>333</v>
      </c>
      <c r="E79" t="s">
        <v>335</v>
      </c>
      <c r="F79" t="str">
        <f t="shared" si="2"/>
        <v>31° 50' 45.4"</v>
      </c>
      <c r="G79" t="str">
        <f t="shared" si="3"/>
        <v>109° 41' 41.6"</v>
      </c>
      <c r="H79">
        <v>4268</v>
      </c>
      <c r="I79" s="1">
        <v>40862</v>
      </c>
      <c r="J79">
        <v>245.7</v>
      </c>
      <c r="K79" t="s">
        <v>21</v>
      </c>
      <c r="N79" s="1">
        <v>44502.488194444399</v>
      </c>
      <c r="O79">
        <v>293.10000000000002</v>
      </c>
      <c r="P79" t="s">
        <v>21</v>
      </c>
      <c r="S79">
        <v>-47.4</v>
      </c>
      <c r="V79" t="s">
        <v>57</v>
      </c>
      <c r="W79" t="s">
        <v>58</v>
      </c>
      <c r="Z79" t="s">
        <v>13</v>
      </c>
      <c r="AF79" t="s">
        <v>13</v>
      </c>
      <c r="AK79">
        <v>31</v>
      </c>
      <c r="AL79">
        <v>50</v>
      </c>
      <c r="AM79">
        <v>45.4</v>
      </c>
      <c r="AO79">
        <v>109</v>
      </c>
      <c r="AP79">
        <v>41</v>
      </c>
      <c r="AQ79">
        <v>41.6</v>
      </c>
    </row>
    <row r="80" spans="1:43" x14ac:dyDescent="0.25">
      <c r="A80" t="s">
        <v>1173</v>
      </c>
      <c r="B80" t="s">
        <v>1174</v>
      </c>
      <c r="C80" t="s">
        <v>1170</v>
      </c>
      <c r="D80" t="s">
        <v>1169</v>
      </c>
      <c r="E80" t="s">
        <v>1171</v>
      </c>
      <c r="F80" t="str">
        <f t="shared" si="2"/>
        <v>33° 8' 57.3"</v>
      </c>
      <c r="G80" t="str">
        <f t="shared" si="3"/>
        <v>110° 49' 48"</v>
      </c>
      <c r="H80">
        <v>2725</v>
      </c>
      <c r="I80" s="1">
        <v>40931</v>
      </c>
      <c r="J80">
        <v>98.2</v>
      </c>
      <c r="K80" t="s">
        <v>14</v>
      </c>
      <c r="N80" s="1">
        <v>44523.470833333296</v>
      </c>
      <c r="O80">
        <v>102.3</v>
      </c>
      <c r="P80" t="s">
        <v>14</v>
      </c>
      <c r="S80">
        <v>-4.0999999999999996</v>
      </c>
      <c r="V80" t="s">
        <v>1172</v>
      </c>
      <c r="W80" t="s">
        <v>1172</v>
      </c>
      <c r="Z80" t="s">
        <v>13</v>
      </c>
      <c r="AF80" t="s">
        <v>13</v>
      </c>
      <c r="AK80">
        <v>33</v>
      </c>
      <c r="AL80">
        <v>8</v>
      </c>
      <c r="AM80">
        <v>57.3</v>
      </c>
      <c r="AO80">
        <v>110</v>
      </c>
      <c r="AP80">
        <v>49</v>
      </c>
      <c r="AQ80">
        <v>48</v>
      </c>
    </row>
    <row r="81" spans="1:43" x14ac:dyDescent="0.25">
      <c r="A81" t="s">
        <v>704</v>
      </c>
      <c r="B81" t="s">
        <v>764</v>
      </c>
      <c r="C81" t="s">
        <v>762</v>
      </c>
      <c r="D81" t="s">
        <v>761</v>
      </c>
      <c r="E81" t="s">
        <v>763</v>
      </c>
      <c r="F81" t="str">
        <f t="shared" si="2"/>
        <v>32° 39' 22.6"</v>
      </c>
      <c r="G81" t="str">
        <f t="shared" si="3"/>
        <v>109° 3' 44.7"</v>
      </c>
      <c r="H81">
        <v>3810</v>
      </c>
      <c r="I81" s="1">
        <v>40878</v>
      </c>
      <c r="J81">
        <v>128.30000000000001</v>
      </c>
      <c r="K81" t="s">
        <v>21</v>
      </c>
      <c r="N81" s="1">
        <v>44502.708333333299</v>
      </c>
      <c r="O81">
        <v>130.6</v>
      </c>
      <c r="P81" t="s">
        <v>21</v>
      </c>
      <c r="S81">
        <v>-2.2999999999999998</v>
      </c>
      <c r="V81" t="s">
        <v>703</v>
      </c>
      <c r="W81" t="s">
        <v>703</v>
      </c>
      <c r="Z81" t="s">
        <v>13</v>
      </c>
      <c r="AF81" t="s">
        <v>13</v>
      </c>
      <c r="AK81">
        <v>32</v>
      </c>
      <c r="AL81">
        <v>39</v>
      </c>
      <c r="AM81">
        <v>22.6</v>
      </c>
      <c r="AO81">
        <v>109</v>
      </c>
      <c r="AP81">
        <v>3</v>
      </c>
      <c r="AQ81">
        <v>44.7</v>
      </c>
    </row>
    <row r="82" spans="1:43" x14ac:dyDescent="0.25">
      <c r="A82" t="s">
        <v>704</v>
      </c>
      <c r="B82" t="s">
        <v>764</v>
      </c>
      <c r="C82" t="s">
        <v>812</v>
      </c>
      <c r="D82" t="s">
        <v>811</v>
      </c>
      <c r="E82" t="s">
        <v>813</v>
      </c>
      <c r="F82" t="str">
        <f t="shared" si="2"/>
        <v>32° 43' 46.6"</v>
      </c>
      <c r="G82" t="str">
        <f t="shared" si="3"/>
        <v>109° 5' 20.7"</v>
      </c>
      <c r="H82">
        <v>3705</v>
      </c>
      <c r="I82" s="1">
        <v>40877</v>
      </c>
      <c r="J82">
        <v>72.099999999999994</v>
      </c>
      <c r="K82" t="s">
        <v>14</v>
      </c>
      <c r="N82" s="1">
        <v>44502.565972222197</v>
      </c>
      <c r="O82">
        <v>70.5</v>
      </c>
      <c r="P82" t="s">
        <v>14</v>
      </c>
      <c r="S82">
        <v>1.6</v>
      </c>
      <c r="V82" t="s">
        <v>703</v>
      </c>
      <c r="W82" t="s">
        <v>703</v>
      </c>
      <c r="Z82" t="s">
        <v>13</v>
      </c>
      <c r="AF82" t="s">
        <v>13</v>
      </c>
      <c r="AK82">
        <v>32</v>
      </c>
      <c r="AL82">
        <v>43</v>
      </c>
      <c r="AM82">
        <v>46.6</v>
      </c>
      <c r="AO82">
        <v>109</v>
      </c>
      <c r="AP82">
        <v>5</v>
      </c>
      <c r="AQ82">
        <v>20.7</v>
      </c>
    </row>
    <row r="83" spans="1:43" x14ac:dyDescent="0.25">
      <c r="A83" t="s">
        <v>704</v>
      </c>
      <c r="B83" t="s">
        <v>764</v>
      </c>
      <c r="C83" t="s">
        <v>857</v>
      </c>
      <c r="D83" t="s">
        <v>856</v>
      </c>
      <c r="E83" t="s">
        <v>858</v>
      </c>
      <c r="F83" t="str">
        <f t="shared" si="2"/>
        <v>32° 47' 7.4"</v>
      </c>
      <c r="G83" t="str">
        <f t="shared" si="3"/>
        <v>109° 9' 38.6"</v>
      </c>
      <c r="H83">
        <v>3590</v>
      </c>
      <c r="I83" s="1">
        <v>40877</v>
      </c>
      <c r="J83">
        <v>45.2</v>
      </c>
      <c r="K83" t="s">
        <v>21</v>
      </c>
      <c r="N83" s="1">
        <v>44502.541666666701</v>
      </c>
      <c r="O83">
        <v>52.5</v>
      </c>
      <c r="P83" t="s">
        <v>14</v>
      </c>
      <c r="S83">
        <v>-7.3</v>
      </c>
      <c r="V83" t="s">
        <v>703</v>
      </c>
      <c r="W83" t="s">
        <v>703</v>
      </c>
      <c r="Z83" t="s">
        <v>13</v>
      </c>
      <c r="AF83" t="s">
        <v>13</v>
      </c>
      <c r="AK83">
        <v>32</v>
      </c>
      <c r="AL83">
        <v>47</v>
      </c>
      <c r="AM83">
        <v>7.4</v>
      </c>
      <c r="AO83">
        <v>109</v>
      </c>
      <c r="AP83">
        <v>9</v>
      </c>
      <c r="AQ83">
        <v>38.6</v>
      </c>
    </row>
    <row r="84" spans="1:43" x14ac:dyDescent="0.25">
      <c r="A84" t="s">
        <v>704</v>
      </c>
      <c r="B84" t="s">
        <v>764</v>
      </c>
      <c r="C84" t="s">
        <v>933</v>
      </c>
      <c r="D84" t="s">
        <v>932</v>
      </c>
      <c r="E84" t="s">
        <v>934</v>
      </c>
      <c r="F84" t="str">
        <f t="shared" si="2"/>
        <v>32° 51' 24.7"</v>
      </c>
      <c r="G84" t="str">
        <f t="shared" si="3"/>
        <v>109° 10' 57.3"</v>
      </c>
      <c r="H84">
        <v>3544</v>
      </c>
      <c r="I84" s="1">
        <v>40877</v>
      </c>
      <c r="J84">
        <v>30.9</v>
      </c>
      <c r="K84" t="s">
        <v>14</v>
      </c>
      <c r="N84" s="1">
        <v>44502.520833333299</v>
      </c>
      <c r="O84">
        <v>32.799999999999997</v>
      </c>
      <c r="P84" t="s">
        <v>14</v>
      </c>
      <c r="S84">
        <v>-1.9</v>
      </c>
      <c r="V84" t="s">
        <v>703</v>
      </c>
      <c r="W84" t="s">
        <v>703</v>
      </c>
      <c r="Z84" t="s">
        <v>13</v>
      </c>
      <c r="AF84" t="s">
        <v>13</v>
      </c>
      <c r="AK84">
        <v>32</v>
      </c>
      <c r="AL84">
        <v>51</v>
      </c>
      <c r="AM84">
        <v>24.7</v>
      </c>
      <c r="AO84">
        <v>109</v>
      </c>
      <c r="AP84">
        <v>10</v>
      </c>
      <c r="AQ84">
        <v>57.3</v>
      </c>
    </row>
    <row r="85" spans="1:43" x14ac:dyDescent="0.25">
      <c r="A85" t="s">
        <v>704</v>
      </c>
      <c r="B85" t="s">
        <v>764</v>
      </c>
      <c r="C85" t="s">
        <v>1023</v>
      </c>
      <c r="D85" t="s">
        <v>1022</v>
      </c>
      <c r="E85" t="s">
        <v>1024</v>
      </c>
      <c r="F85" t="str">
        <f t="shared" si="2"/>
        <v>32° 56' 50.7"</v>
      </c>
      <c r="G85" t="str">
        <f t="shared" si="3"/>
        <v>109° 13' 47.4"</v>
      </c>
      <c r="H85">
        <v>3645</v>
      </c>
      <c r="I85" s="1">
        <v>40877</v>
      </c>
      <c r="J85">
        <v>192.1</v>
      </c>
      <c r="K85" t="s">
        <v>21</v>
      </c>
      <c r="N85" s="1">
        <v>44502.506944444402</v>
      </c>
      <c r="O85">
        <v>191.4</v>
      </c>
      <c r="P85" t="s">
        <v>21</v>
      </c>
      <c r="S85">
        <v>0.7</v>
      </c>
      <c r="V85" t="s">
        <v>703</v>
      </c>
      <c r="W85" t="s">
        <v>703</v>
      </c>
      <c r="Z85" t="s">
        <v>13</v>
      </c>
      <c r="AF85" t="s">
        <v>13</v>
      </c>
      <c r="AK85">
        <v>32</v>
      </c>
      <c r="AL85">
        <v>56</v>
      </c>
      <c r="AM85">
        <v>50.7</v>
      </c>
      <c r="AO85">
        <v>109</v>
      </c>
      <c r="AP85">
        <v>13</v>
      </c>
      <c r="AQ85">
        <v>47.4</v>
      </c>
    </row>
    <row r="86" spans="1:43" x14ac:dyDescent="0.25">
      <c r="A86" t="s">
        <v>704</v>
      </c>
      <c r="B86" t="s">
        <v>705</v>
      </c>
      <c r="C86" t="s">
        <v>701</v>
      </c>
      <c r="D86" t="s">
        <v>700</v>
      </c>
      <c r="F86" t="str">
        <f t="shared" si="2"/>
        <v>32° 34' 56.9"</v>
      </c>
      <c r="G86" t="str">
        <f t="shared" si="3"/>
        <v>108° 51' 46"</v>
      </c>
      <c r="H86">
        <v>4206</v>
      </c>
      <c r="I86" s="1">
        <v>40877</v>
      </c>
      <c r="J86">
        <v>270.2</v>
      </c>
      <c r="K86" t="s">
        <v>21</v>
      </c>
      <c r="N86" s="1">
        <v>44502.65625</v>
      </c>
      <c r="O86">
        <v>295.39999999999998</v>
      </c>
      <c r="P86" t="s">
        <v>21</v>
      </c>
      <c r="S86">
        <v>-25.2</v>
      </c>
      <c r="V86" t="s">
        <v>702</v>
      </c>
      <c r="W86" t="s">
        <v>703</v>
      </c>
      <c r="Z86" t="s">
        <v>13</v>
      </c>
      <c r="AF86" t="s">
        <v>13</v>
      </c>
      <c r="AK86">
        <v>32</v>
      </c>
      <c r="AL86">
        <v>34</v>
      </c>
      <c r="AM86">
        <v>56.9</v>
      </c>
      <c r="AO86">
        <v>108</v>
      </c>
      <c r="AP86">
        <v>51</v>
      </c>
      <c r="AQ86">
        <v>46</v>
      </c>
    </row>
    <row r="87" spans="1:43" x14ac:dyDescent="0.25">
      <c r="A87" t="s">
        <v>704</v>
      </c>
      <c r="B87" t="s">
        <v>705</v>
      </c>
      <c r="C87" t="s">
        <v>766</v>
      </c>
      <c r="D87" t="s">
        <v>765</v>
      </c>
      <c r="F87" t="str">
        <f t="shared" si="2"/>
        <v>32° 39' 39.8"</v>
      </c>
      <c r="G87" t="str">
        <f t="shared" si="3"/>
        <v>108° 54' 19.1"</v>
      </c>
      <c r="H87">
        <v>4097</v>
      </c>
      <c r="I87" s="1">
        <v>40877</v>
      </c>
      <c r="J87">
        <v>85.9</v>
      </c>
      <c r="K87" t="s">
        <v>21</v>
      </c>
      <c r="N87" s="1">
        <v>44502.659722222197</v>
      </c>
      <c r="O87">
        <v>87.1</v>
      </c>
      <c r="P87" t="s">
        <v>21</v>
      </c>
      <c r="S87">
        <v>-1.2</v>
      </c>
      <c r="V87" t="s">
        <v>702</v>
      </c>
      <c r="W87" t="s">
        <v>703</v>
      </c>
      <c r="Z87" t="s">
        <v>13</v>
      </c>
      <c r="AF87" t="s">
        <v>13</v>
      </c>
      <c r="AK87">
        <v>32</v>
      </c>
      <c r="AL87">
        <v>39</v>
      </c>
      <c r="AM87">
        <v>39.799999999999997</v>
      </c>
      <c r="AO87">
        <v>108</v>
      </c>
      <c r="AP87">
        <v>54</v>
      </c>
      <c r="AQ87">
        <v>19.100000000000001</v>
      </c>
    </row>
    <row r="88" spans="1:43" x14ac:dyDescent="0.25">
      <c r="A88" t="s">
        <v>970</v>
      </c>
      <c r="B88" t="s">
        <v>971</v>
      </c>
      <c r="C88" t="s">
        <v>967</v>
      </c>
      <c r="D88" t="s">
        <v>966</v>
      </c>
      <c r="E88" t="s">
        <v>968</v>
      </c>
      <c r="F88" t="str">
        <f t="shared" si="2"/>
        <v>32° 52' 55"</v>
      </c>
      <c r="G88" t="str">
        <f t="shared" si="3"/>
        <v>112° 43' 47.7"</v>
      </c>
      <c r="H88">
        <v>860</v>
      </c>
      <c r="I88" s="1">
        <v>40897</v>
      </c>
      <c r="J88">
        <v>325</v>
      </c>
      <c r="K88" t="s">
        <v>21</v>
      </c>
      <c r="N88" s="1">
        <v>44518</v>
      </c>
      <c r="O88">
        <v>362.1</v>
      </c>
      <c r="P88" t="s">
        <v>21</v>
      </c>
      <c r="S88">
        <v>-37.1</v>
      </c>
      <c r="V88" t="s">
        <v>969</v>
      </c>
      <c r="W88" t="s">
        <v>969</v>
      </c>
      <c r="Z88" t="s">
        <v>13</v>
      </c>
      <c r="AF88" t="s">
        <v>13</v>
      </c>
      <c r="AK88">
        <v>32</v>
      </c>
      <c r="AL88">
        <v>52</v>
      </c>
      <c r="AM88">
        <v>55</v>
      </c>
      <c r="AO88">
        <v>112</v>
      </c>
      <c r="AP88">
        <v>43</v>
      </c>
      <c r="AQ88">
        <v>47.7</v>
      </c>
    </row>
    <row r="89" spans="1:43" x14ac:dyDescent="0.25">
      <c r="A89" t="s">
        <v>970</v>
      </c>
      <c r="B89" t="s">
        <v>971</v>
      </c>
      <c r="C89" t="s">
        <v>986</v>
      </c>
      <c r="D89" t="s">
        <v>985</v>
      </c>
      <c r="E89" t="s">
        <v>987</v>
      </c>
      <c r="F89" t="str">
        <f t="shared" si="2"/>
        <v>32° 54' 50.8"</v>
      </c>
      <c r="G89" t="str">
        <f t="shared" si="3"/>
        <v>112° 37' 21.4"</v>
      </c>
      <c r="H89">
        <v>973</v>
      </c>
      <c r="I89" s="1">
        <v>40898</v>
      </c>
      <c r="J89">
        <v>434.3</v>
      </c>
      <c r="K89" t="s">
        <v>21</v>
      </c>
      <c r="N89" s="1">
        <v>44516.576388888898</v>
      </c>
      <c r="O89">
        <v>467.1</v>
      </c>
      <c r="P89" t="s">
        <v>21</v>
      </c>
      <c r="S89">
        <v>-32.799999999999997</v>
      </c>
      <c r="V89" t="s">
        <v>969</v>
      </c>
      <c r="W89" t="s">
        <v>969</v>
      </c>
      <c r="Z89" t="s">
        <v>13</v>
      </c>
      <c r="AF89" t="s">
        <v>13</v>
      </c>
      <c r="AK89">
        <v>32</v>
      </c>
      <c r="AL89">
        <v>54</v>
      </c>
      <c r="AM89">
        <v>50.8</v>
      </c>
      <c r="AO89">
        <v>112</v>
      </c>
      <c r="AP89">
        <v>37</v>
      </c>
      <c r="AQ89">
        <v>21.4</v>
      </c>
    </row>
    <row r="90" spans="1:43" x14ac:dyDescent="0.25">
      <c r="A90" t="s">
        <v>970</v>
      </c>
      <c r="B90" t="s">
        <v>971</v>
      </c>
      <c r="C90" t="s">
        <v>998</v>
      </c>
      <c r="D90" t="s">
        <v>997</v>
      </c>
      <c r="E90" t="s">
        <v>999</v>
      </c>
      <c r="F90" t="str">
        <f t="shared" si="2"/>
        <v>32° 56' 5.4"</v>
      </c>
      <c r="G90" t="str">
        <f t="shared" si="3"/>
        <v>112° 31' 49.5"</v>
      </c>
      <c r="H90">
        <v>1221</v>
      </c>
      <c r="I90" s="1">
        <v>40898</v>
      </c>
      <c r="J90">
        <v>653.1</v>
      </c>
      <c r="K90" t="s">
        <v>21</v>
      </c>
      <c r="N90" s="1">
        <v>44516.545833333301</v>
      </c>
      <c r="O90">
        <v>680.2</v>
      </c>
      <c r="P90" t="s">
        <v>21</v>
      </c>
      <c r="S90">
        <v>-27.1</v>
      </c>
      <c r="V90" t="s">
        <v>969</v>
      </c>
      <c r="W90" t="s">
        <v>969</v>
      </c>
      <c r="Z90" t="s">
        <v>13</v>
      </c>
      <c r="AF90" t="s">
        <v>13</v>
      </c>
      <c r="AK90">
        <v>32</v>
      </c>
      <c r="AL90">
        <v>56</v>
      </c>
      <c r="AM90">
        <v>5.4</v>
      </c>
      <c r="AO90">
        <v>112</v>
      </c>
      <c r="AP90">
        <v>31</v>
      </c>
      <c r="AQ90">
        <v>49.5</v>
      </c>
    </row>
    <row r="91" spans="1:43" x14ac:dyDescent="0.25">
      <c r="A91" t="s">
        <v>970</v>
      </c>
      <c r="B91" t="s">
        <v>971</v>
      </c>
      <c r="C91" t="s">
        <v>1055</v>
      </c>
      <c r="D91" t="s">
        <v>1054</v>
      </c>
      <c r="F91" t="str">
        <f t="shared" si="2"/>
        <v>32° 58' 12.7"</v>
      </c>
      <c r="G91" t="str">
        <f t="shared" si="3"/>
        <v>112° 34' 52.9"</v>
      </c>
      <c r="H91">
        <v>1015</v>
      </c>
      <c r="I91" s="1">
        <v>40891</v>
      </c>
      <c r="J91">
        <v>478.4</v>
      </c>
      <c r="K91" t="s">
        <v>21</v>
      </c>
      <c r="N91" s="1">
        <v>44512.577777777798</v>
      </c>
      <c r="O91">
        <v>519.4</v>
      </c>
      <c r="P91" t="s">
        <v>21</v>
      </c>
      <c r="S91">
        <v>-41</v>
      </c>
      <c r="V91" t="s">
        <v>969</v>
      </c>
      <c r="W91" t="s">
        <v>969</v>
      </c>
      <c r="Z91" t="s">
        <v>13</v>
      </c>
      <c r="AF91" t="s">
        <v>13</v>
      </c>
      <c r="AK91">
        <v>32</v>
      </c>
      <c r="AL91">
        <v>58</v>
      </c>
      <c r="AM91">
        <v>12.7</v>
      </c>
      <c r="AO91">
        <v>112</v>
      </c>
      <c r="AP91">
        <v>34</v>
      </c>
      <c r="AQ91">
        <v>52.9</v>
      </c>
    </row>
    <row r="92" spans="1:43" x14ac:dyDescent="0.25">
      <c r="A92" t="s">
        <v>970</v>
      </c>
      <c r="B92" t="s">
        <v>971</v>
      </c>
      <c r="C92" t="s">
        <v>1063</v>
      </c>
      <c r="D92" t="s">
        <v>1062</v>
      </c>
      <c r="E92" t="s">
        <v>1064</v>
      </c>
      <c r="F92" t="str">
        <f t="shared" si="2"/>
        <v>33° 0' 46.1"</v>
      </c>
      <c r="G92" t="str">
        <f t="shared" si="3"/>
        <v>112° 36' 13.5"</v>
      </c>
      <c r="H92">
        <v>930</v>
      </c>
      <c r="I92" s="1">
        <v>40891</v>
      </c>
      <c r="J92">
        <v>409.8</v>
      </c>
      <c r="K92" t="s">
        <v>21</v>
      </c>
      <c r="N92" s="1">
        <v>44512.552777777797</v>
      </c>
      <c r="O92">
        <v>491.3</v>
      </c>
      <c r="P92" t="s">
        <v>21</v>
      </c>
      <c r="S92">
        <v>-81.5</v>
      </c>
      <c r="V92" t="s">
        <v>969</v>
      </c>
      <c r="W92" t="s">
        <v>969</v>
      </c>
      <c r="Z92" t="s">
        <v>13</v>
      </c>
      <c r="AF92" t="s">
        <v>13</v>
      </c>
      <c r="AK92">
        <v>33</v>
      </c>
      <c r="AL92">
        <v>0</v>
      </c>
      <c r="AM92">
        <v>46.1</v>
      </c>
      <c r="AO92">
        <v>112</v>
      </c>
      <c r="AP92">
        <v>36</v>
      </c>
      <c r="AQ92">
        <v>13.5</v>
      </c>
    </row>
    <row r="93" spans="1:43" x14ac:dyDescent="0.25">
      <c r="A93" t="s">
        <v>970</v>
      </c>
      <c r="B93" t="s">
        <v>971</v>
      </c>
      <c r="C93" t="s">
        <v>1066</v>
      </c>
      <c r="D93" t="s">
        <v>1065</v>
      </c>
      <c r="F93" t="str">
        <f t="shared" si="2"/>
        <v>32° 59' 19.8"</v>
      </c>
      <c r="G93" t="str">
        <f t="shared" si="3"/>
        <v>112° 53' 32.5"</v>
      </c>
      <c r="H93">
        <v>658</v>
      </c>
      <c r="I93" s="1">
        <v>40946</v>
      </c>
      <c r="J93">
        <v>95.5</v>
      </c>
      <c r="K93" t="s">
        <v>21</v>
      </c>
      <c r="L93" t="s">
        <v>477</v>
      </c>
      <c r="N93" s="1">
        <v>44608.621527777803</v>
      </c>
      <c r="O93">
        <v>82.6</v>
      </c>
      <c r="P93" t="s">
        <v>21</v>
      </c>
      <c r="Q93" t="s">
        <v>477</v>
      </c>
      <c r="S93">
        <v>12.9</v>
      </c>
      <c r="V93" t="s">
        <v>969</v>
      </c>
      <c r="W93" t="s">
        <v>969</v>
      </c>
      <c r="Z93" t="s">
        <v>13</v>
      </c>
      <c r="AF93" t="s">
        <v>13</v>
      </c>
      <c r="AK93">
        <v>32</v>
      </c>
      <c r="AL93">
        <v>59</v>
      </c>
      <c r="AM93">
        <v>19.8</v>
      </c>
      <c r="AO93">
        <v>112</v>
      </c>
      <c r="AP93">
        <v>53</v>
      </c>
      <c r="AQ93">
        <v>32.5</v>
      </c>
    </row>
    <row r="94" spans="1:43" x14ac:dyDescent="0.25">
      <c r="A94" t="s">
        <v>970</v>
      </c>
      <c r="B94" t="s">
        <v>971</v>
      </c>
      <c r="C94" t="s">
        <v>1110</v>
      </c>
      <c r="D94" t="s">
        <v>1109</v>
      </c>
      <c r="E94" t="s">
        <v>1111</v>
      </c>
      <c r="F94" t="str">
        <f t="shared" si="2"/>
        <v>33° 1' 39.6"</v>
      </c>
      <c r="G94" t="str">
        <f t="shared" si="3"/>
        <v>112° 58' 22.4"</v>
      </c>
      <c r="H94">
        <v>580</v>
      </c>
      <c r="I94" s="1">
        <v>40897</v>
      </c>
      <c r="J94">
        <v>31.7</v>
      </c>
      <c r="K94" t="s">
        <v>21</v>
      </c>
      <c r="N94" s="1">
        <v>44512.578472222202</v>
      </c>
      <c r="O94">
        <v>48.7</v>
      </c>
      <c r="P94" t="s">
        <v>14</v>
      </c>
      <c r="S94">
        <v>-17</v>
      </c>
      <c r="V94" t="s">
        <v>969</v>
      </c>
      <c r="W94" t="s">
        <v>969</v>
      </c>
      <c r="Z94" t="s">
        <v>13</v>
      </c>
      <c r="AF94" t="s">
        <v>13</v>
      </c>
      <c r="AK94">
        <v>33</v>
      </c>
      <c r="AL94">
        <v>1</v>
      </c>
      <c r="AM94">
        <v>39.6</v>
      </c>
      <c r="AO94">
        <v>112</v>
      </c>
      <c r="AP94">
        <v>58</v>
      </c>
      <c r="AQ94">
        <v>22.4</v>
      </c>
    </row>
    <row r="95" spans="1:43" x14ac:dyDescent="0.25">
      <c r="A95" t="s">
        <v>970</v>
      </c>
      <c r="B95" t="s">
        <v>971</v>
      </c>
      <c r="C95" t="s">
        <v>1218</v>
      </c>
      <c r="D95" t="s">
        <v>1217</v>
      </c>
      <c r="F95" t="str">
        <f t="shared" si="2"/>
        <v>33° 13' 35.9"</v>
      </c>
      <c r="G95" t="str">
        <f t="shared" si="3"/>
        <v>112° 38' 33.2"</v>
      </c>
      <c r="H95">
        <v>900</v>
      </c>
      <c r="I95" s="1">
        <v>40891</v>
      </c>
      <c r="J95">
        <v>331.6</v>
      </c>
      <c r="K95" t="s">
        <v>21</v>
      </c>
      <c r="N95" s="1">
        <v>44510.513888888898</v>
      </c>
      <c r="O95">
        <v>401.7</v>
      </c>
      <c r="P95" t="s">
        <v>21</v>
      </c>
      <c r="S95">
        <v>-70.099999999999994</v>
      </c>
      <c r="V95" t="s">
        <v>969</v>
      </c>
      <c r="W95" t="s">
        <v>969</v>
      </c>
      <c r="Z95" t="s">
        <v>13</v>
      </c>
      <c r="AF95" t="s">
        <v>13</v>
      </c>
      <c r="AK95">
        <v>33</v>
      </c>
      <c r="AL95">
        <v>13</v>
      </c>
      <c r="AM95">
        <v>35.9</v>
      </c>
      <c r="AO95">
        <v>112</v>
      </c>
      <c r="AP95">
        <v>38</v>
      </c>
      <c r="AQ95">
        <v>33.200000000000003</v>
      </c>
    </row>
    <row r="96" spans="1:43" x14ac:dyDescent="0.25">
      <c r="A96" t="s">
        <v>970</v>
      </c>
      <c r="B96" t="s">
        <v>971</v>
      </c>
      <c r="C96" t="s">
        <v>1241</v>
      </c>
      <c r="D96" t="s">
        <v>1240</v>
      </c>
      <c r="F96" t="str">
        <f t="shared" si="2"/>
        <v>33° 11' 47"</v>
      </c>
      <c r="G96" t="str">
        <f t="shared" si="3"/>
        <v>112° 45' 8.7"</v>
      </c>
      <c r="H96">
        <v>730</v>
      </c>
      <c r="I96" s="1">
        <v>40893</v>
      </c>
      <c r="J96">
        <v>80.8</v>
      </c>
      <c r="K96" t="s">
        <v>21</v>
      </c>
      <c r="N96" s="1">
        <v>44512.4375</v>
      </c>
      <c r="O96">
        <v>228.7</v>
      </c>
      <c r="P96" t="s">
        <v>21</v>
      </c>
      <c r="S96">
        <v>-147.9</v>
      </c>
      <c r="V96" t="s">
        <v>969</v>
      </c>
      <c r="W96" t="s">
        <v>969</v>
      </c>
      <c r="Z96" t="s">
        <v>13</v>
      </c>
      <c r="AF96" t="s">
        <v>13</v>
      </c>
      <c r="AK96">
        <v>33</v>
      </c>
      <c r="AL96">
        <v>11</v>
      </c>
      <c r="AM96">
        <v>47</v>
      </c>
      <c r="AO96">
        <v>112</v>
      </c>
      <c r="AP96">
        <v>45</v>
      </c>
      <c r="AQ96">
        <v>8.6999999999999993</v>
      </c>
    </row>
    <row r="97" spans="1:43" x14ac:dyDescent="0.25">
      <c r="A97" t="s">
        <v>970</v>
      </c>
      <c r="B97" t="s">
        <v>971</v>
      </c>
      <c r="C97" t="s">
        <v>1258</v>
      </c>
      <c r="D97" t="s">
        <v>1257</v>
      </c>
      <c r="E97" t="s">
        <v>1259</v>
      </c>
      <c r="F97" t="str">
        <f t="shared" si="2"/>
        <v>33° 12' 50.4"</v>
      </c>
      <c r="G97" t="str">
        <f t="shared" si="3"/>
        <v>112° 41' 3.5"</v>
      </c>
      <c r="H97">
        <v>822</v>
      </c>
      <c r="I97" s="1">
        <v>40893</v>
      </c>
      <c r="J97">
        <v>303.8</v>
      </c>
      <c r="K97" t="s">
        <v>21</v>
      </c>
      <c r="N97" s="1">
        <v>44510.5444444444</v>
      </c>
      <c r="O97">
        <v>390.9</v>
      </c>
      <c r="P97" t="s">
        <v>21</v>
      </c>
      <c r="S97">
        <v>-87.1</v>
      </c>
      <c r="V97" t="s">
        <v>969</v>
      </c>
      <c r="W97" t="s">
        <v>969</v>
      </c>
      <c r="Z97" t="s">
        <v>13</v>
      </c>
      <c r="AF97" t="s">
        <v>13</v>
      </c>
      <c r="AK97">
        <v>33</v>
      </c>
      <c r="AL97">
        <v>12</v>
      </c>
      <c r="AM97">
        <v>50.4</v>
      </c>
      <c r="AO97">
        <v>112</v>
      </c>
      <c r="AP97">
        <v>41</v>
      </c>
      <c r="AQ97">
        <v>3.5</v>
      </c>
    </row>
    <row r="98" spans="1:43" x14ac:dyDescent="0.25">
      <c r="A98" t="s">
        <v>2871</v>
      </c>
      <c r="B98" t="s">
        <v>2872</v>
      </c>
      <c r="C98" t="s">
        <v>2868</v>
      </c>
      <c r="D98" t="s">
        <v>2867</v>
      </c>
      <c r="E98" t="s">
        <v>2869</v>
      </c>
      <c r="F98" t="str">
        <f t="shared" si="2"/>
        <v>36° 29' 7.8"</v>
      </c>
      <c r="G98" t="str">
        <f t="shared" si="3"/>
        <v>113° 50' 57"</v>
      </c>
      <c r="H98">
        <v>2739</v>
      </c>
      <c r="I98" s="1">
        <v>40842</v>
      </c>
      <c r="J98">
        <v>508</v>
      </c>
      <c r="K98" t="s">
        <v>21</v>
      </c>
      <c r="N98" s="1">
        <v>44489.4243055556</v>
      </c>
      <c r="O98">
        <v>507.5</v>
      </c>
      <c r="P98" t="s">
        <v>21</v>
      </c>
      <c r="S98">
        <v>0.5</v>
      </c>
      <c r="V98" t="s">
        <v>2870</v>
      </c>
      <c r="W98" t="s">
        <v>2870</v>
      </c>
      <c r="Z98" t="s">
        <v>13</v>
      </c>
      <c r="AF98" t="s">
        <v>13</v>
      </c>
      <c r="AK98">
        <v>36</v>
      </c>
      <c r="AL98">
        <v>29</v>
      </c>
      <c r="AM98">
        <v>7.8</v>
      </c>
      <c r="AO98">
        <v>113</v>
      </c>
      <c r="AP98">
        <v>50</v>
      </c>
      <c r="AQ98">
        <v>57</v>
      </c>
    </row>
    <row r="99" spans="1:43" x14ac:dyDescent="0.25">
      <c r="A99" t="s">
        <v>2871</v>
      </c>
      <c r="B99" t="s">
        <v>2872</v>
      </c>
      <c r="C99" t="s">
        <v>2913</v>
      </c>
      <c r="D99" t="s">
        <v>2912</v>
      </c>
      <c r="F99" t="str">
        <f t="shared" si="2"/>
        <v>36° 36' 19"</v>
      </c>
      <c r="G99" t="str">
        <f t="shared" si="3"/>
        <v>113° 56' 54.8"</v>
      </c>
      <c r="H99">
        <v>3570</v>
      </c>
      <c r="I99" s="1">
        <v>40842</v>
      </c>
      <c r="J99">
        <v>5.78</v>
      </c>
      <c r="K99" t="s">
        <v>14</v>
      </c>
      <c r="N99" s="1">
        <v>44489.3569444444</v>
      </c>
      <c r="O99">
        <v>20.3</v>
      </c>
      <c r="P99" t="s">
        <v>14</v>
      </c>
      <c r="S99">
        <v>-14.52</v>
      </c>
      <c r="V99" t="s">
        <v>2870</v>
      </c>
      <c r="W99" t="s">
        <v>2870</v>
      </c>
      <c r="Z99" t="s">
        <v>13</v>
      </c>
      <c r="AF99" t="s">
        <v>13</v>
      </c>
      <c r="AK99">
        <v>36</v>
      </c>
      <c r="AL99">
        <v>36</v>
      </c>
      <c r="AM99">
        <v>19</v>
      </c>
      <c r="AO99">
        <v>113</v>
      </c>
      <c r="AP99">
        <v>56</v>
      </c>
      <c r="AQ99">
        <v>54.8</v>
      </c>
    </row>
    <row r="100" spans="1:43" x14ac:dyDescent="0.25">
      <c r="A100" t="s">
        <v>1320</v>
      </c>
      <c r="B100" t="s">
        <v>1321</v>
      </c>
      <c r="C100" t="s">
        <v>1318</v>
      </c>
      <c r="D100" t="s">
        <v>1317</v>
      </c>
      <c r="F100" t="str">
        <f t="shared" si="2"/>
        <v>33° 20' 3.4"</v>
      </c>
      <c r="G100" t="str">
        <f t="shared" si="3"/>
        <v>113° 2' 23.6"</v>
      </c>
      <c r="H100">
        <v>991</v>
      </c>
      <c r="I100" s="1">
        <v>40848</v>
      </c>
      <c r="J100">
        <v>212.3</v>
      </c>
      <c r="K100" t="s">
        <v>21</v>
      </c>
      <c r="N100" s="1">
        <v>44495</v>
      </c>
      <c r="O100">
        <v>281.3</v>
      </c>
      <c r="P100" t="s">
        <v>21</v>
      </c>
      <c r="S100">
        <v>-69</v>
      </c>
      <c r="V100" t="s">
        <v>1319</v>
      </c>
      <c r="W100" t="s">
        <v>1319</v>
      </c>
      <c r="Z100" t="s">
        <v>13</v>
      </c>
      <c r="AF100" t="s">
        <v>13</v>
      </c>
      <c r="AK100">
        <v>33</v>
      </c>
      <c r="AL100">
        <v>20</v>
      </c>
      <c r="AM100">
        <v>3.4</v>
      </c>
      <c r="AO100">
        <v>113</v>
      </c>
      <c r="AP100">
        <v>2</v>
      </c>
      <c r="AQ100">
        <v>23.6</v>
      </c>
    </row>
    <row r="101" spans="1:43" x14ac:dyDescent="0.25">
      <c r="A101" t="s">
        <v>1320</v>
      </c>
      <c r="B101" t="s">
        <v>1321</v>
      </c>
      <c r="C101" t="s">
        <v>1338</v>
      </c>
      <c r="D101" t="s">
        <v>1337</v>
      </c>
      <c r="E101" t="s">
        <v>1339</v>
      </c>
      <c r="F101" t="str">
        <f t="shared" si="2"/>
        <v>33° 17' 51.6"</v>
      </c>
      <c r="G101" t="str">
        <f t="shared" si="3"/>
        <v>113° 4' 16.5"</v>
      </c>
      <c r="H101">
        <v>1054</v>
      </c>
      <c r="I101" s="1">
        <v>40848</v>
      </c>
      <c r="J101">
        <v>215.2</v>
      </c>
      <c r="K101" t="s">
        <v>21</v>
      </c>
      <c r="N101" s="1">
        <v>44495</v>
      </c>
      <c r="O101">
        <v>225</v>
      </c>
      <c r="P101" t="s">
        <v>21</v>
      </c>
      <c r="S101">
        <v>-9.8000000000000007</v>
      </c>
      <c r="V101" t="s">
        <v>1319</v>
      </c>
      <c r="W101" t="s">
        <v>1319</v>
      </c>
      <c r="Z101" t="s">
        <v>13</v>
      </c>
      <c r="AF101" t="s">
        <v>13</v>
      </c>
      <c r="AK101">
        <v>33</v>
      </c>
      <c r="AL101">
        <v>17</v>
      </c>
      <c r="AM101">
        <v>51.6</v>
      </c>
      <c r="AO101">
        <v>113</v>
      </c>
      <c r="AP101">
        <v>4</v>
      </c>
      <c r="AQ101">
        <v>16.5</v>
      </c>
    </row>
    <row r="102" spans="1:43" x14ac:dyDescent="0.25">
      <c r="A102" t="s">
        <v>1320</v>
      </c>
      <c r="B102" t="s">
        <v>1321</v>
      </c>
      <c r="C102" t="s">
        <v>1361</v>
      </c>
      <c r="D102" t="s">
        <v>1360</v>
      </c>
      <c r="E102" t="s">
        <v>1362</v>
      </c>
      <c r="F102" t="str">
        <f t="shared" si="2"/>
        <v>33° 21' 47.13"</v>
      </c>
      <c r="G102" t="str">
        <f t="shared" si="3"/>
        <v>113° 7' 28.83"</v>
      </c>
      <c r="H102">
        <v>1091.2</v>
      </c>
      <c r="I102" s="1">
        <v>40822</v>
      </c>
      <c r="J102">
        <v>360.57</v>
      </c>
      <c r="K102" t="s">
        <v>84</v>
      </c>
      <c r="N102" s="1">
        <v>44490.506944444402</v>
      </c>
      <c r="O102">
        <v>447.94</v>
      </c>
      <c r="P102" t="s">
        <v>84</v>
      </c>
      <c r="S102">
        <v>-87.37</v>
      </c>
      <c r="V102" t="s">
        <v>1319</v>
      </c>
      <c r="W102" t="s">
        <v>1319</v>
      </c>
      <c r="Z102" t="s">
        <v>13</v>
      </c>
      <c r="AF102" t="s">
        <v>13</v>
      </c>
      <c r="AK102">
        <v>33</v>
      </c>
      <c r="AL102">
        <v>21</v>
      </c>
      <c r="AM102">
        <v>47.13</v>
      </c>
      <c r="AO102">
        <v>113</v>
      </c>
      <c r="AP102">
        <v>7</v>
      </c>
      <c r="AQ102">
        <v>28.83</v>
      </c>
    </row>
    <row r="103" spans="1:43" x14ac:dyDescent="0.25">
      <c r="A103" t="s">
        <v>1320</v>
      </c>
      <c r="B103" t="s">
        <v>1321</v>
      </c>
      <c r="C103" t="s">
        <v>1367</v>
      </c>
      <c r="D103" t="s">
        <v>1366</v>
      </c>
      <c r="F103" t="str">
        <f t="shared" si="2"/>
        <v>33° 22' 18.8"</v>
      </c>
      <c r="G103" t="str">
        <f t="shared" si="3"/>
        <v>113° 5' 1.2"</v>
      </c>
      <c r="H103">
        <v>1065</v>
      </c>
      <c r="I103" s="1">
        <v>40848</v>
      </c>
      <c r="J103">
        <v>323.3</v>
      </c>
      <c r="K103" t="s">
        <v>21</v>
      </c>
      <c r="N103" s="1">
        <v>44495</v>
      </c>
      <c r="O103">
        <v>408.3</v>
      </c>
      <c r="P103" t="s">
        <v>21</v>
      </c>
      <c r="S103">
        <v>-85</v>
      </c>
      <c r="V103" t="s">
        <v>1319</v>
      </c>
      <c r="W103" t="s">
        <v>1319</v>
      </c>
      <c r="Z103" t="s">
        <v>13</v>
      </c>
      <c r="AF103" t="s">
        <v>13</v>
      </c>
      <c r="AK103">
        <v>33</v>
      </c>
      <c r="AL103">
        <v>22</v>
      </c>
      <c r="AM103">
        <v>18.8</v>
      </c>
      <c r="AO103">
        <v>113</v>
      </c>
      <c r="AP103">
        <v>5</v>
      </c>
      <c r="AQ103">
        <v>1.2</v>
      </c>
    </row>
    <row r="104" spans="1:43" x14ac:dyDescent="0.25">
      <c r="A104" t="s">
        <v>1320</v>
      </c>
      <c r="B104" t="s">
        <v>1321</v>
      </c>
      <c r="C104" t="s">
        <v>1411</v>
      </c>
      <c r="D104" t="s">
        <v>1410</v>
      </c>
      <c r="E104" t="s">
        <v>1412</v>
      </c>
      <c r="F104" t="str">
        <f t="shared" si="2"/>
        <v>33° 22' 39.7"</v>
      </c>
      <c r="G104" t="str">
        <f t="shared" si="3"/>
        <v>113° 12' 46"</v>
      </c>
      <c r="H104">
        <v>1216</v>
      </c>
      <c r="I104" s="1">
        <v>40848</v>
      </c>
      <c r="J104">
        <v>491</v>
      </c>
      <c r="K104" t="s">
        <v>21</v>
      </c>
      <c r="N104" s="1">
        <v>44495</v>
      </c>
      <c r="O104">
        <v>601.4</v>
      </c>
      <c r="P104" t="s">
        <v>21</v>
      </c>
      <c r="S104">
        <v>-110.4</v>
      </c>
      <c r="V104" t="s">
        <v>1319</v>
      </c>
      <c r="W104" t="s">
        <v>1319</v>
      </c>
      <c r="Z104" t="s">
        <v>13</v>
      </c>
      <c r="AF104" t="s">
        <v>13</v>
      </c>
      <c r="AK104">
        <v>33</v>
      </c>
      <c r="AL104">
        <v>22</v>
      </c>
      <c r="AM104">
        <v>39.700000000000003</v>
      </c>
      <c r="AO104">
        <v>113</v>
      </c>
      <c r="AP104">
        <v>12</v>
      </c>
      <c r="AQ104">
        <v>46</v>
      </c>
    </row>
    <row r="105" spans="1:43" x14ac:dyDescent="0.25">
      <c r="A105" t="s">
        <v>1320</v>
      </c>
      <c r="B105" t="s">
        <v>1321</v>
      </c>
      <c r="C105" t="s">
        <v>1414</v>
      </c>
      <c r="D105" t="s">
        <v>1413</v>
      </c>
      <c r="E105" t="s">
        <v>1415</v>
      </c>
      <c r="F105" t="str">
        <f t="shared" si="2"/>
        <v>33° 22' 39.1"</v>
      </c>
      <c r="G105" t="str">
        <f t="shared" si="3"/>
        <v>113° 10' 11.2"</v>
      </c>
      <c r="H105">
        <v>1153</v>
      </c>
      <c r="I105" s="1">
        <v>40850</v>
      </c>
      <c r="J105">
        <v>443.9</v>
      </c>
      <c r="K105" t="s">
        <v>21</v>
      </c>
      <c r="N105" s="1">
        <v>44496</v>
      </c>
      <c r="O105">
        <v>533</v>
      </c>
      <c r="P105" t="s">
        <v>21</v>
      </c>
      <c r="S105">
        <v>-89.1</v>
      </c>
      <c r="V105" t="s">
        <v>1319</v>
      </c>
      <c r="W105" t="s">
        <v>1319</v>
      </c>
      <c r="Z105" t="s">
        <v>13</v>
      </c>
      <c r="AF105" t="s">
        <v>13</v>
      </c>
      <c r="AK105">
        <v>33</v>
      </c>
      <c r="AL105">
        <v>22</v>
      </c>
      <c r="AM105">
        <v>39.1</v>
      </c>
      <c r="AO105">
        <v>113</v>
      </c>
      <c r="AP105">
        <v>10</v>
      </c>
      <c r="AQ105">
        <v>11.2</v>
      </c>
    </row>
    <row r="106" spans="1:43" x14ac:dyDescent="0.25">
      <c r="A106" t="s">
        <v>1320</v>
      </c>
      <c r="B106" t="s">
        <v>1321</v>
      </c>
      <c r="C106" t="s">
        <v>1438</v>
      </c>
      <c r="D106" t="s">
        <v>1437</v>
      </c>
      <c r="E106" t="s">
        <v>1439</v>
      </c>
      <c r="F106" t="str">
        <f t="shared" si="2"/>
        <v>33° 24' 50.1"</v>
      </c>
      <c r="G106" t="str">
        <f t="shared" si="3"/>
        <v>113° 7' 34.8"</v>
      </c>
      <c r="H106">
        <v>1093</v>
      </c>
      <c r="I106" s="1">
        <v>40848</v>
      </c>
      <c r="J106">
        <v>25.5</v>
      </c>
      <c r="K106" t="s">
        <v>21</v>
      </c>
      <c r="N106" s="1">
        <v>44494</v>
      </c>
      <c r="O106">
        <v>30.2</v>
      </c>
      <c r="P106" t="s">
        <v>21</v>
      </c>
      <c r="S106">
        <v>-4.7</v>
      </c>
      <c r="V106" t="s">
        <v>1319</v>
      </c>
      <c r="W106" t="s">
        <v>1319</v>
      </c>
      <c r="Z106" t="s">
        <v>13</v>
      </c>
      <c r="AF106" t="s">
        <v>13</v>
      </c>
      <c r="AK106">
        <v>33</v>
      </c>
      <c r="AL106">
        <v>24</v>
      </c>
      <c r="AM106">
        <v>50.1</v>
      </c>
      <c r="AO106">
        <v>113</v>
      </c>
      <c r="AP106">
        <v>7</v>
      </c>
      <c r="AQ106">
        <v>34.799999999999997</v>
      </c>
    </row>
    <row r="107" spans="1:43" x14ac:dyDescent="0.25">
      <c r="A107" t="s">
        <v>1320</v>
      </c>
      <c r="B107" t="s">
        <v>1321</v>
      </c>
      <c r="C107" t="s">
        <v>1522</v>
      </c>
      <c r="D107" t="s">
        <v>1521</v>
      </c>
      <c r="E107" t="s">
        <v>1523</v>
      </c>
      <c r="F107" t="str">
        <f t="shared" si="2"/>
        <v>33° 28' 17.9"</v>
      </c>
      <c r="G107" t="str">
        <f t="shared" si="3"/>
        <v>113° 9' 38.5"</v>
      </c>
      <c r="H107">
        <v>1142</v>
      </c>
      <c r="I107" s="1">
        <v>40848</v>
      </c>
      <c r="J107">
        <v>37.4</v>
      </c>
      <c r="K107" t="s">
        <v>21</v>
      </c>
      <c r="N107" s="1">
        <v>44494.556192129603</v>
      </c>
      <c r="O107">
        <v>22.6</v>
      </c>
      <c r="P107" t="s">
        <v>14</v>
      </c>
      <c r="S107">
        <v>14.8</v>
      </c>
      <c r="V107" t="s">
        <v>1319</v>
      </c>
      <c r="W107" t="s">
        <v>1319</v>
      </c>
      <c r="Z107" t="s">
        <v>13</v>
      </c>
      <c r="AF107" t="s">
        <v>13</v>
      </c>
      <c r="AK107">
        <v>33</v>
      </c>
      <c r="AL107">
        <v>28</v>
      </c>
      <c r="AM107">
        <v>17.899999999999999</v>
      </c>
      <c r="AO107">
        <v>113</v>
      </c>
      <c r="AP107">
        <v>9</v>
      </c>
      <c r="AQ107">
        <v>38.5</v>
      </c>
    </row>
    <row r="108" spans="1:43" x14ac:dyDescent="0.25">
      <c r="A108" t="s">
        <v>1320</v>
      </c>
      <c r="B108" t="s">
        <v>1321</v>
      </c>
      <c r="C108" t="s">
        <v>1525</v>
      </c>
      <c r="D108" t="s">
        <v>1524</v>
      </c>
      <c r="F108" t="str">
        <f t="shared" si="2"/>
        <v>33° 28' 17.7"</v>
      </c>
      <c r="G108" t="str">
        <f t="shared" si="3"/>
        <v>113° 10' 10.5"</v>
      </c>
      <c r="H108">
        <v>1149</v>
      </c>
      <c r="I108" s="1">
        <v>40848</v>
      </c>
      <c r="J108">
        <v>441.9</v>
      </c>
      <c r="K108" t="s">
        <v>21</v>
      </c>
      <c r="L108" t="s">
        <v>477</v>
      </c>
      <c r="N108" s="1">
        <v>44494.541875000003</v>
      </c>
      <c r="O108">
        <v>537</v>
      </c>
      <c r="P108" t="s">
        <v>21</v>
      </c>
      <c r="Q108" t="s">
        <v>477</v>
      </c>
      <c r="S108">
        <v>-95.1</v>
      </c>
      <c r="V108" t="s">
        <v>1319</v>
      </c>
      <c r="W108" t="s">
        <v>1319</v>
      </c>
      <c r="Z108" t="s">
        <v>13</v>
      </c>
      <c r="AF108" t="s">
        <v>13</v>
      </c>
      <c r="AK108">
        <v>33</v>
      </c>
      <c r="AL108">
        <v>28</v>
      </c>
      <c r="AM108">
        <v>17.7</v>
      </c>
      <c r="AO108">
        <v>113</v>
      </c>
      <c r="AP108">
        <v>10</v>
      </c>
      <c r="AQ108">
        <v>10.5</v>
      </c>
    </row>
    <row r="109" spans="1:43" x14ac:dyDescent="0.25">
      <c r="A109" t="s">
        <v>1320</v>
      </c>
      <c r="B109" t="s">
        <v>1321</v>
      </c>
      <c r="C109" t="s">
        <v>1530</v>
      </c>
      <c r="D109" t="s">
        <v>1529</v>
      </c>
      <c r="E109" t="s">
        <v>1531</v>
      </c>
      <c r="F109" t="str">
        <f t="shared" si="2"/>
        <v>33° 26' 57.6"</v>
      </c>
      <c r="G109" t="str">
        <f t="shared" si="3"/>
        <v>113° 10' 36.7"</v>
      </c>
      <c r="H109">
        <v>1148</v>
      </c>
      <c r="I109" s="1">
        <v>40848</v>
      </c>
      <c r="J109">
        <v>378.2</v>
      </c>
      <c r="K109" t="s">
        <v>21</v>
      </c>
      <c r="N109" s="1">
        <v>44494</v>
      </c>
      <c r="O109">
        <v>435</v>
      </c>
      <c r="P109" t="s">
        <v>21</v>
      </c>
      <c r="S109">
        <v>-56.8</v>
      </c>
      <c r="V109" t="s">
        <v>1319</v>
      </c>
      <c r="W109" t="s">
        <v>1319</v>
      </c>
      <c r="Z109" t="s">
        <v>13</v>
      </c>
      <c r="AF109" t="s">
        <v>13</v>
      </c>
      <c r="AK109">
        <v>33</v>
      </c>
      <c r="AL109">
        <v>26</v>
      </c>
      <c r="AM109">
        <v>57.6</v>
      </c>
      <c r="AO109">
        <v>113</v>
      </c>
      <c r="AP109">
        <v>10</v>
      </c>
      <c r="AQ109">
        <v>36.700000000000003</v>
      </c>
    </row>
    <row r="110" spans="1:43" x14ac:dyDescent="0.25">
      <c r="A110" t="s">
        <v>1320</v>
      </c>
      <c r="B110" t="s">
        <v>1321</v>
      </c>
      <c r="C110" t="s">
        <v>1548</v>
      </c>
      <c r="D110" t="s">
        <v>1547</v>
      </c>
      <c r="E110" t="s">
        <v>1549</v>
      </c>
      <c r="F110" t="str">
        <f t="shared" si="2"/>
        <v>33° 27' 42.5"</v>
      </c>
      <c r="G110" t="str">
        <f t="shared" si="3"/>
        <v>113° 12' 15.1"</v>
      </c>
      <c r="H110">
        <v>1172</v>
      </c>
      <c r="I110" s="1">
        <v>40848</v>
      </c>
      <c r="J110">
        <v>88</v>
      </c>
      <c r="K110" t="s">
        <v>21</v>
      </c>
      <c r="N110" s="1">
        <v>44494</v>
      </c>
      <c r="O110">
        <v>81.8</v>
      </c>
      <c r="P110" t="s">
        <v>21</v>
      </c>
      <c r="S110">
        <v>6.2</v>
      </c>
      <c r="V110" t="s">
        <v>1319</v>
      </c>
      <c r="W110" t="s">
        <v>1319</v>
      </c>
      <c r="Z110" t="s">
        <v>13</v>
      </c>
      <c r="AF110" t="s">
        <v>13</v>
      </c>
      <c r="AK110">
        <v>33</v>
      </c>
      <c r="AL110">
        <v>27</v>
      </c>
      <c r="AM110">
        <v>42.5</v>
      </c>
      <c r="AO110">
        <v>113</v>
      </c>
      <c r="AP110">
        <v>12</v>
      </c>
      <c r="AQ110">
        <v>15.1</v>
      </c>
    </row>
    <row r="111" spans="1:43" x14ac:dyDescent="0.25">
      <c r="A111" t="s">
        <v>1320</v>
      </c>
      <c r="B111" t="s">
        <v>1321</v>
      </c>
      <c r="C111" t="s">
        <v>1613</v>
      </c>
      <c r="D111" t="s">
        <v>1612</v>
      </c>
      <c r="E111" t="s">
        <v>1614</v>
      </c>
      <c r="F111" t="str">
        <f t="shared" si="2"/>
        <v>33° 32' 12.5"</v>
      </c>
      <c r="G111" t="str">
        <f t="shared" si="3"/>
        <v>113° 13' 17.7"</v>
      </c>
      <c r="H111">
        <v>1260</v>
      </c>
      <c r="I111" s="1">
        <v>40847</v>
      </c>
      <c r="J111">
        <v>297.39999999999998</v>
      </c>
      <c r="K111" t="s">
        <v>21</v>
      </c>
      <c r="N111" s="1">
        <v>44494.611342592601</v>
      </c>
      <c r="O111">
        <v>304.8</v>
      </c>
      <c r="P111" t="s">
        <v>21</v>
      </c>
      <c r="S111">
        <v>-7.4</v>
      </c>
      <c r="V111" t="s">
        <v>1319</v>
      </c>
      <c r="W111" t="s">
        <v>1319</v>
      </c>
      <c r="Z111" t="s">
        <v>13</v>
      </c>
      <c r="AF111" t="s">
        <v>13</v>
      </c>
      <c r="AK111">
        <v>33</v>
      </c>
      <c r="AL111">
        <v>32</v>
      </c>
      <c r="AM111">
        <v>12.5</v>
      </c>
      <c r="AO111">
        <v>113</v>
      </c>
      <c r="AP111">
        <v>13</v>
      </c>
      <c r="AQ111">
        <v>17.7</v>
      </c>
    </row>
    <row r="112" spans="1:43" x14ac:dyDescent="0.25">
      <c r="A112" t="s">
        <v>1320</v>
      </c>
      <c r="B112" t="s">
        <v>1321</v>
      </c>
      <c r="C112" t="s">
        <v>1630</v>
      </c>
      <c r="D112" t="s">
        <v>1629</v>
      </c>
      <c r="E112" t="s">
        <v>1631</v>
      </c>
      <c r="F112" t="str">
        <f t="shared" si="2"/>
        <v>33° 30' 28.5"</v>
      </c>
      <c r="G112" t="str">
        <f t="shared" si="3"/>
        <v>113° 9' 8.1"</v>
      </c>
      <c r="H112">
        <v>1169</v>
      </c>
      <c r="I112" s="1">
        <v>40847</v>
      </c>
      <c r="J112">
        <v>60</v>
      </c>
      <c r="K112" t="s">
        <v>21</v>
      </c>
      <c r="N112" s="1">
        <v>44494.563020833302</v>
      </c>
      <c r="O112">
        <v>76.7</v>
      </c>
      <c r="P112" t="s">
        <v>14</v>
      </c>
      <c r="S112">
        <v>-16.7</v>
      </c>
      <c r="V112" t="s">
        <v>1319</v>
      </c>
      <c r="W112" t="s">
        <v>1319</v>
      </c>
      <c r="Z112" t="s">
        <v>13</v>
      </c>
      <c r="AF112" t="s">
        <v>13</v>
      </c>
      <c r="AK112">
        <v>33</v>
      </c>
      <c r="AL112">
        <v>30</v>
      </c>
      <c r="AM112">
        <v>28.5</v>
      </c>
      <c r="AO112">
        <v>113</v>
      </c>
      <c r="AP112">
        <v>9</v>
      </c>
      <c r="AQ112">
        <v>8.1</v>
      </c>
    </row>
    <row r="113" spans="1:43" x14ac:dyDescent="0.25">
      <c r="A113" t="s">
        <v>1320</v>
      </c>
      <c r="B113" t="s">
        <v>1321</v>
      </c>
      <c r="C113" t="s">
        <v>1636</v>
      </c>
      <c r="D113" t="s">
        <v>1635</v>
      </c>
      <c r="E113" t="s">
        <v>1637</v>
      </c>
      <c r="F113" t="str">
        <f t="shared" si="2"/>
        <v>33° 30' 38.2"</v>
      </c>
      <c r="G113" t="str">
        <f t="shared" si="3"/>
        <v>113° 18' 19.5"</v>
      </c>
      <c r="H113">
        <v>1295</v>
      </c>
      <c r="I113" s="1">
        <v>40848</v>
      </c>
      <c r="J113">
        <v>345.5</v>
      </c>
      <c r="K113" t="s">
        <v>21</v>
      </c>
      <c r="N113" s="1">
        <v>44516.489583333299</v>
      </c>
      <c r="O113">
        <v>363.5</v>
      </c>
      <c r="P113" t="s">
        <v>21</v>
      </c>
      <c r="S113">
        <v>-18</v>
      </c>
      <c r="V113" t="s">
        <v>1319</v>
      </c>
      <c r="W113" t="s">
        <v>1319</v>
      </c>
      <c r="Z113" t="s">
        <v>13</v>
      </c>
      <c r="AF113" t="s">
        <v>13</v>
      </c>
      <c r="AK113">
        <v>33</v>
      </c>
      <c r="AL113">
        <v>30</v>
      </c>
      <c r="AM113">
        <v>38.200000000000003</v>
      </c>
      <c r="AO113">
        <v>113</v>
      </c>
      <c r="AP113">
        <v>18</v>
      </c>
      <c r="AQ113">
        <v>19.5</v>
      </c>
    </row>
    <row r="114" spans="1:43" x14ac:dyDescent="0.25">
      <c r="A114" t="s">
        <v>1320</v>
      </c>
      <c r="B114" t="s">
        <v>1321</v>
      </c>
      <c r="C114" t="s">
        <v>1690</v>
      </c>
      <c r="D114" t="s">
        <v>1689</v>
      </c>
      <c r="E114" t="s">
        <v>1691</v>
      </c>
      <c r="F114" t="str">
        <f t="shared" si="2"/>
        <v>33° 33' 0.35"</v>
      </c>
      <c r="G114" t="str">
        <f t="shared" si="3"/>
        <v>113° 18' 27.92"</v>
      </c>
      <c r="H114">
        <v>1330.37</v>
      </c>
      <c r="I114" s="1">
        <v>40823</v>
      </c>
      <c r="J114">
        <v>368.79</v>
      </c>
      <c r="K114" t="s">
        <v>84</v>
      </c>
      <c r="N114" s="1">
        <v>44491.420138888898</v>
      </c>
      <c r="O114">
        <v>387.12</v>
      </c>
      <c r="P114" t="s">
        <v>84</v>
      </c>
      <c r="S114">
        <v>-18.329999999999998</v>
      </c>
      <c r="V114" t="s">
        <v>1319</v>
      </c>
      <c r="W114" t="s">
        <v>1319</v>
      </c>
      <c r="Z114" t="s">
        <v>13</v>
      </c>
      <c r="AF114" t="s">
        <v>13</v>
      </c>
      <c r="AK114">
        <v>33</v>
      </c>
      <c r="AL114">
        <v>33</v>
      </c>
      <c r="AM114">
        <v>0.35</v>
      </c>
      <c r="AO114">
        <v>113</v>
      </c>
      <c r="AP114">
        <v>18</v>
      </c>
      <c r="AQ114">
        <v>27.92</v>
      </c>
    </row>
    <row r="115" spans="1:43" x14ac:dyDescent="0.25">
      <c r="A115" t="s">
        <v>1320</v>
      </c>
      <c r="B115" t="s">
        <v>1321</v>
      </c>
      <c r="C115" t="s">
        <v>1696</v>
      </c>
      <c r="D115" t="s">
        <v>1695</v>
      </c>
      <c r="E115" t="s">
        <v>1697</v>
      </c>
      <c r="F115" t="str">
        <f t="shared" si="2"/>
        <v>33° 33' 5.2"</v>
      </c>
      <c r="G115" t="str">
        <f t="shared" si="3"/>
        <v>113° 10' 41.6"</v>
      </c>
      <c r="H115">
        <v>1261</v>
      </c>
      <c r="I115" s="1">
        <v>40849</v>
      </c>
      <c r="J115">
        <v>519.29999999999995</v>
      </c>
      <c r="K115" t="s">
        <v>21</v>
      </c>
      <c r="N115" s="1">
        <v>44496.417141203703</v>
      </c>
      <c r="O115">
        <v>581.70000000000005</v>
      </c>
      <c r="P115" t="s">
        <v>21</v>
      </c>
      <c r="S115">
        <v>-62.4</v>
      </c>
      <c r="V115" t="s">
        <v>1319</v>
      </c>
      <c r="W115" t="s">
        <v>1319</v>
      </c>
      <c r="Z115" t="s">
        <v>13</v>
      </c>
      <c r="AF115" t="s">
        <v>13</v>
      </c>
      <c r="AK115">
        <v>33</v>
      </c>
      <c r="AL115">
        <v>33</v>
      </c>
      <c r="AM115">
        <v>5.2</v>
      </c>
      <c r="AO115">
        <v>113</v>
      </c>
      <c r="AP115">
        <v>10</v>
      </c>
      <c r="AQ115">
        <v>41.6</v>
      </c>
    </row>
    <row r="116" spans="1:43" x14ac:dyDescent="0.25">
      <c r="A116" t="s">
        <v>1320</v>
      </c>
      <c r="B116" t="s">
        <v>1321</v>
      </c>
      <c r="C116" t="s">
        <v>1717</v>
      </c>
      <c r="D116" t="s">
        <v>1716</v>
      </c>
      <c r="E116" t="s">
        <v>1718</v>
      </c>
      <c r="F116" t="str">
        <f t="shared" si="2"/>
        <v>33° 34' 27"</v>
      </c>
      <c r="G116" t="str">
        <f t="shared" si="3"/>
        <v>113° 35' 49.3"</v>
      </c>
      <c r="H116">
        <v>1336</v>
      </c>
      <c r="I116" s="1">
        <v>40849</v>
      </c>
      <c r="J116">
        <v>316.10000000000002</v>
      </c>
      <c r="K116" t="s">
        <v>21</v>
      </c>
      <c r="N116" s="1">
        <v>44494.510416666701</v>
      </c>
      <c r="O116">
        <v>317</v>
      </c>
      <c r="P116" t="s">
        <v>21</v>
      </c>
      <c r="S116">
        <v>-0.9</v>
      </c>
      <c r="V116" t="s">
        <v>1319</v>
      </c>
      <c r="W116" t="s">
        <v>1319</v>
      </c>
      <c r="Z116" t="s">
        <v>13</v>
      </c>
      <c r="AF116" t="s">
        <v>13</v>
      </c>
      <c r="AK116">
        <v>33</v>
      </c>
      <c r="AL116">
        <v>34</v>
      </c>
      <c r="AM116">
        <v>27</v>
      </c>
      <c r="AO116">
        <v>113</v>
      </c>
      <c r="AP116">
        <v>35</v>
      </c>
      <c r="AQ116">
        <v>49.3</v>
      </c>
    </row>
    <row r="117" spans="1:43" x14ac:dyDescent="0.25">
      <c r="A117" t="s">
        <v>1320</v>
      </c>
      <c r="B117" t="s">
        <v>1321</v>
      </c>
      <c r="C117" t="s">
        <v>1734</v>
      </c>
      <c r="D117" t="s">
        <v>1733</v>
      </c>
      <c r="E117" t="s">
        <v>1735</v>
      </c>
      <c r="F117" t="str">
        <f t="shared" si="2"/>
        <v>33° 37' 57.7"</v>
      </c>
      <c r="G117" t="str">
        <f t="shared" si="3"/>
        <v>113° 21' 4.4"</v>
      </c>
      <c r="H117">
        <v>1486</v>
      </c>
      <c r="I117" s="1">
        <v>40849</v>
      </c>
      <c r="J117">
        <v>511.1</v>
      </c>
      <c r="K117" t="s">
        <v>21</v>
      </c>
      <c r="N117" s="1">
        <v>44496.4827546296</v>
      </c>
      <c r="O117">
        <v>513.20000000000005</v>
      </c>
      <c r="P117" t="s">
        <v>21</v>
      </c>
      <c r="S117">
        <v>-2.1</v>
      </c>
      <c r="V117" t="s">
        <v>1319</v>
      </c>
      <c r="W117" t="s">
        <v>1319</v>
      </c>
      <c r="Z117" t="s">
        <v>13</v>
      </c>
      <c r="AF117" t="s">
        <v>13</v>
      </c>
      <c r="AK117">
        <v>33</v>
      </c>
      <c r="AL117">
        <v>37</v>
      </c>
      <c r="AM117">
        <v>57.7</v>
      </c>
      <c r="AO117">
        <v>113</v>
      </c>
      <c r="AP117">
        <v>21</v>
      </c>
      <c r="AQ117">
        <v>4.4000000000000004</v>
      </c>
    </row>
    <row r="118" spans="1:43" x14ac:dyDescent="0.25">
      <c r="A118" t="s">
        <v>1320</v>
      </c>
      <c r="B118" t="s">
        <v>1321</v>
      </c>
      <c r="C118" t="s">
        <v>1901</v>
      </c>
      <c r="D118" t="s">
        <v>1900</v>
      </c>
      <c r="F118" t="str">
        <f t="shared" si="2"/>
        <v>33° 43' 18.9"</v>
      </c>
      <c r="G118" t="str">
        <f t="shared" si="3"/>
        <v>113° 30' 27.4"</v>
      </c>
      <c r="H118">
        <v>1663.8</v>
      </c>
      <c r="I118" s="1">
        <v>40849</v>
      </c>
      <c r="J118">
        <v>495.9</v>
      </c>
      <c r="K118" t="s">
        <v>21</v>
      </c>
      <c r="N118" s="1">
        <v>44496.462210648097</v>
      </c>
      <c r="O118">
        <v>482.8</v>
      </c>
      <c r="P118" t="s">
        <v>21</v>
      </c>
      <c r="S118">
        <v>13.1</v>
      </c>
      <c r="V118" t="s">
        <v>1319</v>
      </c>
      <c r="W118" t="s">
        <v>1319</v>
      </c>
      <c r="Z118" t="s">
        <v>13</v>
      </c>
      <c r="AF118" t="s">
        <v>13</v>
      </c>
      <c r="AK118">
        <v>33</v>
      </c>
      <c r="AL118">
        <v>43</v>
      </c>
      <c r="AM118">
        <v>18.899999999999999</v>
      </c>
      <c r="AO118">
        <v>113</v>
      </c>
      <c r="AP118">
        <v>30</v>
      </c>
      <c r="AQ118">
        <v>27.4</v>
      </c>
    </row>
    <row r="119" spans="1:43" x14ac:dyDescent="0.25">
      <c r="A119" t="s">
        <v>1320</v>
      </c>
      <c r="B119" t="s">
        <v>1321</v>
      </c>
      <c r="C119" t="s">
        <v>3297</v>
      </c>
      <c r="D119" t="s">
        <v>3296</v>
      </c>
      <c r="E119" t="s">
        <v>3298</v>
      </c>
      <c r="F119" t="str">
        <f t="shared" si="2"/>
        <v>33° 24' 50.2"</v>
      </c>
      <c r="G119" t="str">
        <f t="shared" si="3"/>
        <v>113° 12' 24.5"</v>
      </c>
      <c r="H119">
        <v>1165</v>
      </c>
      <c r="I119" s="1">
        <v>40848</v>
      </c>
      <c r="J119">
        <v>438.3</v>
      </c>
      <c r="K119" t="s">
        <v>21</v>
      </c>
      <c r="L119" t="s">
        <v>477</v>
      </c>
      <c r="N119" s="1">
        <v>44495</v>
      </c>
      <c r="O119">
        <v>586.6</v>
      </c>
      <c r="P119" t="s">
        <v>21</v>
      </c>
      <c r="Q119" t="s">
        <v>477</v>
      </c>
      <c r="R119" t="s">
        <v>3299</v>
      </c>
      <c r="S119">
        <v>-148.30000000000001</v>
      </c>
      <c r="V119" t="s">
        <v>1319</v>
      </c>
      <c r="W119" t="s">
        <v>1319</v>
      </c>
      <c r="Z119" t="s">
        <v>13</v>
      </c>
      <c r="AF119" t="s">
        <v>13</v>
      </c>
      <c r="AK119">
        <v>33</v>
      </c>
      <c r="AL119">
        <v>24</v>
      </c>
      <c r="AM119">
        <v>50.2</v>
      </c>
      <c r="AO119">
        <v>113</v>
      </c>
      <c r="AP119">
        <v>12</v>
      </c>
      <c r="AQ119">
        <v>24.5</v>
      </c>
    </row>
    <row r="120" spans="1:43" x14ac:dyDescent="0.25">
      <c r="A120" t="s">
        <v>2773</v>
      </c>
      <c r="B120" t="s">
        <v>2774</v>
      </c>
      <c r="C120" t="s">
        <v>2770</v>
      </c>
      <c r="D120" t="s">
        <v>2769</v>
      </c>
      <c r="E120" t="s">
        <v>2771</v>
      </c>
      <c r="F120" t="str">
        <f t="shared" si="2"/>
        <v>35° 19' 8.5"</v>
      </c>
      <c r="G120" t="str">
        <f t="shared" si="3"/>
        <v>113° 58' 25.8"</v>
      </c>
      <c r="H120">
        <v>3321</v>
      </c>
      <c r="I120" s="1">
        <v>40841</v>
      </c>
      <c r="J120">
        <v>584.4</v>
      </c>
      <c r="K120" t="s">
        <v>21</v>
      </c>
      <c r="N120" s="1">
        <v>44487.694444444402</v>
      </c>
      <c r="O120">
        <v>597.5</v>
      </c>
      <c r="P120" t="s">
        <v>21</v>
      </c>
      <c r="S120">
        <v>-13.1</v>
      </c>
      <c r="V120" t="s">
        <v>2772</v>
      </c>
      <c r="W120" t="s">
        <v>2772</v>
      </c>
      <c r="Z120" t="s">
        <v>13</v>
      </c>
      <c r="AF120" t="s">
        <v>13</v>
      </c>
      <c r="AK120">
        <v>35</v>
      </c>
      <c r="AL120">
        <v>19</v>
      </c>
      <c r="AM120">
        <v>8.5</v>
      </c>
      <c r="AO120">
        <v>113</v>
      </c>
      <c r="AP120">
        <v>58</v>
      </c>
      <c r="AQ120">
        <v>25.8</v>
      </c>
    </row>
    <row r="121" spans="1:43" x14ac:dyDescent="0.25">
      <c r="A121" t="s">
        <v>2773</v>
      </c>
      <c r="B121" t="s">
        <v>2774</v>
      </c>
      <c r="C121" t="s">
        <v>2779</v>
      </c>
      <c r="D121" t="s">
        <v>2778</v>
      </c>
      <c r="E121" t="s">
        <v>2780</v>
      </c>
      <c r="F121" t="str">
        <f t="shared" si="2"/>
        <v>35° 20' 52.7"</v>
      </c>
      <c r="G121" t="str">
        <f t="shared" si="3"/>
        <v>113° 55' 18.2"</v>
      </c>
      <c r="H121">
        <v>3153</v>
      </c>
      <c r="I121" s="1">
        <v>40841</v>
      </c>
      <c r="J121">
        <v>377.6</v>
      </c>
      <c r="K121" t="s">
        <v>21</v>
      </c>
      <c r="N121" s="1">
        <v>44487.663194444402</v>
      </c>
      <c r="O121">
        <v>379.1</v>
      </c>
      <c r="P121" t="s">
        <v>21</v>
      </c>
      <c r="S121">
        <v>-1.5</v>
      </c>
      <c r="V121" t="s">
        <v>2772</v>
      </c>
      <c r="W121" t="s">
        <v>2772</v>
      </c>
      <c r="Z121" t="s">
        <v>13</v>
      </c>
      <c r="AF121" t="s">
        <v>13</v>
      </c>
      <c r="AK121">
        <v>35</v>
      </c>
      <c r="AL121">
        <v>20</v>
      </c>
      <c r="AM121">
        <v>52.7</v>
      </c>
      <c r="AO121">
        <v>113</v>
      </c>
      <c r="AP121">
        <v>55</v>
      </c>
      <c r="AQ121">
        <v>18.2</v>
      </c>
    </row>
    <row r="122" spans="1:43" x14ac:dyDescent="0.25">
      <c r="A122" t="s">
        <v>2773</v>
      </c>
      <c r="B122" t="s">
        <v>2774</v>
      </c>
      <c r="C122" t="s">
        <v>2782</v>
      </c>
      <c r="D122" t="s">
        <v>2781</v>
      </c>
      <c r="F122" t="str">
        <f t="shared" si="2"/>
        <v>35° 21' 6.61"</v>
      </c>
      <c r="G122" t="str">
        <f t="shared" si="3"/>
        <v>113° 50' 1.31"</v>
      </c>
      <c r="H122">
        <v>3790</v>
      </c>
      <c r="I122" s="1">
        <v>40840</v>
      </c>
      <c r="J122">
        <v>958.5</v>
      </c>
      <c r="K122" t="s">
        <v>21</v>
      </c>
      <c r="N122" s="1">
        <v>44487.635416666701</v>
      </c>
      <c r="O122">
        <v>956.9</v>
      </c>
      <c r="P122" t="s">
        <v>21</v>
      </c>
      <c r="S122">
        <v>1.6</v>
      </c>
      <c r="V122" t="s">
        <v>2772</v>
      </c>
      <c r="W122" t="s">
        <v>2772</v>
      </c>
      <c r="Z122" t="s">
        <v>13</v>
      </c>
      <c r="AF122" t="s">
        <v>13</v>
      </c>
      <c r="AK122">
        <v>35</v>
      </c>
      <c r="AL122">
        <v>21</v>
      </c>
      <c r="AM122">
        <v>6.61</v>
      </c>
      <c r="AO122">
        <v>113</v>
      </c>
      <c r="AP122">
        <v>50</v>
      </c>
      <c r="AQ122">
        <v>1.31</v>
      </c>
    </row>
    <row r="123" spans="1:43" x14ac:dyDescent="0.25">
      <c r="A123" t="s">
        <v>2773</v>
      </c>
      <c r="B123" t="s">
        <v>2774</v>
      </c>
      <c r="C123" t="s">
        <v>2793</v>
      </c>
      <c r="D123" t="s">
        <v>2792</v>
      </c>
      <c r="E123" t="s">
        <v>2794</v>
      </c>
      <c r="F123" t="str">
        <f t="shared" si="2"/>
        <v>35° 15' 52.97"</v>
      </c>
      <c r="G123" t="str">
        <f t="shared" si="3"/>
        <v>113° 59' 6.94"</v>
      </c>
      <c r="H123">
        <v>3300.13</v>
      </c>
      <c r="I123" s="1">
        <v>40939</v>
      </c>
      <c r="J123">
        <v>583.28</v>
      </c>
      <c r="K123" t="s">
        <v>84</v>
      </c>
      <c r="L123" t="s">
        <v>14</v>
      </c>
      <c r="N123" s="1">
        <v>44593.635416666701</v>
      </c>
      <c r="O123">
        <v>597.45000000000005</v>
      </c>
      <c r="P123" t="s">
        <v>84</v>
      </c>
      <c r="Q123" t="s">
        <v>14</v>
      </c>
      <c r="S123">
        <v>-14.17</v>
      </c>
      <c r="V123" t="s">
        <v>2772</v>
      </c>
      <c r="W123" t="s">
        <v>2772</v>
      </c>
      <c r="Z123" t="s">
        <v>13</v>
      </c>
      <c r="AF123" t="s">
        <v>13</v>
      </c>
      <c r="AK123">
        <v>35</v>
      </c>
      <c r="AL123">
        <v>15</v>
      </c>
      <c r="AM123">
        <v>52.97</v>
      </c>
      <c r="AO123">
        <v>113</v>
      </c>
      <c r="AP123">
        <v>59</v>
      </c>
      <c r="AQ123">
        <v>6.94</v>
      </c>
    </row>
    <row r="124" spans="1:43" x14ac:dyDescent="0.25">
      <c r="A124" t="s">
        <v>2773</v>
      </c>
      <c r="B124" t="s">
        <v>2774</v>
      </c>
      <c r="C124" t="s">
        <v>2806</v>
      </c>
      <c r="D124" t="s">
        <v>2805</v>
      </c>
      <c r="E124" t="s">
        <v>2807</v>
      </c>
      <c r="F124" t="str">
        <f t="shared" si="2"/>
        <v>35° 31' 9.5"</v>
      </c>
      <c r="G124" t="str">
        <f t="shared" si="3"/>
        <v>114° 2' 4.4"</v>
      </c>
      <c r="H124">
        <v>2945</v>
      </c>
      <c r="I124" s="1">
        <v>40841</v>
      </c>
      <c r="J124">
        <v>433.7</v>
      </c>
      <c r="K124" t="s">
        <v>21</v>
      </c>
      <c r="N124" s="1">
        <v>44490.517361111102</v>
      </c>
      <c r="O124">
        <v>447.6</v>
      </c>
      <c r="P124" t="s">
        <v>21</v>
      </c>
      <c r="S124">
        <v>-13.9</v>
      </c>
      <c r="V124" t="s">
        <v>2772</v>
      </c>
      <c r="W124" t="s">
        <v>2772</v>
      </c>
      <c r="Z124" t="s">
        <v>13</v>
      </c>
      <c r="AF124" t="s">
        <v>13</v>
      </c>
      <c r="AK124">
        <v>35</v>
      </c>
      <c r="AL124">
        <v>31</v>
      </c>
      <c r="AM124">
        <v>9.5</v>
      </c>
      <c r="AO124">
        <v>114</v>
      </c>
      <c r="AP124">
        <v>2</v>
      </c>
      <c r="AQ124">
        <v>4.4000000000000004</v>
      </c>
    </row>
    <row r="125" spans="1:43" x14ac:dyDescent="0.25">
      <c r="A125" t="s">
        <v>2773</v>
      </c>
      <c r="B125" t="s">
        <v>2774</v>
      </c>
      <c r="C125" t="s">
        <v>2824</v>
      </c>
      <c r="D125" t="s">
        <v>2823</v>
      </c>
      <c r="E125" t="s">
        <v>2825</v>
      </c>
      <c r="F125" t="str">
        <f t="shared" si="2"/>
        <v>35° 36' 12.6"</v>
      </c>
      <c r="G125" t="str">
        <f t="shared" si="3"/>
        <v>114° 3' 39.3"</v>
      </c>
      <c r="H125">
        <v>2768</v>
      </c>
      <c r="I125" s="1">
        <v>40841</v>
      </c>
      <c r="J125">
        <v>262.60000000000002</v>
      </c>
      <c r="K125" t="s">
        <v>21</v>
      </c>
      <c r="N125" s="1">
        <v>44490.479166666701</v>
      </c>
      <c r="O125">
        <v>275.7</v>
      </c>
      <c r="P125" t="s">
        <v>21</v>
      </c>
      <c r="S125">
        <v>-13.1</v>
      </c>
      <c r="V125" t="s">
        <v>2772</v>
      </c>
      <c r="W125" t="s">
        <v>2772</v>
      </c>
      <c r="Z125" t="s">
        <v>13</v>
      </c>
      <c r="AF125" t="s">
        <v>13</v>
      </c>
      <c r="AK125">
        <v>35</v>
      </c>
      <c r="AL125">
        <v>36</v>
      </c>
      <c r="AM125">
        <v>12.6</v>
      </c>
      <c r="AO125">
        <v>114</v>
      </c>
      <c r="AP125">
        <v>3</v>
      </c>
      <c r="AQ125">
        <v>39.299999999999997</v>
      </c>
    </row>
    <row r="126" spans="1:43" x14ac:dyDescent="0.25">
      <c r="A126" t="s">
        <v>2773</v>
      </c>
      <c r="B126" t="s">
        <v>2774</v>
      </c>
      <c r="C126" t="s">
        <v>2833</v>
      </c>
      <c r="D126" t="s">
        <v>2832</v>
      </c>
      <c r="E126" t="s">
        <v>2834</v>
      </c>
      <c r="F126" t="str">
        <f t="shared" si="2"/>
        <v>35° 40' 35"</v>
      </c>
      <c r="G126" t="str">
        <f t="shared" si="3"/>
        <v>114° 11' 6"</v>
      </c>
      <c r="H126">
        <v>3300</v>
      </c>
      <c r="I126" s="1">
        <v>40842</v>
      </c>
      <c r="J126">
        <v>557.9</v>
      </c>
      <c r="K126" t="s">
        <v>21</v>
      </c>
      <c r="N126" s="1">
        <v>44488.614583333299</v>
      </c>
      <c r="O126">
        <v>556.29999999999995</v>
      </c>
      <c r="P126" t="s">
        <v>21</v>
      </c>
      <c r="S126">
        <v>1.6</v>
      </c>
      <c r="V126" t="s">
        <v>2772</v>
      </c>
      <c r="W126" t="s">
        <v>2772</v>
      </c>
      <c r="Z126" t="s">
        <v>13</v>
      </c>
      <c r="AF126" t="s">
        <v>13</v>
      </c>
      <c r="AK126">
        <v>35</v>
      </c>
      <c r="AL126">
        <v>40</v>
      </c>
      <c r="AM126">
        <v>35</v>
      </c>
      <c r="AO126">
        <v>114</v>
      </c>
      <c r="AP126">
        <v>11</v>
      </c>
      <c r="AQ126">
        <v>6</v>
      </c>
    </row>
    <row r="127" spans="1:43" x14ac:dyDescent="0.25">
      <c r="A127" t="s">
        <v>2773</v>
      </c>
      <c r="B127" t="s">
        <v>2774</v>
      </c>
      <c r="C127" t="s">
        <v>2836</v>
      </c>
      <c r="D127" t="s">
        <v>2835</v>
      </c>
      <c r="E127" t="s">
        <v>2837</v>
      </c>
      <c r="F127" t="str">
        <f t="shared" si="2"/>
        <v>35° 41' 27.6"</v>
      </c>
      <c r="G127" t="str">
        <f t="shared" si="3"/>
        <v>113° 59' 53.9"</v>
      </c>
      <c r="H127">
        <v>2794</v>
      </c>
      <c r="I127" s="1">
        <v>40841</v>
      </c>
      <c r="J127">
        <v>348.5</v>
      </c>
      <c r="K127" t="s">
        <v>21</v>
      </c>
      <c r="N127" s="1">
        <v>44488.552083333299</v>
      </c>
      <c r="O127">
        <v>348.9</v>
      </c>
      <c r="P127" t="s">
        <v>21</v>
      </c>
      <c r="S127">
        <v>-0.4</v>
      </c>
      <c r="V127" t="s">
        <v>2772</v>
      </c>
      <c r="W127" t="s">
        <v>2772</v>
      </c>
      <c r="Z127" t="s">
        <v>13</v>
      </c>
      <c r="AF127" t="s">
        <v>13</v>
      </c>
      <c r="AK127">
        <v>35</v>
      </c>
      <c r="AL127">
        <v>41</v>
      </c>
      <c r="AM127">
        <v>27.6</v>
      </c>
      <c r="AO127">
        <v>113</v>
      </c>
      <c r="AP127">
        <v>59</v>
      </c>
      <c r="AQ127">
        <v>53.9</v>
      </c>
    </row>
    <row r="128" spans="1:43" x14ac:dyDescent="0.25">
      <c r="A128" t="s">
        <v>2773</v>
      </c>
      <c r="B128" t="s">
        <v>2774</v>
      </c>
      <c r="C128" t="s">
        <v>2839</v>
      </c>
      <c r="D128" t="s">
        <v>2838</v>
      </c>
      <c r="E128" t="s">
        <v>2840</v>
      </c>
      <c r="F128" t="str">
        <f t="shared" si="2"/>
        <v>35° 42' 38.6"</v>
      </c>
      <c r="G128" t="str">
        <f t="shared" si="3"/>
        <v>114° 4' 19"</v>
      </c>
      <c r="H128">
        <v>2765</v>
      </c>
      <c r="I128" s="1">
        <v>40841</v>
      </c>
      <c r="J128">
        <v>364.4</v>
      </c>
      <c r="K128" t="s">
        <v>21</v>
      </c>
      <c r="N128" s="1">
        <v>44488.569444444402</v>
      </c>
      <c r="O128">
        <v>365.4</v>
      </c>
      <c r="P128" t="s">
        <v>21</v>
      </c>
      <c r="S128">
        <v>-1</v>
      </c>
      <c r="V128" t="s">
        <v>2772</v>
      </c>
      <c r="W128" t="s">
        <v>2772</v>
      </c>
      <c r="Z128" t="s">
        <v>13</v>
      </c>
      <c r="AF128" t="s">
        <v>13</v>
      </c>
      <c r="AK128">
        <v>35</v>
      </c>
      <c r="AL128">
        <v>42</v>
      </c>
      <c r="AM128">
        <v>38.6</v>
      </c>
      <c r="AO128">
        <v>114</v>
      </c>
      <c r="AP128">
        <v>4</v>
      </c>
      <c r="AQ128">
        <v>19</v>
      </c>
    </row>
    <row r="129" spans="1:43" x14ac:dyDescent="0.25">
      <c r="A129" t="s">
        <v>2773</v>
      </c>
      <c r="B129" t="s">
        <v>2774</v>
      </c>
      <c r="C129" t="s">
        <v>2851</v>
      </c>
      <c r="D129" t="s">
        <v>2850</v>
      </c>
      <c r="E129" t="s">
        <v>2852</v>
      </c>
      <c r="F129" t="str">
        <f t="shared" si="2"/>
        <v>35° 24' 0.9"</v>
      </c>
      <c r="G129" t="str">
        <f t="shared" si="3"/>
        <v>113° 52' 13.4"</v>
      </c>
      <c r="H129">
        <v>3172</v>
      </c>
      <c r="I129" s="1">
        <v>40840</v>
      </c>
      <c r="J129">
        <v>456.1</v>
      </c>
      <c r="K129" t="s">
        <v>21</v>
      </c>
      <c r="N129" s="1">
        <v>44487.614583333299</v>
      </c>
      <c r="O129">
        <v>450.1</v>
      </c>
      <c r="P129" t="s">
        <v>21</v>
      </c>
      <c r="S129">
        <v>6</v>
      </c>
      <c r="V129" t="s">
        <v>2772</v>
      </c>
      <c r="W129" t="s">
        <v>2772</v>
      </c>
      <c r="Z129" t="s">
        <v>13</v>
      </c>
      <c r="AF129" t="s">
        <v>13</v>
      </c>
      <c r="AK129">
        <v>35</v>
      </c>
      <c r="AL129">
        <v>24</v>
      </c>
      <c r="AM129">
        <v>0.9</v>
      </c>
      <c r="AO129">
        <v>113</v>
      </c>
      <c r="AP129">
        <v>52</v>
      </c>
      <c r="AQ129">
        <v>13.4</v>
      </c>
    </row>
    <row r="130" spans="1:43" x14ac:dyDescent="0.25">
      <c r="A130" t="s">
        <v>2773</v>
      </c>
      <c r="B130" t="s">
        <v>2774</v>
      </c>
      <c r="C130" t="s">
        <v>2854</v>
      </c>
      <c r="D130" t="s">
        <v>2853</v>
      </c>
      <c r="F130" t="str">
        <f t="shared" ref="F130:F193" si="4">CONCATENATE(AK130,"° ",AL130,"' ",AM130,"""")</f>
        <v>35° 25' 26.12"</v>
      </c>
      <c r="G130" t="str">
        <f t="shared" ref="G130:G193" si="5">CONCATENATE(AO130,"° ",AP130,"' ",AQ130,"""")</f>
        <v>113° 45' 49.5"</v>
      </c>
      <c r="H130">
        <v>3374.85</v>
      </c>
      <c r="I130" s="1">
        <v>40939</v>
      </c>
      <c r="J130">
        <v>538.44000000000005</v>
      </c>
      <c r="K130" t="s">
        <v>84</v>
      </c>
      <c r="N130" s="1">
        <v>44593.600694444402</v>
      </c>
      <c r="O130">
        <v>553.78</v>
      </c>
      <c r="P130" t="s">
        <v>84</v>
      </c>
      <c r="S130">
        <v>-15.34</v>
      </c>
      <c r="V130" t="s">
        <v>2772</v>
      </c>
      <c r="W130" t="s">
        <v>2772</v>
      </c>
      <c r="Z130" t="s">
        <v>13</v>
      </c>
      <c r="AF130" t="s">
        <v>13</v>
      </c>
      <c r="AK130">
        <v>35</v>
      </c>
      <c r="AL130">
        <v>25</v>
      </c>
      <c r="AM130">
        <v>26.12</v>
      </c>
      <c r="AO130">
        <v>113</v>
      </c>
      <c r="AP130">
        <v>45</v>
      </c>
      <c r="AQ130">
        <v>49.5</v>
      </c>
    </row>
    <row r="131" spans="1:43" x14ac:dyDescent="0.25">
      <c r="A131" t="s">
        <v>2773</v>
      </c>
      <c r="B131" t="s">
        <v>2774</v>
      </c>
      <c r="C131" t="s">
        <v>2865</v>
      </c>
      <c r="D131" t="s">
        <v>2864</v>
      </c>
      <c r="E131" t="s">
        <v>2866</v>
      </c>
      <c r="F131" t="str">
        <f t="shared" si="4"/>
        <v>35° 29' 10.8"</v>
      </c>
      <c r="G131" t="str">
        <f t="shared" si="5"/>
        <v>113° 55' 20.9"</v>
      </c>
      <c r="H131">
        <v>2961</v>
      </c>
      <c r="I131" s="1">
        <v>40841</v>
      </c>
      <c r="J131">
        <v>448.5</v>
      </c>
      <c r="K131" t="s">
        <v>21</v>
      </c>
      <c r="N131" s="1">
        <v>44488.454861111102</v>
      </c>
      <c r="O131">
        <v>453.2</v>
      </c>
      <c r="P131" t="s">
        <v>21</v>
      </c>
      <c r="S131">
        <v>-4.7</v>
      </c>
      <c r="V131" t="s">
        <v>2772</v>
      </c>
      <c r="W131" t="s">
        <v>2772</v>
      </c>
      <c r="Z131" t="s">
        <v>13</v>
      </c>
      <c r="AF131" t="s">
        <v>13</v>
      </c>
      <c r="AK131">
        <v>35</v>
      </c>
      <c r="AL131">
        <v>29</v>
      </c>
      <c r="AM131">
        <v>10.8</v>
      </c>
      <c r="AO131">
        <v>113</v>
      </c>
      <c r="AP131">
        <v>55</v>
      </c>
      <c r="AQ131">
        <v>20.9</v>
      </c>
    </row>
    <row r="132" spans="1:43" x14ac:dyDescent="0.25">
      <c r="A132" t="s">
        <v>2773</v>
      </c>
      <c r="B132" t="s">
        <v>2774</v>
      </c>
      <c r="C132" t="s">
        <v>2874</v>
      </c>
      <c r="D132" t="s">
        <v>2873</v>
      </c>
      <c r="E132" t="s">
        <v>2875</v>
      </c>
      <c r="F132" t="str">
        <f t="shared" si="4"/>
        <v>35° 45' 50.6"</v>
      </c>
      <c r="G132" t="str">
        <f t="shared" si="5"/>
        <v>114° 8' 55.8"</v>
      </c>
      <c r="H132">
        <v>3010</v>
      </c>
      <c r="I132" s="1">
        <v>40841</v>
      </c>
      <c r="J132">
        <v>651.9</v>
      </c>
      <c r="K132" t="s">
        <v>21</v>
      </c>
      <c r="N132" s="1">
        <v>44488.590277777803</v>
      </c>
      <c r="O132">
        <v>654.4</v>
      </c>
      <c r="P132" t="s">
        <v>21</v>
      </c>
      <c r="S132">
        <v>-2.5</v>
      </c>
      <c r="V132" t="s">
        <v>2772</v>
      </c>
      <c r="W132" t="s">
        <v>2772</v>
      </c>
      <c r="Z132" t="s">
        <v>13</v>
      </c>
      <c r="AF132" t="s">
        <v>13</v>
      </c>
      <c r="AK132">
        <v>35</v>
      </c>
      <c r="AL132">
        <v>45</v>
      </c>
      <c r="AM132">
        <v>50.6</v>
      </c>
      <c r="AO132">
        <v>114</v>
      </c>
      <c r="AP132">
        <v>8</v>
      </c>
      <c r="AQ132">
        <v>55.8</v>
      </c>
    </row>
    <row r="133" spans="1:43" x14ac:dyDescent="0.25">
      <c r="A133" t="s">
        <v>2773</v>
      </c>
      <c r="B133" t="s">
        <v>2774</v>
      </c>
      <c r="C133" t="s">
        <v>3080</v>
      </c>
      <c r="D133" t="s">
        <v>3079</v>
      </c>
      <c r="E133" t="s">
        <v>3081</v>
      </c>
      <c r="F133" t="str">
        <f t="shared" si="4"/>
        <v>35° 29' 50.9"</v>
      </c>
      <c r="G133" t="str">
        <f t="shared" si="5"/>
        <v>113° 49' 39"</v>
      </c>
      <c r="H133">
        <v>3135</v>
      </c>
      <c r="I133" s="1">
        <v>40841</v>
      </c>
      <c r="J133">
        <v>618.79999999999995</v>
      </c>
      <c r="K133" t="s">
        <v>21</v>
      </c>
      <c r="N133" s="1">
        <v>44488.489583333299</v>
      </c>
      <c r="O133">
        <v>621</v>
      </c>
      <c r="P133" t="s">
        <v>21</v>
      </c>
      <c r="S133">
        <v>-2.2000000000000002</v>
      </c>
      <c r="V133" t="s">
        <v>2772</v>
      </c>
      <c r="W133" t="s">
        <v>2772</v>
      </c>
      <c r="Z133" t="s">
        <v>13</v>
      </c>
      <c r="AF133" t="s">
        <v>13</v>
      </c>
      <c r="AK133">
        <v>35</v>
      </c>
      <c r="AL133">
        <v>29</v>
      </c>
      <c r="AM133">
        <v>50.9</v>
      </c>
      <c r="AO133">
        <v>113</v>
      </c>
      <c r="AP133">
        <v>49</v>
      </c>
      <c r="AQ133">
        <v>39</v>
      </c>
    </row>
    <row r="134" spans="1:43" x14ac:dyDescent="0.25">
      <c r="A134" t="s">
        <v>2773</v>
      </c>
      <c r="B134" t="s">
        <v>2774</v>
      </c>
      <c r="C134" t="s">
        <v>3083</v>
      </c>
      <c r="D134" t="s">
        <v>3082</v>
      </c>
      <c r="E134" t="s">
        <v>3084</v>
      </c>
      <c r="F134" t="str">
        <f t="shared" si="4"/>
        <v>35° 45' 50.74"</v>
      </c>
      <c r="G134" t="str">
        <f t="shared" si="5"/>
        <v>114° 8' 54.6"</v>
      </c>
      <c r="H134">
        <v>3004.87</v>
      </c>
      <c r="I134" s="1">
        <v>40940</v>
      </c>
      <c r="J134">
        <v>651.34</v>
      </c>
      <c r="K134" t="s">
        <v>84</v>
      </c>
      <c r="N134" s="1">
        <v>44593.513888888898</v>
      </c>
      <c r="O134">
        <v>654.70000000000005</v>
      </c>
      <c r="P134" t="s">
        <v>84</v>
      </c>
      <c r="S134">
        <v>-3.36</v>
      </c>
      <c r="V134" t="s">
        <v>2772</v>
      </c>
      <c r="W134" t="s">
        <v>2772</v>
      </c>
      <c r="Z134" t="s">
        <v>13</v>
      </c>
      <c r="AF134" t="s">
        <v>13</v>
      </c>
      <c r="AK134">
        <v>35</v>
      </c>
      <c r="AL134">
        <v>45</v>
      </c>
      <c r="AM134">
        <v>50.74</v>
      </c>
      <c r="AO134">
        <v>114</v>
      </c>
      <c r="AP134">
        <v>8</v>
      </c>
      <c r="AQ134">
        <v>54.6</v>
      </c>
    </row>
    <row r="135" spans="1:43" x14ac:dyDescent="0.25">
      <c r="A135" t="s">
        <v>2918</v>
      </c>
      <c r="B135" t="s">
        <v>2919</v>
      </c>
      <c r="C135" t="s">
        <v>2915</v>
      </c>
      <c r="D135" t="s">
        <v>2914</v>
      </c>
      <c r="E135" t="s">
        <v>2916</v>
      </c>
      <c r="F135" t="str">
        <f t="shared" si="4"/>
        <v>36° 45' 33.7"</v>
      </c>
      <c r="G135" t="str">
        <f t="shared" si="5"/>
        <v>112° 31' 56.5"</v>
      </c>
      <c r="H135">
        <v>5272</v>
      </c>
      <c r="I135" s="1">
        <v>40843</v>
      </c>
      <c r="J135">
        <v>611.29999999999995</v>
      </c>
      <c r="K135" t="s">
        <v>21</v>
      </c>
      <c r="N135" s="1">
        <v>44487.688194444403</v>
      </c>
      <c r="O135">
        <v>608.70000000000005</v>
      </c>
      <c r="P135" t="s">
        <v>21</v>
      </c>
      <c r="S135">
        <v>2.6</v>
      </c>
      <c r="V135" t="s">
        <v>2917</v>
      </c>
      <c r="W135" t="s">
        <v>2917</v>
      </c>
      <c r="Z135" t="s">
        <v>13</v>
      </c>
      <c r="AF135" t="s">
        <v>13</v>
      </c>
      <c r="AK135">
        <v>36</v>
      </c>
      <c r="AL135">
        <v>45</v>
      </c>
      <c r="AM135">
        <v>33.700000000000003</v>
      </c>
      <c r="AO135">
        <v>112</v>
      </c>
      <c r="AP135">
        <v>31</v>
      </c>
      <c r="AQ135">
        <v>56.5</v>
      </c>
    </row>
    <row r="136" spans="1:43" x14ac:dyDescent="0.25">
      <c r="A136" t="s">
        <v>2918</v>
      </c>
      <c r="B136" t="s">
        <v>2919</v>
      </c>
      <c r="C136" t="s">
        <v>2924</v>
      </c>
      <c r="D136" t="s">
        <v>2923</v>
      </c>
      <c r="E136" t="s">
        <v>2925</v>
      </c>
      <c r="F136" t="str">
        <f t="shared" si="4"/>
        <v>36° 46' 28.6"</v>
      </c>
      <c r="G136" t="str">
        <f t="shared" si="5"/>
        <v>112° 26' 4.5"</v>
      </c>
      <c r="H136">
        <v>5585</v>
      </c>
      <c r="I136" s="1">
        <v>40843</v>
      </c>
      <c r="J136">
        <v>484.8</v>
      </c>
      <c r="K136" t="s">
        <v>21</v>
      </c>
      <c r="N136" s="1">
        <v>44487.653472222199</v>
      </c>
      <c r="O136">
        <v>483.4</v>
      </c>
      <c r="P136" t="s">
        <v>21</v>
      </c>
      <c r="S136">
        <v>1.4</v>
      </c>
      <c r="V136" t="s">
        <v>2917</v>
      </c>
      <c r="W136" t="s">
        <v>2917</v>
      </c>
      <c r="Z136" t="s">
        <v>13</v>
      </c>
      <c r="AF136" t="s">
        <v>13</v>
      </c>
      <c r="AK136">
        <v>36</v>
      </c>
      <c r="AL136">
        <v>46</v>
      </c>
      <c r="AM136">
        <v>28.6</v>
      </c>
      <c r="AO136">
        <v>112</v>
      </c>
      <c r="AP136">
        <v>26</v>
      </c>
      <c r="AQ136">
        <v>4.5</v>
      </c>
    </row>
    <row r="137" spans="1:43" x14ac:dyDescent="0.25">
      <c r="A137" t="s">
        <v>2918</v>
      </c>
      <c r="B137" t="s">
        <v>2919</v>
      </c>
      <c r="C137" t="s">
        <v>2930</v>
      </c>
      <c r="D137" t="s">
        <v>2929</v>
      </c>
      <c r="F137" t="str">
        <f t="shared" si="4"/>
        <v>36° 54' 3.6"</v>
      </c>
      <c r="G137" t="str">
        <f t="shared" si="5"/>
        <v>112° 45' 25.8"</v>
      </c>
      <c r="H137">
        <v>5140</v>
      </c>
      <c r="I137" s="1">
        <v>40843</v>
      </c>
      <c r="J137">
        <v>87.5</v>
      </c>
      <c r="K137" t="s">
        <v>21</v>
      </c>
      <c r="N137" s="1">
        <v>44488.341666666704</v>
      </c>
      <c r="O137">
        <v>89.7</v>
      </c>
      <c r="P137" t="s">
        <v>14</v>
      </c>
      <c r="S137">
        <v>-2.2000000000000002</v>
      </c>
      <c r="V137" t="s">
        <v>2917</v>
      </c>
      <c r="W137" t="s">
        <v>2917</v>
      </c>
      <c r="Z137" t="s">
        <v>13</v>
      </c>
      <c r="AF137" t="s">
        <v>13</v>
      </c>
      <c r="AK137">
        <v>36</v>
      </c>
      <c r="AL137">
        <v>54</v>
      </c>
      <c r="AM137">
        <v>3.6</v>
      </c>
      <c r="AO137">
        <v>112</v>
      </c>
      <c r="AP137">
        <v>45</v>
      </c>
      <c r="AQ137">
        <v>25.8</v>
      </c>
    </row>
    <row r="138" spans="1:43" x14ac:dyDescent="0.25">
      <c r="A138" t="s">
        <v>2639</v>
      </c>
      <c r="B138" t="s">
        <v>2640</v>
      </c>
      <c r="C138" t="s">
        <v>2636</v>
      </c>
      <c r="D138" t="s">
        <v>2635</v>
      </c>
      <c r="E138" t="s">
        <v>2637</v>
      </c>
      <c r="F138" t="str">
        <f t="shared" si="4"/>
        <v>34° 58' 23.3"</v>
      </c>
      <c r="G138" t="str">
        <f t="shared" si="5"/>
        <v>114° 32' 20.8"</v>
      </c>
      <c r="H138">
        <v>801</v>
      </c>
      <c r="I138" s="1">
        <v>40843</v>
      </c>
      <c r="J138">
        <v>338.3</v>
      </c>
      <c r="K138" t="s">
        <v>21</v>
      </c>
      <c r="N138" s="1">
        <v>44502.493055555598</v>
      </c>
      <c r="O138">
        <v>339.7</v>
      </c>
      <c r="P138" t="s">
        <v>21</v>
      </c>
      <c r="S138">
        <v>-1.4</v>
      </c>
      <c r="V138" t="s">
        <v>2638</v>
      </c>
      <c r="W138" t="s">
        <v>2638</v>
      </c>
      <c r="Z138" t="s">
        <v>13</v>
      </c>
      <c r="AF138" t="s">
        <v>13</v>
      </c>
      <c r="AK138">
        <v>34</v>
      </c>
      <c r="AL138">
        <v>58</v>
      </c>
      <c r="AM138">
        <v>23.3</v>
      </c>
      <c r="AO138">
        <v>114</v>
      </c>
      <c r="AP138">
        <v>32</v>
      </c>
      <c r="AQ138">
        <v>20.8</v>
      </c>
    </row>
    <row r="139" spans="1:43" x14ac:dyDescent="0.25">
      <c r="A139" t="s">
        <v>2107</v>
      </c>
      <c r="B139" t="s">
        <v>2581</v>
      </c>
      <c r="C139" t="s">
        <v>2578</v>
      </c>
      <c r="D139" t="s">
        <v>2577</v>
      </c>
      <c r="E139" t="s">
        <v>2579</v>
      </c>
      <c r="F139" t="str">
        <f t="shared" si="4"/>
        <v>34° 50' 21.54"</v>
      </c>
      <c r="G139" t="str">
        <f t="shared" si="5"/>
        <v>110° 11' 11.04"</v>
      </c>
      <c r="H139">
        <v>5361.75</v>
      </c>
      <c r="I139" s="1">
        <v>40945</v>
      </c>
      <c r="J139">
        <v>306.48</v>
      </c>
      <c r="K139" t="s">
        <v>84</v>
      </c>
      <c r="N139" s="1">
        <v>44594.479166666701</v>
      </c>
      <c r="O139">
        <v>308.19</v>
      </c>
      <c r="P139" t="s">
        <v>84</v>
      </c>
      <c r="S139">
        <v>-1.71</v>
      </c>
      <c r="V139" t="s">
        <v>2580</v>
      </c>
      <c r="W139" t="s">
        <v>2106</v>
      </c>
      <c r="Z139" t="s">
        <v>13</v>
      </c>
      <c r="AF139" t="s">
        <v>13</v>
      </c>
      <c r="AK139">
        <v>34</v>
      </c>
      <c r="AL139">
        <v>50</v>
      </c>
      <c r="AM139">
        <v>21.54</v>
      </c>
      <c r="AO139">
        <v>110</v>
      </c>
      <c r="AP139">
        <v>11</v>
      </c>
      <c r="AQ139">
        <v>11.04</v>
      </c>
    </row>
    <row r="140" spans="1:43" x14ac:dyDescent="0.25">
      <c r="A140" t="s">
        <v>2107</v>
      </c>
      <c r="B140" t="s">
        <v>2581</v>
      </c>
      <c r="C140" t="s">
        <v>2609</v>
      </c>
      <c r="D140" t="s">
        <v>2608</v>
      </c>
      <c r="E140" t="s">
        <v>2610</v>
      </c>
      <c r="F140" t="str">
        <f t="shared" si="4"/>
        <v>34° 54' 11.6"</v>
      </c>
      <c r="G140" t="str">
        <f t="shared" si="5"/>
        <v>110° 15' 36.4"</v>
      </c>
      <c r="H140">
        <v>5040</v>
      </c>
      <c r="I140" s="1">
        <v>40863</v>
      </c>
      <c r="J140">
        <v>31.46</v>
      </c>
      <c r="K140" t="s">
        <v>14</v>
      </c>
      <c r="N140" s="1">
        <v>44487.53125</v>
      </c>
      <c r="O140">
        <v>39.9</v>
      </c>
      <c r="P140" t="s">
        <v>21</v>
      </c>
      <c r="S140">
        <v>-8.44</v>
      </c>
      <c r="V140" t="s">
        <v>2580</v>
      </c>
      <c r="W140" t="s">
        <v>2106</v>
      </c>
      <c r="Z140" t="s">
        <v>13</v>
      </c>
      <c r="AF140" t="s">
        <v>13</v>
      </c>
      <c r="AK140">
        <v>34</v>
      </c>
      <c r="AL140">
        <v>54</v>
      </c>
      <c r="AM140">
        <v>11.6</v>
      </c>
      <c r="AO140">
        <v>110</v>
      </c>
      <c r="AP140">
        <v>15</v>
      </c>
      <c r="AQ140">
        <v>36.4</v>
      </c>
    </row>
    <row r="141" spans="1:43" x14ac:dyDescent="0.25">
      <c r="A141" t="s">
        <v>2107</v>
      </c>
      <c r="B141" t="s">
        <v>2581</v>
      </c>
      <c r="C141" t="s">
        <v>2669</v>
      </c>
      <c r="D141" t="s">
        <v>2668</v>
      </c>
      <c r="F141" t="str">
        <f t="shared" si="4"/>
        <v>34° 56' 32.2"</v>
      </c>
      <c r="G141" t="str">
        <f t="shared" si="5"/>
        <v>110° 17' 21.6"</v>
      </c>
      <c r="H141">
        <v>5030</v>
      </c>
      <c r="I141" s="1">
        <v>40863</v>
      </c>
      <c r="J141">
        <v>50.8</v>
      </c>
      <c r="K141" t="s">
        <v>21</v>
      </c>
      <c r="N141" s="1">
        <v>44487.520833333299</v>
      </c>
      <c r="O141">
        <v>46.3</v>
      </c>
      <c r="P141" t="s">
        <v>21</v>
      </c>
      <c r="S141">
        <v>4.5</v>
      </c>
      <c r="V141" t="s">
        <v>2580</v>
      </c>
      <c r="W141" t="s">
        <v>2106</v>
      </c>
      <c r="Z141" t="s">
        <v>13</v>
      </c>
      <c r="AF141" t="s">
        <v>13</v>
      </c>
      <c r="AK141">
        <v>34</v>
      </c>
      <c r="AL141">
        <v>56</v>
      </c>
      <c r="AM141">
        <v>32.200000000000003</v>
      </c>
      <c r="AO141">
        <v>110</v>
      </c>
      <c r="AP141">
        <v>17</v>
      </c>
      <c r="AQ141">
        <v>21.6</v>
      </c>
    </row>
    <row r="142" spans="1:43" x14ac:dyDescent="0.25">
      <c r="A142" t="s">
        <v>2107</v>
      </c>
      <c r="B142" t="s">
        <v>2581</v>
      </c>
      <c r="C142" t="s">
        <v>3244</v>
      </c>
      <c r="D142" t="s">
        <v>3243</v>
      </c>
      <c r="E142" t="s">
        <v>3245</v>
      </c>
      <c r="F142" t="str">
        <f t="shared" si="4"/>
        <v>34° 54' 51.8"</v>
      </c>
      <c r="G142" t="str">
        <f t="shared" si="5"/>
        <v>110° 24' 53.4"</v>
      </c>
      <c r="H142">
        <v>4968</v>
      </c>
      <c r="I142" s="1">
        <v>40927</v>
      </c>
      <c r="J142">
        <v>18.399999999999999</v>
      </c>
      <c r="K142" t="s">
        <v>21</v>
      </c>
      <c r="N142" s="1">
        <v>44599.489583333299</v>
      </c>
      <c r="O142">
        <v>15.5</v>
      </c>
      <c r="P142" t="s">
        <v>14</v>
      </c>
      <c r="S142">
        <v>2.9</v>
      </c>
      <c r="V142" t="s">
        <v>2580</v>
      </c>
      <c r="W142" t="s">
        <v>2106</v>
      </c>
      <c r="Z142" t="s">
        <v>13</v>
      </c>
      <c r="AF142" t="s">
        <v>13</v>
      </c>
      <c r="AK142">
        <v>34</v>
      </c>
      <c r="AL142">
        <v>54</v>
      </c>
      <c r="AM142">
        <v>51.8</v>
      </c>
      <c r="AO142">
        <v>110</v>
      </c>
      <c r="AP142">
        <v>24</v>
      </c>
      <c r="AQ142">
        <v>53.4</v>
      </c>
    </row>
    <row r="143" spans="1:43" x14ac:dyDescent="0.25">
      <c r="A143" t="s">
        <v>2107</v>
      </c>
      <c r="B143" t="s">
        <v>2108</v>
      </c>
      <c r="C143" t="s">
        <v>2104</v>
      </c>
      <c r="D143" t="s">
        <v>2103</v>
      </c>
      <c r="E143" t="s">
        <v>2105</v>
      </c>
      <c r="F143" t="str">
        <f t="shared" si="4"/>
        <v>34° 6' 19"</v>
      </c>
      <c r="G143" t="str">
        <f t="shared" si="5"/>
        <v>109° 55' 4.1"</v>
      </c>
      <c r="H143">
        <v>7150</v>
      </c>
      <c r="I143" s="1">
        <v>41023</v>
      </c>
      <c r="J143">
        <v>65.400000000000006</v>
      </c>
      <c r="K143" t="s">
        <v>21</v>
      </c>
      <c r="N143" s="1">
        <v>44487.648611111101</v>
      </c>
      <c r="O143">
        <v>67.400000000000006</v>
      </c>
      <c r="P143" t="s">
        <v>21</v>
      </c>
      <c r="S143">
        <v>-2</v>
      </c>
      <c r="V143" t="s">
        <v>2106</v>
      </c>
      <c r="W143" t="s">
        <v>2106</v>
      </c>
      <c r="Z143" t="s">
        <v>13</v>
      </c>
      <c r="AF143" t="s">
        <v>13</v>
      </c>
      <c r="AK143">
        <v>34</v>
      </c>
      <c r="AL143">
        <v>6</v>
      </c>
      <c r="AM143">
        <v>19</v>
      </c>
      <c r="AO143">
        <v>109</v>
      </c>
      <c r="AP143">
        <v>55</v>
      </c>
      <c r="AQ143">
        <v>4.0999999999999996</v>
      </c>
    </row>
    <row r="144" spans="1:43" x14ac:dyDescent="0.25">
      <c r="A144" t="s">
        <v>2107</v>
      </c>
      <c r="B144" t="s">
        <v>2108</v>
      </c>
      <c r="C144" t="s">
        <v>2110</v>
      </c>
      <c r="D144" t="s">
        <v>2109</v>
      </c>
      <c r="E144" t="s">
        <v>2111</v>
      </c>
      <c r="F144" t="str">
        <f t="shared" si="4"/>
        <v>34° 6' 18.6"</v>
      </c>
      <c r="G144" t="str">
        <f t="shared" si="5"/>
        <v>109° 55' 3.8"</v>
      </c>
      <c r="H144">
        <v>7150</v>
      </c>
      <c r="I144" s="1">
        <v>41023</v>
      </c>
      <c r="J144">
        <v>65.5</v>
      </c>
      <c r="K144" t="s">
        <v>21</v>
      </c>
      <c r="N144" s="1">
        <v>44487.651388888902</v>
      </c>
      <c r="O144">
        <v>67.7</v>
      </c>
      <c r="P144" t="s">
        <v>21</v>
      </c>
      <c r="S144">
        <v>-2.2000000000000002</v>
      </c>
      <c r="V144" t="s">
        <v>2106</v>
      </c>
      <c r="W144" t="s">
        <v>2106</v>
      </c>
      <c r="Z144" t="s">
        <v>13</v>
      </c>
      <c r="AF144" t="s">
        <v>13</v>
      </c>
      <c r="AK144">
        <v>34</v>
      </c>
      <c r="AL144">
        <v>6</v>
      </c>
      <c r="AM144">
        <v>18.600000000000001</v>
      </c>
      <c r="AO144">
        <v>109</v>
      </c>
      <c r="AP144">
        <v>55</v>
      </c>
      <c r="AQ144">
        <v>3.8</v>
      </c>
    </row>
    <row r="145" spans="1:43" x14ac:dyDescent="0.25">
      <c r="A145" t="s">
        <v>2107</v>
      </c>
      <c r="B145" t="s">
        <v>2108</v>
      </c>
      <c r="C145" t="s">
        <v>2113</v>
      </c>
      <c r="D145" t="s">
        <v>2112</v>
      </c>
      <c r="E145" t="s">
        <v>2114</v>
      </c>
      <c r="F145" t="str">
        <f t="shared" si="4"/>
        <v>34° 6' 37.2"</v>
      </c>
      <c r="G145" t="str">
        <f t="shared" si="5"/>
        <v>109° 54' 14.8"</v>
      </c>
      <c r="H145">
        <v>7179</v>
      </c>
      <c r="I145" s="1">
        <v>40827</v>
      </c>
      <c r="J145">
        <v>104.7</v>
      </c>
      <c r="K145" t="s">
        <v>21</v>
      </c>
      <c r="N145" s="1">
        <v>44489.375</v>
      </c>
      <c r="O145">
        <v>111.8</v>
      </c>
      <c r="P145" t="s">
        <v>21</v>
      </c>
      <c r="S145">
        <v>-7.1</v>
      </c>
      <c r="V145" t="s">
        <v>2106</v>
      </c>
      <c r="W145" t="s">
        <v>2106</v>
      </c>
      <c r="Z145" t="s">
        <v>13</v>
      </c>
      <c r="AF145" t="s">
        <v>13</v>
      </c>
      <c r="AK145">
        <v>34</v>
      </c>
      <c r="AL145">
        <v>6</v>
      </c>
      <c r="AM145">
        <v>37.200000000000003</v>
      </c>
      <c r="AO145">
        <v>109</v>
      </c>
      <c r="AP145">
        <v>54</v>
      </c>
      <c r="AQ145">
        <v>14.8</v>
      </c>
    </row>
    <row r="146" spans="1:43" x14ac:dyDescent="0.25">
      <c r="A146" t="s">
        <v>2107</v>
      </c>
      <c r="B146" t="s">
        <v>2108</v>
      </c>
      <c r="C146" t="s">
        <v>2122</v>
      </c>
      <c r="D146" t="s">
        <v>2121</v>
      </c>
      <c r="E146" t="s">
        <v>2123</v>
      </c>
      <c r="F146" t="str">
        <f t="shared" si="4"/>
        <v>34° 0' 6.6"</v>
      </c>
      <c r="G146" t="str">
        <f t="shared" si="5"/>
        <v>109° 8' 59.6"</v>
      </c>
      <c r="H146">
        <v>8032</v>
      </c>
      <c r="I146" s="1">
        <v>40864</v>
      </c>
      <c r="J146">
        <v>159</v>
      </c>
      <c r="K146" t="s">
        <v>21</v>
      </c>
      <c r="N146" s="1">
        <v>44497.590358796297</v>
      </c>
      <c r="O146">
        <v>157.19999999999999</v>
      </c>
      <c r="P146" t="s">
        <v>21</v>
      </c>
      <c r="S146">
        <v>1.8</v>
      </c>
      <c r="V146" t="s">
        <v>2106</v>
      </c>
      <c r="W146" t="s">
        <v>2106</v>
      </c>
      <c r="Z146" t="s">
        <v>13</v>
      </c>
      <c r="AF146" t="s">
        <v>13</v>
      </c>
      <c r="AK146">
        <v>34</v>
      </c>
      <c r="AL146">
        <v>0</v>
      </c>
      <c r="AM146">
        <v>6.6</v>
      </c>
      <c r="AO146">
        <v>109</v>
      </c>
      <c r="AP146">
        <v>8</v>
      </c>
      <c r="AQ146">
        <v>59.6</v>
      </c>
    </row>
    <row r="147" spans="1:43" x14ac:dyDescent="0.25">
      <c r="A147" t="s">
        <v>2107</v>
      </c>
      <c r="B147" t="s">
        <v>2108</v>
      </c>
      <c r="C147" t="s">
        <v>2131</v>
      </c>
      <c r="D147" t="s">
        <v>2130</v>
      </c>
      <c r="F147" t="str">
        <f t="shared" si="4"/>
        <v>34° 1' 35"</v>
      </c>
      <c r="G147" t="str">
        <f t="shared" si="5"/>
        <v>109° 26' 59.9"</v>
      </c>
      <c r="H147">
        <v>8255</v>
      </c>
      <c r="I147" s="1">
        <v>40864</v>
      </c>
      <c r="J147">
        <v>25.4</v>
      </c>
      <c r="K147" t="s">
        <v>21</v>
      </c>
      <c r="N147" s="1">
        <v>44490</v>
      </c>
      <c r="O147">
        <v>27.4</v>
      </c>
      <c r="P147" t="s">
        <v>21</v>
      </c>
      <c r="S147">
        <v>-2</v>
      </c>
      <c r="V147" t="s">
        <v>2106</v>
      </c>
      <c r="W147" t="s">
        <v>2106</v>
      </c>
      <c r="Z147" t="s">
        <v>13</v>
      </c>
      <c r="AF147" t="s">
        <v>13</v>
      </c>
      <c r="AK147">
        <v>34</v>
      </c>
      <c r="AL147">
        <v>1</v>
      </c>
      <c r="AM147">
        <v>35</v>
      </c>
      <c r="AO147">
        <v>109</v>
      </c>
      <c r="AP147">
        <v>26</v>
      </c>
      <c r="AQ147">
        <v>59.9</v>
      </c>
    </row>
    <row r="148" spans="1:43" x14ac:dyDescent="0.25">
      <c r="A148" t="s">
        <v>2107</v>
      </c>
      <c r="B148" t="s">
        <v>2108</v>
      </c>
      <c r="C148" t="s">
        <v>2165</v>
      </c>
      <c r="D148" t="s">
        <v>2164</v>
      </c>
      <c r="E148" t="s">
        <v>2166</v>
      </c>
      <c r="F148" t="str">
        <f t="shared" si="4"/>
        <v>34° 14' 29.5"</v>
      </c>
      <c r="G148" t="str">
        <f t="shared" si="5"/>
        <v>110° 2' 53"</v>
      </c>
      <c r="H148">
        <v>6520</v>
      </c>
      <c r="I148" s="1">
        <v>40863</v>
      </c>
      <c r="J148">
        <v>533.29999999999995</v>
      </c>
      <c r="K148" t="s">
        <v>21</v>
      </c>
      <c r="N148" s="1">
        <v>44490</v>
      </c>
      <c r="O148">
        <v>538.79999999999995</v>
      </c>
      <c r="P148" t="s">
        <v>21</v>
      </c>
      <c r="S148">
        <v>-5.5</v>
      </c>
      <c r="V148" t="s">
        <v>2106</v>
      </c>
      <c r="W148" t="s">
        <v>2106</v>
      </c>
      <c r="Z148" t="s">
        <v>13</v>
      </c>
      <c r="AF148" t="s">
        <v>13</v>
      </c>
      <c r="AK148">
        <v>34</v>
      </c>
      <c r="AL148">
        <v>14</v>
      </c>
      <c r="AM148">
        <v>29.5</v>
      </c>
      <c r="AO148">
        <v>110</v>
      </c>
      <c r="AP148">
        <v>2</v>
      </c>
      <c r="AQ148">
        <v>53</v>
      </c>
    </row>
    <row r="149" spans="1:43" x14ac:dyDescent="0.25">
      <c r="A149" t="s">
        <v>2107</v>
      </c>
      <c r="B149" t="s">
        <v>2108</v>
      </c>
      <c r="C149" t="s">
        <v>2168</v>
      </c>
      <c r="D149" t="s">
        <v>2167</v>
      </c>
      <c r="E149" t="s">
        <v>2169</v>
      </c>
      <c r="F149" t="str">
        <f t="shared" si="4"/>
        <v>34° 7' 52.1"</v>
      </c>
      <c r="G149" t="str">
        <f t="shared" si="5"/>
        <v>109° 58' 16.5"</v>
      </c>
      <c r="H149">
        <v>6748</v>
      </c>
      <c r="I149" s="1">
        <v>40862</v>
      </c>
      <c r="J149">
        <v>29.75</v>
      </c>
      <c r="K149" t="s">
        <v>14</v>
      </c>
      <c r="N149" s="1">
        <v>44488</v>
      </c>
      <c r="O149">
        <v>45.5</v>
      </c>
      <c r="P149" t="s">
        <v>21</v>
      </c>
      <c r="S149">
        <v>-15.75</v>
      </c>
      <c r="V149" t="s">
        <v>2106</v>
      </c>
      <c r="W149" t="s">
        <v>2106</v>
      </c>
      <c r="Z149" t="s">
        <v>13</v>
      </c>
      <c r="AF149" t="s">
        <v>13</v>
      </c>
      <c r="AK149">
        <v>34</v>
      </c>
      <c r="AL149">
        <v>7</v>
      </c>
      <c r="AM149">
        <v>52.1</v>
      </c>
      <c r="AO149">
        <v>109</v>
      </c>
      <c r="AP149">
        <v>58</v>
      </c>
      <c r="AQ149">
        <v>16.5</v>
      </c>
    </row>
    <row r="150" spans="1:43" x14ac:dyDescent="0.25">
      <c r="A150" t="s">
        <v>2107</v>
      </c>
      <c r="B150" t="s">
        <v>2108</v>
      </c>
      <c r="C150" t="s">
        <v>2171</v>
      </c>
      <c r="D150" t="s">
        <v>2170</v>
      </c>
      <c r="E150" t="s">
        <v>2172</v>
      </c>
      <c r="F150" t="str">
        <f t="shared" si="4"/>
        <v>34° 8' 8.6"</v>
      </c>
      <c r="G150" t="str">
        <f t="shared" si="5"/>
        <v>109° 16' 49.3"</v>
      </c>
      <c r="H150">
        <v>6970</v>
      </c>
      <c r="I150" s="1">
        <v>40864</v>
      </c>
      <c r="J150">
        <v>114.6</v>
      </c>
      <c r="K150" t="s">
        <v>21</v>
      </c>
      <c r="N150" s="1">
        <v>44490</v>
      </c>
      <c r="O150">
        <v>126.1</v>
      </c>
      <c r="P150" t="s">
        <v>21</v>
      </c>
      <c r="S150">
        <v>-11.5</v>
      </c>
      <c r="V150" t="s">
        <v>2106</v>
      </c>
      <c r="W150" t="s">
        <v>2106</v>
      </c>
      <c r="Z150" t="s">
        <v>13</v>
      </c>
      <c r="AF150" t="s">
        <v>13</v>
      </c>
      <c r="AK150">
        <v>34</v>
      </c>
      <c r="AL150">
        <v>8</v>
      </c>
      <c r="AM150">
        <v>8.6</v>
      </c>
      <c r="AO150">
        <v>109</v>
      </c>
      <c r="AP150">
        <v>16</v>
      </c>
      <c r="AQ150">
        <v>49.3</v>
      </c>
    </row>
    <row r="151" spans="1:43" x14ac:dyDescent="0.25">
      <c r="A151" t="s">
        <v>2107</v>
      </c>
      <c r="B151" t="s">
        <v>2108</v>
      </c>
      <c r="C151" t="s">
        <v>2174</v>
      </c>
      <c r="D151" t="s">
        <v>2173</v>
      </c>
      <c r="E151" t="s">
        <v>2175</v>
      </c>
      <c r="F151" t="str">
        <f t="shared" si="4"/>
        <v>34° 8' 29.6"</v>
      </c>
      <c r="G151" t="str">
        <f t="shared" si="5"/>
        <v>109° 57' 53.2"</v>
      </c>
      <c r="H151">
        <v>6758</v>
      </c>
      <c r="I151" s="1">
        <v>41022</v>
      </c>
      <c r="J151">
        <v>106.5</v>
      </c>
      <c r="K151" t="s">
        <v>21</v>
      </c>
      <c r="N151" s="1">
        <v>44487.621527777803</v>
      </c>
      <c r="O151">
        <v>145.4</v>
      </c>
      <c r="P151" t="s">
        <v>21</v>
      </c>
      <c r="S151">
        <v>-38.9</v>
      </c>
      <c r="V151" t="s">
        <v>2106</v>
      </c>
      <c r="W151" t="s">
        <v>2106</v>
      </c>
      <c r="Z151" t="s">
        <v>13</v>
      </c>
      <c r="AF151" t="s">
        <v>13</v>
      </c>
      <c r="AK151">
        <v>34</v>
      </c>
      <c r="AL151">
        <v>8</v>
      </c>
      <c r="AM151">
        <v>29.6</v>
      </c>
      <c r="AO151">
        <v>109</v>
      </c>
      <c r="AP151">
        <v>57</v>
      </c>
      <c r="AQ151">
        <v>53.2</v>
      </c>
    </row>
    <row r="152" spans="1:43" x14ac:dyDescent="0.25">
      <c r="A152" t="s">
        <v>2107</v>
      </c>
      <c r="B152" t="s">
        <v>2108</v>
      </c>
      <c r="C152" t="s">
        <v>2177</v>
      </c>
      <c r="D152" t="s">
        <v>2176</v>
      </c>
      <c r="F152" t="str">
        <f t="shared" si="4"/>
        <v>34° 8' 28.3"</v>
      </c>
      <c r="G152" t="str">
        <f t="shared" si="5"/>
        <v>109° 57' 17.9"</v>
      </c>
      <c r="H152">
        <v>6825</v>
      </c>
      <c r="I152" s="1">
        <v>40828</v>
      </c>
      <c r="J152">
        <v>70.099999999999994</v>
      </c>
      <c r="K152" t="s">
        <v>21</v>
      </c>
      <c r="L152" t="s">
        <v>14</v>
      </c>
      <c r="N152" s="1">
        <v>44673</v>
      </c>
      <c r="O152">
        <v>74.599999999999994</v>
      </c>
      <c r="P152" t="s">
        <v>21</v>
      </c>
      <c r="Q152" t="s">
        <v>14</v>
      </c>
      <c r="S152">
        <v>-4.5</v>
      </c>
      <c r="V152" t="s">
        <v>2106</v>
      </c>
      <c r="W152" t="s">
        <v>2106</v>
      </c>
      <c r="Z152" t="s">
        <v>13</v>
      </c>
      <c r="AF152" t="s">
        <v>13</v>
      </c>
      <c r="AK152">
        <v>34</v>
      </c>
      <c r="AL152">
        <v>8</v>
      </c>
      <c r="AM152">
        <v>28.3</v>
      </c>
      <c r="AO152">
        <v>109</v>
      </c>
      <c r="AP152">
        <v>57</v>
      </c>
      <c r="AQ152">
        <v>17.899999999999999</v>
      </c>
    </row>
    <row r="153" spans="1:43" x14ac:dyDescent="0.25">
      <c r="A153" t="s">
        <v>2107</v>
      </c>
      <c r="B153" t="s">
        <v>2108</v>
      </c>
      <c r="C153" t="s">
        <v>2198</v>
      </c>
      <c r="D153" t="s">
        <v>2197</v>
      </c>
      <c r="E153" t="s">
        <v>2199</v>
      </c>
      <c r="F153" t="str">
        <f t="shared" si="4"/>
        <v>34° 9' 30.1"</v>
      </c>
      <c r="G153" t="str">
        <f t="shared" si="5"/>
        <v>109° 58' 13"</v>
      </c>
      <c r="H153">
        <v>6720</v>
      </c>
      <c r="I153" s="1">
        <v>40828</v>
      </c>
      <c r="J153">
        <v>46.7</v>
      </c>
      <c r="K153" t="s">
        <v>21</v>
      </c>
      <c r="N153" s="1">
        <v>44487.701388888898</v>
      </c>
      <c r="O153">
        <v>60</v>
      </c>
      <c r="P153" t="s">
        <v>21</v>
      </c>
      <c r="S153">
        <v>-13.3</v>
      </c>
      <c r="V153" t="s">
        <v>2106</v>
      </c>
      <c r="W153" t="s">
        <v>2106</v>
      </c>
      <c r="Z153" t="s">
        <v>13</v>
      </c>
      <c r="AF153" t="s">
        <v>13</v>
      </c>
      <c r="AK153">
        <v>34</v>
      </c>
      <c r="AL153">
        <v>9</v>
      </c>
      <c r="AM153">
        <v>30.1</v>
      </c>
      <c r="AO153">
        <v>109</v>
      </c>
      <c r="AP153">
        <v>58</v>
      </c>
      <c r="AQ153">
        <v>13</v>
      </c>
    </row>
    <row r="154" spans="1:43" x14ac:dyDescent="0.25">
      <c r="A154" t="s">
        <v>2107</v>
      </c>
      <c r="B154" t="s">
        <v>2108</v>
      </c>
      <c r="C154" t="s">
        <v>2203</v>
      </c>
      <c r="D154" t="s">
        <v>2202</v>
      </c>
      <c r="E154" t="s">
        <v>2204</v>
      </c>
      <c r="F154" t="str">
        <f t="shared" si="4"/>
        <v>34° 9' 48.3"</v>
      </c>
      <c r="G154" t="str">
        <f t="shared" si="5"/>
        <v>109° 59' 25.9"</v>
      </c>
      <c r="H154">
        <v>6770</v>
      </c>
      <c r="I154" s="1">
        <v>41023</v>
      </c>
      <c r="J154">
        <v>145.19999999999999</v>
      </c>
      <c r="K154" t="s">
        <v>21</v>
      </c>
      <c r="N154" s="1">
        <v>44672</v>
      </c>
      <c r="O154">
        <v>137.80000000000001</v>
      </c>
      <c r="P154" t="s">
        <v>21</v>
      </c>
      <c r="S154">
        <v>7.4</v>
      </c>
      <c r="V154" t="s">
        <v>2106</v>
      </c>
      <c r="W154" t="s">
        <v>2106</v>
      </c>
      <c r="Z154" t="s">
        <v>13</v>
      </c>
      <c r="AF154" t="s">
        <v>13</v>
      </c>
      <c r="AK154">
        <v>34</v>
      </c>
      <c r="AL154">
        <v>9</v>
      </c>
      <c r="AM154">
        <v>48.3</v>
      </c>
      <c r="AO154">
        <v>109</v>
      </c>
      <c r="AP154">
        <v>59</v>
      </c>
      <c r="AQ154">
        <v>25.9</v>
      </c>
    </row>
    <row r="155" spans="1:43" x14ac:dyDescent="0.25">
      <c r="A155" t="s">
        <v>2107</v>
      </c>
      <c r="B155" t="s">
        <v>2108</v>
      </c>
      <c r="C155" t="s">
        <v>2206</v>
      </c>
      <c r="D155" t="s">
        <v>2205</v>
      </c>
      <c r="E155" t="s">
        <v>2207</v>
      </c>
      <c r="F155" t="str">
        <f t="shared" si="4"/>
        <v>34° 9' 57.5"</v>
      </c>
      <c r="G155" t="str">
        <f t="shared" si="5"/>
        <v>109° 59' 30.7"</v>
      </c>
      <c r="H155">
        <v>6720</v>
      </c>
      <c r="I155" s="1">
        <v>40828</v>
      </c>
      <c r="J155">
        <v>101.2</v>
      </c>
      <c r="K155" t="s">
        <v>21</v>
      </c>
      <c r="N155" s="1">
        <v>44488.40625</v>
      </c>
      <c r="O155">
        <v>92.6</v>
      </c>
      <c r="P155" t="s">
        <v>21</v>
      </c>
      <c r="S155">
        <v>8.6</v>
      </c>
      <c r="V155" t="s">
        <v>2106</v>
      </c>
      <c r="W155" t="s">
        <v>2106</v>
      </c>
      <c r="Z155" t="s">
        <v>13</v>
      </c>
      <c r="AF155" t="s">
        <v>13</v>
      </c>
      <c r="AK155">
        <v>34</v>
      </c>
      <c r="AL155">
        <v>9</v>
      </c>
      <c r="AM155">
        <v>57.5</v>
      </c>
      <c r="AO155">
        <v>109</v>
      </c>
      <c r="AP155">
        <v>59</v>
      </c>
      <c r="AQ155">
        <v>30.7</v>
      </c>
    </row>
    <row r="156" spans="1:43" x14ac:dyDescent="0.25">
      <c r="A156" t="s">
        <v>2107</v>
      </c>
      <c r="B156" t="s">
        <v>2108</v>
      </c>
      <c r="C156" t="s">
        <v>2218</v>
      </c>
      <c r="D156" t="s">
        <v>2217</v>
      </c>
      <c r="E156" t="s">
        <v>2219</v>
      </c>
      <c r="F156" t="str">
        <f t="shared" si="4"/>
        <v>34° 20' 5.8"</v>
      </c>
      <c r="G156" t="str">
        <f t="shared" si="5"/>
        <v>109° 47' 8.4"</v>
      </c>
      <c r="H156">
        <v>6650</v>
      </c>
      <c r="I156" s="1">
        <v>40862</v>
      </c>
      <c r="J156">
        <v>708.9</v>
      </c>
      <c r="K156" t="s">
        <v>21</v>
      </c>
      <c r="N156" s="1">
        <v>44488</v>
      </c>
      <c r="O156">
        <v>711.1</v>
      </c>
      <c r="P156" t="s">
        <v>21</v>
      </c>
      <c r="S156">
        <v>-2.2000000000000002</v>
      </c>
      <c r="V156" t="s">
        <v>2106</v>
      </c>
      <c r="W156" t="s">
        <v>2106</v>
      </c>
      <c r="Z156" t="s">
        <v>13</v>
      </c>
      <c r="AF156" t="s">
        <v>13</v>
      </c>
      <c r="AK156">
        <v>34</v>
      </c>
      <c r="AL156">
        <v>20</v>
      </c>
      <c r="AM156">
        <v>5.8</v>
      </c>
      <c r="AO156">
        <v>109</v>
      </c>
      <c r="AP156">
        <v>47</v>
      </c>
      <c r="AQ156">
        <v>8.4</v>
      </c>
    </row>
    <row r="157" spans="1:43" x14ac:dyDescent="0.25">
      <c r="A157" t="s">
        <v>2107</v>
      </c>
      <c r="B157" t="s">
        <v>2108</v>
      </c>
      <c r="C157" t="s">
        <v>2221</v>
      </c>
      <c r="D157" t="s">
        <v>2220</v>
      </c>
      <c r="E157" t="s">
        <v>2222</v>
      </c>
      <c r="F157" t="str">
        <f t="shared" si="4"/>
        <v>34° 20' 18.53"</v>
      </c>
      <c r="G157" t="str">
        <f t="shared" si="5"/>
        <v>109° 22' 2.42"</v>
      </c>
      <c r="H157">
        <v>6062</v>
      </c>
      <c r="I157" s="1">
        <v>40945</v>
      </c>
      <c r="J157">
        <v>106.85</v>
      </c>
      <c r="K157" t="s">
        <v>84</v>
      </c>
      <c r="N157" s="1">
        <v>44594.59375</v>
      </c>
      <c r="O157">
        <v>120.68</v>
      </c>
      <c r="P157" t="s">
        <v>84</v>
      </c>
      <c r="S157">
        <v>-13.83</v>
      </c>
      <c r="V157" t="s">
        <v>2106</v>
      </c>
      <c r="W157" t="s">
        <v>2106</v>
      </c>
      <c r="Z157" t="s">
        <v>13</v>
      </c>
      <c r="AF157" t="s">
        <v>13</v>
      </c>
      <c r="AK157">
        <v>34</v>
      </c>
      <c r="AL157">
        <v>20</v>
      </c>
      <c r="AM157">
        <v>18.53</v>
      </c>
      <c r="AO157">
        <v>109</v>
      </c>
      <c r="AP157">
        <v>22</v>
      </c>
      <c r="AQ157">
        <v>2.42</v>
      </c>
    </row>
    <row r="158" spans="1:43" x14ac:dyDescent="0.25">
      <c r="A158" t="s">
        <v>2107</v>
      </c>
      <c r="B158" t="s">
        <v>2108</v>
      </c>
      <c r="C158" t="s">
        <v>2224</v>
      </c>
      <c r="D158" t="s">
        <v>2223</v>
      </c>
      <c r="E158" t="s">
        <v>2225</v>
      </c>
      <c r="F158" t="str">
        <f t="shared" si="4"/>
        <v>34° 20' 33.4"</v>
      </c>
      <c r="G158" t="str">
        <f t="shared" si="5"/>
        <v>109° 17' 37.6"</v>
      </c>
      <c r="H158">
        <v>6521</v>
      </c>
      <c r="I158" s="1">
        <v>40863</v>
      </c>
      <c r="J158">
        <v>626.29999999999995</v>
      </c>
      <c r="K158" t="s">
        <v>21</v>
      </c>
      <c r="N158" s="1">
        <v>44497.514305555596</v>
      </c>
      <c r="O158">
        <v>653.9</v>
      </c>
      <c r="P158" t="s">
        <v>21</v>
      </c>
      <c r="S158">
        <v>-27.6</v>
      </c>
      <c r="V158" t="s">
        <v>2106</v>
      </c>
      <c r="W158" t="s">
        <v>2106</v>
      </c>
      <c r="Z158" t="s">
        <v>13</v>
      </c>
      <c r="AF158" t="s">
        <v>13</v>
      </c>
      <c r="AK158">
        <v>34</v>
      </c>
      <c r="AL158">
        <v>20</v>
      </c>
      <c r="AM158">
        <v>33.4</v>
      </c>
      <c r="AO158">
        <v>109</v>
      </c>
      <c r="AP158">
        <v>17</v>
      </c>
      <c r="AQ158">
        <v>37.6</v>
      </c>
    </row>
    <row r="159" spans="1:43" x14ac:dyDescent="0.25">
      <c r="A159" t="s">
        <v>2107</v>
      </c>
      <c r="B159" t="s">
        <v>2108</v>
      </c>
      <c r="C159" t="s">
        <v>2227</v>
      </c>
      <c r="D159" t="s">
        <v>2226</v>
      </c>
      <c r="E159" t="s">
        <v>2228</v>
      </c>
      <c r="F159" t="str">
        <f t="shared" si="4"/>
        <v>34° 20' 47.46"</v>
      </c>
      <c r="G159" t="str">
        <f t="shared" si="5"/>
        <v>109° 43' 54.56"</v>
      </c>
      <c r="H159">
        <v>6422</v>
      </c>
      <c r="I159" s="1">
        <v>40862</v>
      </c>
      <c r="J159">
        <v>28.19</v>
      </c>
      <c r="K159" t="s">
        <v>14</v>
      </c>
      <c r="N159" s="1">
        <v>44488</v>
      </c>
      <c r="O159">
        <v>27.7</v>
      </c>
      <c r="P159" t="s">
        <v>14</v>
      </c>
      <c r="S159">
        <v>0.49</v>
      </c>
      <c r="V159" t="s">
        <v>2106</v>
      </c>
      <c r="W159" t="s">
        <v>2106</v>
      </c>
      <c r="Z159" t="s">
        <v>13</v>
      </c>
      <c r="AF159" t="s">
        <v>13</v>
      </c>
      <c r="AK159">
        <v>34</v>
      </c>
      <c r="AL159">
        <v>20</v>
      </c>
      <c r="AM159">
        <v>47.46</v>
      </c>
      <c r="AO159">
        <v>109</v>
      </c>
      <c r="AP159">
        <v>43</v>
      </c>
      <c r="AQ159">
        <v>54.56</v>
      </c>
    </row>
    <row r="160" spans="1:43" x14ac:dyDescent="0.25">
      <c r="A160" t="s">
        <v>2107</v>
      </c>
      <c r="B160" t="s">
        <v>2108</v>
      </c>
      <c r="C160" t="s">
        <v>2255</v>
      </c>
      <c r="D160" t="s">
        <v>2254</v>
      </c>
      <c r="E160" t="s">
        <v>2256</v>
      </c>
      <c r="F160" t="str">
        <f t="shared" si="4"/>
        <v>34° 15' 15.7"</v>
      </c>
      <c r="G160" t="str">
        <f t="shared" si="5"/>
        <v>109° 41' 24.5"</v>
      </c>
      <c r="H160">
        <v>6931</v>
      </c>
      <c r="I160" s="1">
        <v>40863</v>
      </c>
      <c r="J160">
        <v>271.39999999999998</v>
      </c>
      <c r="K160" t="s">
        <v>21</v>
      </c>
      <c r="N160" s="1">
        <v>44488</v>
      </c>
      <c r="O160">
        <v>251</v>
      </c>
      <c r="P160" t="s">
        <v>21</v>
      </c>
      <c r="S160">
        <v>20.399999999999999</v>
      </c>
      <c r="V160" t="s">
        <v>2106</v>
      </c>
      <c r="W160" t="s">
        <v>2106</v>
      </c>
      <c r="Z160" t="s">
        <v>13</v>
      </c>
      <c r="AF160" t="s">
        <v>13</v>
      </c>
      <c r="AK160">
        <v>34</v>
      </c>
      <c r="AL160">
        <v>15</v>
      </c>
      <c r="AM160">
        <v>15.7</v>
      </c>
      <c r="AO160">
        <v>109</v>
      </c>
      <c r="AP160">
        <v>41</v>
      </c>
      <c r="AQ160">
        <v>24.5</v>
      </c>
    </row>
    <row r="161" spans="1:43" x14ac:dyDescent="0.25">
      <c r="A161" t="s">
        <v>2107</v>
      </c>
      <c r="B161" t="s">
        <v>2108</v>
      </c>
      <c r="C161" t="s">
        <v>2273</v>
      </c>
      <c r="D161" t="s">
        <v>2272</v>
      </c>
      <c r="E161" t="s">
        <v>2274</v>
      </c>
      <c r="F161" t="str">
        <f t="shared" si="4"/>
        <v>34° 25' 10.7"</v>
      </c>
      <c r="G161" t="str">
        <f t="shared" si="5"/>
        <v>109° 37' 24.5"</v>
      </c>
      <c r="H161">
        <v>6310</v>
      </c>
      <c r="I161" s="1">
        <v>40862</v>
      </c>
      <c r="J161">
        <v>14.45</v>
      </c>
      <c r="K161" t="s">
        <v>14</v>
      </c>
      <c r="N161" s="1">
        <v>44489</v>
      </c>
      <c r="O161">
        <v>16.5</v>
      </c>
      <c r="P161" t="s">
        <v>21</v>
      </c>
      <c r="S161">
        <v>-2.0499999999999998</v>
      </c>
      <c r="V161" t="s">
        <v>2106</v>
      </c>
      <c r="W161" t="s">
        <v>2106</v>
      </c>
      <c r="Z161" t="s">
        <v>13</v>
      </c>
      <c r="AF161" t="s">
        <v>13</v>
      </c>
      <c r="AK161">
        <v>34</v>
      </c>
      <c r="AL161">
        <v>25</v>
      </c>
      <c r="AM161">
        <v>10.7</v>
      </c>
      <c r="AO161">
        <v>109</v>
      </c>
      <c r="AP161">
        <v>37</v>
      </c>
      <c r="AQ161">
        <v>24.5</v>
      </c>
    </row>
    <row r="162" spans="1:43" x14ac:dyDescent="0.25">
      <c r="A162" t="s">
        <v>2107</v>
      </c>
      <c r="B162" t="s">
        <v>2108</v>
      </c>
      <c r="C162" t="s">
        <v>2285</v>
      </c>
      <c r="D162" t="s">
        <v>2284</v>
      </c>
      <c r="E162" t="s">
        <v>2286</v>
      </c>
      <c r="F162" t="str">
        <f t="shared" si="4"/>
        <v>34° 26' 22.9"</v>
      </c>
      <c r="G162" t="str">
        <f t="shared" si="5"/>
        <v>109° 38' 29"</v>
      </c>
      <c r="H162">
        <v>6390</v>
      </c>
      <c r="I162" s="1">
        <v>40862</v>
      </c>
      <c r="J162">
        <v>552.79999999999995</v>
      </c>
      <c r="K162" t="s">
        <v>21</v>
      </c>
      <c r="N162" s="1">
        <v>44489</v>
      </c>
      <c r="O162">
        <v>551.70000000000005</v>
      </c>
      <c r="P162" t="s">
        <v>21</v>
      </c>
      <c r="S162">
        <v>1.1000000000000001</v>
      </c>
      <c r="V162" t="s">
        <v>2106</v>
      </c>
      <c r="W162" t="s">
        <v>2106</v>
      </c>
      <c r="Z162" t="s">
        <v>13</v>
      </c>
      <c r="AF162" t="s">
        <v>13</v>
      </c>
      <c r="AK162">
        <v>34</v>
      </c>
      <c r="AL162">
        <v>26</v>
      </c>
      <c r="AM162">
        <v>22.9</v>
      </c>
      <c r="AO162">
        <v>109</v>
      </c>
      <c r="AP162">
        <v>38</v>
      </c>
      <c r="AQ162">
        <v>29</v>
      </c>
    </row>
    <row r="163" spans="1:43" x14ac:dyDescent="0.25">
      <c r="A163" t="s">
        <v>2107</v>
      </c>
      <c r="B163" t="s">
        <v>2108</v>
      </c>
      <c r="C163" t="s">
        <v>2309</v>
      </c>
      <c r="D163" t="s">
        <v>2308</v>
      </c>
      <c r="E163" t="s">
        <v>2310</v>
      </c>
      <c r="F163" t="str">
        <f t="shared" si="4"/>
        <v>34° 30' 9.5"</v>
      </c>
      <c r="G163" t="str">
        <f t="shared" si="5"/>
        <v>110° 4' 35.5"</v>
      </c>
      <c r="H163">
        <v>5618</v>
      </c>
      <c r="I163" s="1">
        <v>40862</v>
      </c>
      <c r="J163">
        <v>108.65</v>
      </c>
      <c r="K163" t="s">
        <v>21</v>
      </c>
      <c r="N163" s="1">
        <v>44488</v>
      </c>
      <c r="O163">
        <v>94.65</v>
      </c>
      <c r="P163" t="s">
        <v>14</v>
      </c>
      <c r="S163">
        <v>14</v>
      </c>
      <c r="V163" t="s">
        <v>2106</v>
      </c>
      <c r="W163" t="s">
        <v>2106</v>
      </c>
      <c r="Z163" t="s">
        <v>13</v>
      </c>
      <c r="AF163" t="s">
        <v>13</v>
      </c>
      <c r="AK163">
        <v>34</v>
      </c>
      <c r="AL163">
        <v>30</v>
      </c>
      <c r="AM163">
        <v>9.5</v>
      </c>
      <c r="AO163">
        <v>110</v>
      </c>
      <c r="AP163">
        <v>4</v>
      </c>
      <c r="AQ163">
        <v>35.5</v>
      </c>
    </row>
    <row r="164" spans="1:43" x14ac:dyDescent="0.25">
      <c r="A164" t="s">
        <v>2107</v>
      </c>
      <c r="B164" t="s">
        <v>2108</v>
      </c>
      <c r="C164" t="s">
        <v>2312</v>
      </c>
      <c r="D164" t="s">
        <v>2311</v>
      </c>
      <c r="F164" t="str">
        <f t="shared" si="4"/>
        <v>34° 30' 15.1"</v>
      </c>
      <c r="G164" t="str">
        <f t="shared" si="5"/>
        <v>109° 23' 47.7"</v>
      </c>
      <c r="H164">
        <v>5790</v>
      </c>
      <c r="I164" s="1">
        <v>40863</v>
      </c>
      <c r="J164">
        <v>9.07</v>
      </c>
      <c r="K164" t="s">
        <v>14</v>
      </c>
      <c r="N164" s="1">
        <v>44489</v>
      </c>
      <c r="O164">
        <v>27.1</v>
      </c>
      <c r="P164" t="s">
        <v>14</v>
      </c>
      <c r="S164">
        <v>-18.03</v>
      </c>
      <c r="V164" t="s">
        <v>2106</v>
      </c>
      <c r="W164" t="s">
        <v>2106</v>
      </c>
      <c r="Z164" t="s">
        <v>13</v>
      </c>
      <c r="AF164" t="s">
        <v>13</v>
      </c>
      <c r="AK164">
        <v>34</v>
      </c>
      <c r="AL164">
        <v>30</v>
      </c>
      <c r="AM164">
        <v>15.1</v>
      </c>
      <c r="AO164">
        <v>109</v>
      </c>
      <c r="AP164">
        <v>23</v>
      </c>
      <c r="AQ164">
        <v>47.7</v>
      </c>
    </row>
    <row r="165" spans="1:43" x14ac:dyDescent="0.25">
      <c r="A165" t="s">
        <v>2107</v>
      </c>
      <c r="B165" t="s">
        <v>2108</v>
      </c>
      <c r="C165" t="s">
        <v>2361</v>
      </c>
      <c r="D165" t="s">
        <v>2360</v>
      </c>
      <c r="E165" t="s">
        <v>2362</v>
      </c>
      <c r="F165" t="str">
        <f t="shared" si="4"/>
        <v>34° 31' 50.4"</v>
      </c>
      <c r="G165" t="str">
        <f t="shared" si="5"/>
        <v>110° 6' 20.7"</v>
      </c>
      <c r="H165">
        <v>5632</v>
      </c>
      <c r="I165" s="1">
        <v>40862</v>
      </c>
      <c r="J165">
        <v>162</v>
      </c>
      <c r="K165" t="s">
        <v>21</v>
      </c>
      <c r="N165" s="1">
        <v>44488</v>
      </c>
      <c r="O165">
        <v>151.19999999999999</v>
      </c>
      <c r="P165" t="s">
        <v>21</v>
      </c>
      <c r="S165">
        <v>10.8</v>
      </c>
      <c r="V165" t="s">
        <v>2106</v>
      </c>
      <c r="W165" t="s">
        <v>2106</v>
      </c>
      <c r="Z165" t="s">
        <v>13</v>
      </c>
      <c r="AF165" t="s">
        <v>13</v>
      </c>
      <c r="AK165">
        <v>34</v>
      </c>
      <c r="AL165">
        <v>31</v>
      </c>
      <c r="AM165">
        <v>50.4</v>
      </c>
      <c r="AO165">
        <v>110</v>
      </c>
      <c r="AP165">
        <v>6</v>
      </c>
      <c r="AQ165">
        <v>20.7</v>
      </c>
    </row>
    <row r="166" spans="1:43" x14ac:dyDescent="0.25">
      <c r="A166" t="s">
        <v>2107</v>
      </c>
      <c r="B166" t="s">
        <v>2108</v>
      </c>
      <c r="C166" t="s">
        <v>2367</v>
      </c>
      <c r="D166" t="s">
        <v>2366</v>
      </c>
      <c r="E166" t="s">
        <v>2368</v>
      </c>
      <c r="F166" t="str">
        <f t="shared" si="4"/>
        <v>34° 32' 2.6"</v>
      </c>
      <c r="G166" t="str">
        <f t="shared" si="5"/>
        <v>109° 27' 47.7"</v>
      </c>
      <c r="H166">
        <v>5840</v>
      </c>
      <c r="I166" s="1">
        <v>40862</v>
      </c>
      <c r="J166">
        <v>294</v>
      </c>
      <c r="K166" t="s">
        <v>21</v>
      </c>
      <c r="N166" s="1">
        <v>44489</v>
      </c>
      <c r="O166">
        <v>304.3</v>
      </c>
      <c r="P166" t="s">
        <v>21</v>
      </c>
      <c r="S166">
        <v>-10.3</v>
      </c>
      <c r="V166" t="s">
        <v>2106</v>
      </c>
      <c r="W166" t="s">
        <v>2106</v>
      </c>
      <c r="Z166" t="s">
        <v>13</v>
      </c>
      <c r="AF166" t="s">
        <v>13</v>
      </c>
      <c r="AK166">
        <v>34</v>
      </c>
      <c r="AL166">
        <v>32</v>
      </c>
      <c r="AM166">
        <v>2.6</v>
      </c>
      <c r="AO166">
        <v>109</v>
      </c>
      <c r="AP166">
        <v>27</v>
      </c>
      <c r="AQ166">
        <v>47.7</v>
      </c>
    </row>
    <row r="167" spans="1:43" x14ac:dyDescent="0.25">
      <c r="A167" t="s">
        <v>2107</v>
      </c>
      <c r="B167" t="s">
        <v>2108</v>
      </c>
      <c r="C167" t="s">
        <v>2382</v>
      </c>
      <c r="D167" t="s">
        <v>2381</v>
      </c>
      <c r="E167" t="s">
        <v>2383</v>
      </c>
      <c r="F167" t="str">
        <f t="shared" si="4"/>
        <v>34° 36' 55.6"</v>
      </c>
      <c r="G167" t="str">
        <f t="shared" si="5"/>
        <v>111° 11' 13"</v>
      </c>
      <c r="H167">
        <v>6905</v>
      </c>
      <c r="I167" s="1">
        <v>40864</v>
      </c>
      <c r="J167">
        <v>511.1</v>
      </c>
      <c r="K167" t="s">
        <v>21</v>
      </c>
      <c r="N167" s="1">
        <v>44489.572916666701</v>
      </c>
      <c r="O167">
        <v>514.29999999999995</v>
      </c>
      <c r="P167" t="s">
        <v>21</v>
      </c>
      <c r="S167">
        <v>-3.2</v>
      </c>
      <c r="V167" t="s">
        <v>2106</v>
      </c>
      <c r="W167" t="s">
        <v>2106</v>
      </c>
      <c r="Z167" t="s">
        <v>13</v>
      </c>
      <c r="AF167" t="s">
        <v>13</v>
      </c>
      <c r="AK167">
        <v>34</v>
      </c>
      <c r="AL167">
        <v>36</v>
      </c>
      <c r="AM167">
        <v>55.6</v>
      </c>
      <c r="AO167">
        <v>111</v>
      </c>
      <c r="AP167">
        <v>11</v>
      </c>
      <c r="AQ167">
        <v>13</v>
      </c>
    </row>
    <row r="168" spans="1:43" x14ac:dyDescent="0.25">
      <c r="A168" t="s">
        <v>2107</v>
      </c>
      <c r="B168" t="s">
        <v>2108</v>
      </c>
      <c r="C168" t="s">
        <v>2427</v>
      </c>
      <c r="D168" t="s">
        <v>2426</v>
      </c>
      <c r="E168" t="s">
        <v>2428</v>
      </c>
      <c r="F168" t="str">
        <f t="shared" si="4"/>
        <v>34° 40' 58"</v>
      </c>
      <c r="G168" t="str">
        <f t="shared" si="5"/>
        <v>111° 3' 31.2"</v>
      </c>
      <c r="H168">
        <v>6503</v>
      </c>
      <c r="I168" s="1">
        <v>40948</v>
      </c>
      <c r="J168">
        <v>665.7</v>
      </c>
      <c r="K168" t="s">
        <v>21</v>
      </c>
      <c r="N168" s="1">
        <v>44489.625</v>
      </c>
      <c r="O168">
        <v>664.1</v>
      </c>
      <c r="P168" t="s">
        <v>21</v>
      </c>
      <c r="S168">
        <v>1.6</v>
      </c>
      <c r="V168" t="s">
        <v>2106</v>
      </c>
      <c r="W168" t="s">
        <v>2106</v>
      </c>
      <c r="Z168" t="s">
        <v>13</v>
      </c>
      <c r="AF168" t="s">
        <v>13</v>
      </c>
      <c r="AK168">
        <v>34</v>
      </c>
      <c r="AL168">
        <v>40</v>
      </c>
      <c r="AM168">
        <v>58</v>
      </c>
      <c r="AO168">
        <v>111</v>
      </c>
      <c r="AP168">
        <v>3</v>
      </c>
      <c r="AQ168">
        <v>31.2</v>
      </c>
    </row>
    <row r="169" spans="1:43" x14ac:dyDescent="0.25">
      <c r="A169" t="s">
        <v>2107</v>
      </c>
      <c r="B169" t="s">
        <v>2108</v>
      </c>
      <c r="C169" t="s">
        <v>2621</v>
      </c>
      <c r="D169" t="s">
        <v>2620</v>
      </c>
      <c r="E169" t="s">
        <v>2622</v>
      </c>
      <c r="F169" t="str">
        <f t="shared" si="4"/>
        <v>34° 52' 22.3"</v>
      </c>
      <c r="G169" t="str">
        <f t="shared" si="5"/>
        <v>110° 52' 23.5"</v>
      </c>
      <c r="H169">
        <v>5539</v>
      </c>
      <c r="I169" s="1">
        <v>40864</v>
      </c>
      <c r="J169">
        <v>404.3</v>
      </c>
      <c r="K169" t="s">
        <v>21</v>
      </c>
      <c r="N169" s="1">
        <v>44489.673611111102</v>
      </c>
      <c r="O169">
        <v>404.6</v>
      </c>
      <c r="P169" t="s">
        <v>21</v>
      </c>
      <c r="S169">
        <v>-0.3</v>
      </c>
      <c r="V169" t="s">
        <v>2106</v>
      </c>
      <c r="W169" t="s">
        <v>2106</v>
      </c>
      <c r="Z169" t="s">
        <v>13</v>
      </c>
      <c r="AF169" t="s">
        <v>13</v>
      </c>
      <c r="AK169">
        <v>34</v>
      </c>
      <c r="AL169">
        <v>52</v>
      </c>
      <c r="AM169">
        <v>22.3</v>
      </c>
      <c r="AO169">
        <v>110</v>
      </c>
      <c r="AP169">
        <v>52</v>
      </c>
      <c r="AQ169">
        <v>23.5</v>
      </c>
    </row>
    <row r="170" spans="1:43" x14ac:dyDescent="0.25">
      <c r="A170" t="s">
        <v>2107</v>
      </c>
      <c r="B170" t="s">
        <v>2108</v>
      </c>
      <c r="C170" t="s">
        <v>2629</v>
      </c>
      <c r="D170" t="s">
        <v>2628</v>
      </c>
      <c r="F170" t="str">
        <f t="shared" si="4"/>
        <v>34° 53' 12.36"</v>
      </c>
      <c r="G170" t="str">
        <f t="shared" si="5"/>
        <v>110° 6' 24.96"</v>
      </c>
      <c r="H170">
        <v>5141</v>
      </c>
      <c r="I170" s="1">
        <v>40927</v>
      </c>
      <c r="J170">
        <v>55.8</v>
      </c>
      <c r="K170" t="s">
        <v>21</v>
      </c>
      <c r="N170" s="1">
        <v>44587.347222222197</v>
      </c>
      <c r="O170">
        <v>57.8</v>
      </c>
      <c r="P170" t="s">
        <v>14</v>
      </c>
      <c r="S170">
        <v>-2</v>
      </c>
      <c r="V170" t="s">
        <v>2106</v>
      </c>
      <c r="W170" t="s">
        <v>2106</v>
      </c>
      <c r="Z170" t="s">
        <v>13</v>
      </c>
      <c r="AF170" t="s">
        <v>13</v>
      </c>
      <c r="AK170">
        <v>34</v>
      </c>
      <c r="AL170">
        <v>53</v>
      </c>
      <c r="AM170">
        <v>12.36</v>
      </c>
      <c r="AO170">
        <v>110</v>
      </c>
      <c r="AP170">
        <v>6</v>
      </c>
      <c r="AQ170">
        <v>24.96</v>
      </c>
    </row>
    <row r="171" spans="1:43" x14ac:dyDescent="0.25">
      <c r="A171" t="s">
        <v>2107</v>
      </c>
      <c r="B171" t="s">
        <v>2108</v>
      </c>
      <c r="C171" t="s">
        <v>2642</v>
      </c>
      <c r="D171" t="s">
        <v>2641</v>
      </c>
      <c r="E171" t="s">
        <v>2643</v>
      </c>
      <c r="F171" t="str">
        <f t="shared" si="4"/>
        <v>34° 58' 55.5"</v>
      </c>
      <c r="G171" t="str">
        <f t="shared" si="5"/>
        <v>109° 56' 37.4"</v>
      </c>
      <c r="H171">
        <v>5235</v>
      </c>
      <c r="I171" s="1">
        <v>40863</v>
      </c>
      <c r="J171">
        <v>29.61</v>
      </c>
      <c r="K171" t="s">
        <v>14</v>
      </c>
      <c r="N171" s="1">
        <v>44487.583333333299</v>
      </c>
      <c r="O171">
        <v>30.4</v>
      </c>
      <c r="P171" t="s">
        <v>21</v>
      </c>
      <c r="S171">
        <v>-0.79</v>
      </c>
      <c r="V171" t="s">
        <v>2106</v>
      </c>
      <c r="W171" t="s">
        <v>2106</v>
      </c>
      <c r="Z171" t="s">
        <v>13</v>
      </c>
      <c r="AF171" t="s">
        <v>13</v>
      </c>
      <c r="AK171">
        <v>34</v>
      </c>
      <c r="AL171">
        <v>58</v>
      </c>
      <c r="AM171">
        <v>55.5</v>
      </c>
      <c r="AO171">
        <v>109</v>
      </c>
      <c r="AP171">
        <v>56</v>
      </c>
      <c r="AQ171">
        <v>37.4</v>
      </c>
    </row>
    <row r="172" spans="1:43" x14ac:dyDescent="0.25">
      <c r="A172" t="s">
        <v>2107</v>
      </c>
      <c r="B172" t="s">
        <v>2108</v>
      </c>
      <c r="C172" t="s">
        <v>2680</v>
      </c>
      <c r="D172" t="s">
        <v>2679</v>
      </c>
      <c r="E172" t="s">
        <v>2681</v>
      </c>
      <c r="F172" t="str">
        <f t="shared" si="4"/>
        <v>34° 57' 49.6"</v>
      </c>
      <c r="G172" t="str">
        <f t="shared" si="5"/>
        <v>110° 48' 28.2"</v>
      </c>
      <c r="H172">
        <v>5162</v>
      </c>
      <c r="I172" s="1">
        <v>40864</v>
      </c>
      <c r="J172">
        <v>280.39999999999998</v>
      </c>
      <c r="K172" t="s">
        <v>21</v>
      </c>
      <c r="N172" s="1">
        <v>44489.572916666701</v>
      </c>
      <c r="O172">
        <v>284.39999999999998</v>
      </c>
      <c r="P172" t="s">
        <v>21</v>
      </c>
      <c r="S172">
        <v>-4</v>
      </c>
      <c r="V172" t="s">
        <v>2106</v>
      </c>
      <c r="W172" t="s">
        <v>2106</v>
      </c>
      <c r="Z172" t="s">
        <v>13</v>
      </c>
      <c r="AF172" t="s">
        <v>13</v>
      </c>
      <c r="AK172">
        <v>34</v>
      </c>
      <c r="AL172">
        <v>57</v>
      </c>
      <c r="AM172">
        <v>49.6</v>
      </c>
      <c r="AO172">
        <v>110</v>
      </c>
      <c r="AP172">
        <v>48</v>
      </c>
      <c r="AQ172">
        <v>28.2</v>
      </c>
    </row>
    <row r="173" spans="1:43" x14ac:dyDescent="0.25">
      <c r="A173" t="s">
        <v>2107</v>
      </c>
      <c r="B173" t="s">
        <v>2108</v>
      </c>
      <c r="C173" t="s">
        <v>2691</v>
      </c>
      <c r="D173" t="s">
        <v>2690</v>
      </c>
      <c r="E173" t="s">
        <v>2692</v>
      </c>
      <c r="F173" t="str">
        <f t="shared" si="4"/>
        <v>35° 7' 5.5"</v>
      </c>
      <c r="G173" t="str">
        <f t="shared" si="5"/>
        <v>111° 1' 46.5"</v>
      </c>
      <c r="H173">
        <v>5349</v>
      </c>
      <c r="I173" s="1">
        <v>40828</v>
      </c>
      <c r="J173">
        <v>561.79999999999995</v>
      </c>
      <c r="K173" t="s">
        <v>21</v>
      </c>
      <c r="N173" s="1">
        <v>44487.611111111102</v>
      </c>
      <c r="O173">
        <v>562.70000000000005</v>
      </c>
      <c r="P173" t="s">
        <v>21</v>
      </c>
      <c r="S173">
        <v>-0.9</v>
      </c>
      <c r="V173" t="s">
        <v>2106</v>
      </c>
      <c r="W173" t="s">
        <v>2106</v>
      </c>
      <c r="Z173" t="s">
        <v>13</v>
      </c>
      <c r="AF173" t="s">
        <v>13</v>
      </c>
      <c r="AK173">
        <v>35</v>
      </c>
      <c r="AL173">
        <v>7</v>
      </c>
      <c r="AM173">
        <v>5.5</v>
      </c>
      <c r="AO173">
        <v>111</v>
      </c>
      <c r="AP173">
        <v>1</v>
      </c>
      <c r="AQ173">
        <v>46.5</v>
      </c>
    </row>
    <row r="174" spans="1:43" x14ac:dyDescent="0.25">
      <c r="A174" t="s">
        <v>2107</v>
      </c>
      <c r="B174" t="s">
        <v>2108</v>
      </c>
      <c r="C174" t="s">
        <v>2706</v>
      </c>
      <c r="D174" t="s">
        <v>2705</v>
      </c>
      <c r="E174" t="s">
        <v>2707</v>
      </c>
      <c r="F174" t="str">
        <f t="shared" si="4"/>
        <v>35° 8' 44.2"</v>
      </c>
      <c r="G174" t="str">
        <f t="shared" si="5"/>
        <v>110° 54' 1.27"</v>
      </c>
      <c r="H174">
        <v>4845.96</v>
      </c>
      <c r="I174" s="1">
        <v>41165</v>
      </c>
      <c r="J174">
        <v>166.3</v>
      </c>
      <c r="K174" t="s">
        <v>21</v>
      </c>
      <c r="N174" s="1">
        <v>44727.569444444402</v>
      </c>
      <c r="O174">
        <v>168.53</v>
      </c>
      <c r="P174" t="s">
        <v>84</v>
      </c>
      <c r="S174">
        <v>-2.23</v>
      </c>
      <c r="V174" t="s">
        <v>2106</v>
      </c>
      <c r="W174" t="s">
        <v>2106</v>
      </c>
      <c r="Z174" t="s">
        <v>13</v>
      </c>
      <c r="AF174" t="s">
        <v>13</v>
      </c>
      <c r="AK174">
        <v>35</v>
      </c>
      <c r="AL174">
        <v>8</v>
      </c>
      <c r="AM174">
        <v>44.2</v>
      </c>
      <c r="AO174">
        <v>110</v>
      </c>
      <c r="AP174">
        <v>54</v>
      </c>
      <c r="AQ174">
        <v>1.27</v>
      </c>
    </row>
    <row r="175" spans="1:43" x14ac:dyDescent="0.25">
      <c r="A175" t="s">
        <v>2107</v>
      </c>
      <c r="B175" t="s">
        <v>2108</v>
      </c>
      <c r="C175" t="s">
        <v>2718</v>
      </c>
      <c r="D175" t="s">
        <v>2717</v>
      </c>
      <c r="E175" t="s">
        <v>2719</v>
      </c>
      <c r="F175" t="str">
        <f t="shared" si="4"/>
        <v>35° 4' 15.2"</v>
      </c>
      <c r="G175" t="str">
        <f t="shared" si="5"/>
        <v>110° 41' 40.9"</v>
      </c>
      <c r="H175">
        <v>4830</v>
      </c>
      <c r="I175" s="1">
        <v>40864</v>
      </c>
      <c r="J175">
        <v>43.8</v>
      </c>
      <c r="K175" t="s">
        <v>21</v>
      </c>
      <c r="N175" s="1">
        <v>44487.666666666701</v>
      </c>
      <c r="O175">
        <v>43.5</v>
      </c>
      <c r="P175" t="s">
        <v>21</v>
      </c>
      <c r="S175">
        <v>0.3</v>
      </c>
      <c r="V175" t="s">
        <v>2106</v>
      </c>
      <c r="W175" t="s">
        <v>2106</v>
      </c>
      <c r="Z175" t="s">
        <v>13</v>
      </c>
      <c r="AF175" t="s">
        <v>13</v>
      </c>
      <c r="AK175">
        <v>35</v>
      </c>
      <c r="AL175">
        <v>4</v>
      </c>
      <c r="AM175">
        <v>15.2</v>
      </c>
      <c r="AO175">
        <v>110</v>
      </c>
      <c r="AP175">
        <v>41</v>
      </c>
      <c r="AQ175">
        <v>40.9</v>
      </c>
    </row>
    <row r="176" spans="1:43" x14ac:dyDescent="0.25">
      <c r="A176" t="s">
        <v>2107</v>
      </c>
      <c r="B176" t="s">
        <v>2108</v>
      </c>
      <c r="C176" t="s">
        <v>2724</v>
      </c>
      <c r="D176" t="s">
        <v>2723</v>
      </c>
      <c r="E176" t="s">
        <v>2725</v>
      </c>
      <c r="F176" t="str">
        <f t="shared" si="4"/>
        <v>35° 4' 47.6"</v>
      </c>
      <c r="G176" t="str">
        <f t="shared" si="5"/>
        <v>110° 50' 21.8"</v>
      </c>
      <c r="H176">
        <v>5120</v>
      </c>
      <c r="I176" s="1">
        <v>40927</v>
      </c>
      <c r="J176">
        <v>398.9</v>
      </c>
      <c r="K176" t="s">
        <v>21</v>
      </c>
      <c r="N176" s="1">
        <v>44587.548611111102</v>
      </c>
      <c r="O176">
        <v>398.9</v>
      </c>
      <c r="P176" t="s">
        <v>21</v>
      </c>
      <c r="S176">
        <v>0</v>
      </c>
      <c r="V176" t="s">
        <v>2106</v>
      </c>
      <c r="W176" t="s">
        <v>2106</v>
      </c>
      <c r="Z176" t="s">
        <v>13</v>
      </c>
      <c r="AF176" t="s">
        <v>13</v>
      </c>
      <c r="AK176">
        <v>35</v>
      </c>
      <c r="AL176">
        <v>4</v>
      </c>
      <c r="AM176">
        <v>47.6</v>
      </c>
      <c r="AO176">
        <v>110</v>
      </c>
      <c r="AP176">
        <v>50</v>
      </c>
      <c r="AQ176">
        <v>21.8</v>
      </c>
    </row>
    <row r="177" spans="1:43" x14ac:dyDescent="0.25">
      <c r="A177" t="s">
        <v>2107</v>
      </c>
      <c r="B177" t="s">
        <v>2108</v>
      </c>
      <c r="C177" t="s">
        <v>2754</v>
      </c>
      <c r="D177" t="s">
        <v>2753</v>
      </c>
      <c r="E177" t="s">
        <v>2755</v>
      </c>
      <c r="F177" t="str">
        <f t="shared" si="4"/>
        <v>35° 11' 48.6"</v>
      </c>
      <c r="G177" t="str">
        <f t="shared" si="5"/>
        <v>109° 26' 8.6"</v>
      </c>
      <c r="H177">
        <v>5785</v>
      </c>
      <c r="I177" s="1">
        <v>40863</v>
      </c>
      <c r="J177">
        <v>57.5</v>
      </c>
      <c r="K177" t="s">
        <v>14</v>
      </c>
      <c r="N177" s="1">
        <v>44488.572916666701</v>
      </c>
      <c r="O177">
        <v>64.099999999999994</v>
      </c>
      <c r="P177" t="s">
        <v>14</v>
      </c>
      <c r="S177">
        <v>-6.6</v>
      </c>
      <c r="V177" t="s">
        <v>2106</v>
      </c>
      <c r="W177" t="s">
        <v>2106</v>
      </c>
      <c r="Z177" t="s">
        <v>13</v>
      </c>
      <c r="AF177" t="s">
        <v>13</v>
      </c>
      <c r="AK177">
        <v>35</v>
      </c>
      <c r="AL177">
        <v>11</v>
      </c>
      <c r="AM177">
        <v>48.6</v>
      </c>
      <c r="AO177">
        <v>109</v>
      </c>
      <c r="AP177">
        <v>26</v>
      </c>
      <c r="AQ177">
        <v>8.6</v>
      </c>
    </row>
    <row r="178" spans="1:43" x14ac:dyDescent="0.25">
      <c r="A178" t="s">
        <v>2107</v>
      </c>
      <c r="B178" t="s">
        <v>2108</v>
      </c>
      <c r="C178" t="s">
        <v>2765</v>
      </c>
      <c r="D178" t="s">
        <v>2764</v>
      </c>
      <c r="E178" t="s">
        <v>2766</v>
      </c>
      <c r="F178" t="str">
        <f t="shared" si="4"/>
        <v>35° 12' 14.11"</v>
      </c>
      <c r="G178" t="str">
        <f t="shared" si="5"/>
        <v>111° 27' 29.83"</v>
      </c>
      <c r="H178">
        <v>6434</v>
      </c>
      <c r="I178" s="1">
        <v>40927</v>
      </c>
      <c r="J178">
        <v>1311</v>
      </c>
      <c r="K178" t="s">
        <v>21</v>
      </c>
      <c r="N178" s="1">
        <v>44585.631944444402</v>
      </c>
      <c r="O178">
        <v>1311.2</v>
      </c>
      <c r="P178" t="s">
        <v>21</v>
      </c>
      <c r="S178">
        <v>-0.2</v>
      </c>
      <c r="V178" t="s">
        <v>2106</v>
      </c>
      <c r="W178" t="s">
        <v>2106</v>
      </c>
      <c r="Z178" t="s">
        <v>13</v>
      </c>
      <c r="AF178" t="s">
        <v>13</v>
      </c>
      <c r="AK178">
        <v>35</v>
      </c>
      <c r="AL178">
        <v>12</v>
      </c>
      <c r="AM178">
        <v>14.11</v>
      </c>
      <c r="AO178">
        <v>111</v>
      </c>
      <c r="AP178">
        <v>27</v>
      </c>
      <c r="AQ178">
        <v>29.83</v>
      </c>
    </row>
    <row r="179" spans="1:43" x14ac:dyDescent="0.25">
      <c r="A179" t="s">
        <v>2107</v>
      </c>
      <c r="B179" t="s">
        <v>2108</v>
      </c>
      <c r="C179" t="s">
        <v>2784</v>
      </c>
      <c r="D179" t="s">
        <v>2783</v>
      </c>
      <c r="E179" t="s">
        <v>2785</v>
      </c>
      <c r="F179" t="str">
        <f t="shared" si="4"/>
        <v>35° 15' 22.2"</v>
      </c>
      <c r="G179" t="str">
        <f t="shared" si="5"/>
        <v>111° 44' 38"</v>
      </c>
      <c r="H179">
        <v>7318</v>
      </c>
      <c r="I179" s="1">
        <v>40828</v>
      </c>
      <c r="J179">
        <v>50.1</v>
      </c>
      <c r="K179" t="s">
        <v>21</v>
      </c>
      <c r="N179" s="1">
        <v>44487</v>
      </c>
      <c r="O179">
        <v>52.7</v>
      </c>
      <c r="P179" t="s">
        <v>14</v>
      </c>
      <c r="S179">
        <v>-2.6</v>
      </c>
      <c r="V179" t="s">
        <v>2106</v>
      </c>
      <c r="W179" t="s">
        <v>2106</v>
      </c>
      <c r="Z179" t="s">
        <v>13</v>
      </c>
      <c r="AF179" t="s">
        <v>13</v>
      </c>
      <c r="AK179">
        <v>35</v>
      </c>
      <c r="AL179">
        <v>15</v>
      </c>
      <c r="AM179">
        <v>22.2</v>
      </c>
      <c r="AO179">
        <v>111</v>
      </c>
      <c r="AP179">
        <v>44</v>
      </c>
      <c r="AQ179">
        <v>38</v>
      </c>
    </row>
    <row r="180" spans="1:43" x14ac:dyDescent="0.25">
      <c r="A180" t="s">
        <v>2107</v>
      </c>
      <c r="B180" t="s">
        <v>2108</v>
      </c>
      <c r="C180" t="s">
        <v>2787</v>
      </c>
      <c r="D180" t="s">
        <v>2786</v>
      </c>
      <c r="E180" t="s">
        <v>2788</v>
      </c>
      <c r="F180" t="str">
        <f t="shared" si="4"/>
        <v>35° 15' 51"</v>
      </c>
      <c r="G180" t="str">
        <f t="shared" si="5"/>
        <v>111° 43' 47.4"</v>
      </c>
      <c r="H180">
        <v>7300</v>
      </c>
      <c r="I180" s="1">
        <v>40828</v>
      </c>
      <c r="J180">
        <v>69.2</v>
      </c>
      <c r="K180" t="s">
        <v>21</v>
      </c>
      <c r="N180" s="1">
        <v>44487.197916666701</v>
      </c>
      <c r="O180">
        <v>74.599999999999994</v>
      </c>
      <c r="P180" t="s">
        <v>14</v>
      </c>
      <c r="S180">
        <v>-5.4</v>
      </c>
      <c r="V180" t="s">
        <v>2106</v>
      </c>
      <c r="W180" t="s">
        <v>2106</v>
      </c>
      <c r="Z180" t="s">
        <v>13</v>
      </c>
      <c r="AF180" t="s">
        <v>13</v>
      </c>
      <c r="AK180">
        <v>35</v>
      </c>
      <c r="AL180">
        <v>15</v>
      </c>
      <c r="AM180">
        <v>51</v>
      </c>
      <c r="AO180">
        <v>111</v>
      </c>
      <c r="AP180">
        <v>43</v>
      </c>
      <c r="AQ180">
        <v>47.4</v>
      </c>
    </row>
    <row r="181" spans="1:43" x14ac:dyDescent="0.25">
      <c r="A181" t="s">
        <v>2107</v>
      </c>
      <c r="B181" t="s">
        <v>2108</v>
      </c>
      <c r="C181" t="s">
        <v>2796</v>
      </c>
      <c r="D181" t="s">
        <v>2795</v>
      </c>
      <c r="F181" t="str">
        <f t="shared" si="4"/>
        <v>35° 15' 56.9"</v>
      </c>
      <c r="G181" t="str">
        <f t="shared" si="5"/>
        <v>111° 43' 4.8"</v>
      </c>
      <c r="H181">
        <v>7322</v>
      </c>
      <c r="I181" s="1">
        <v>40927</v>
      </c>
      <c r="J181">
        <v>183.6</v>
      </c>
      <c r="K181" t="s">
        <v>21</v>
      </c>
      <c r="N181" s="1">
        <v>44586.402777777803</v>
      </c>
      <c r="O181">
        <v>186.3</v>
      </c>
      <c r="P181" t="s">
        <v>14</v>
      </c>
      <c r="S181">
        <v>-2.7</v>
      </c>
      <c r="V181" t="s">
        <v>2106</v>
      </c>
      <c r="W181" t="s">
        <v>2106</v>
      </c>
      <c r="Z181" t="s">
        <v>13</v>
      </c>
      <c r="AF181" t="s">
        <v>13</v>
      </c>
      <c r="AK181">
        <v>35</v>
      </c>
      <c r="AL181">
        <v>15</v>
      </c>
      <c r="AM181">
        <v>56.9</v>
      </c>
      <c r="AO181">
        <v>111</v>
      </c>
      <c r="AP181">
        <v>43</v>
      </c>
      <c r="AQ181">
        <v>4.8</v>
      </c>
    </row>
    <row r="182" spans="1:43" x14ac:dyDescent="0.25">
      <c r="A182" t="s">
        <v>2107</v>
      </c>
      <c r="B182" t="s">
        <v>2108</v>
      </c>
      <c r="C182" t="s">
        <v>2801</v>
      </c>
      <c r="D182" t="s">
        <v>2800</v>
      </c>
      <c r="F182" t="str">
        <f t="shared" si="4"/>
        <v>35° 16' 22.5"</v>
      </c>
      <c r="G182" t="str">
        <f t="shared" si="5"/>
        <v>111° 43' 31.4"</v>
      </c>
      <c r="H182">
        <v>7332</v>
      </c>
      <c r="I182" s="1">
        <v>40927</v>
      </c>
      <c r="J182">
        <v>118.6</v>
      </c>
      <c r="K182" t="s">
        <v>21</v>
      </c>
      <c r="N182" s="1">
        <v>44586.371527777803</v>
      </c>
      <c r="O182">
        <v>127.2</v>
      </c>
      <c r="P182" t="s">
        <v>14</v>
      </c>
      <c r="S182">
        <v>-8.6</v>
      </c>
      <c r="V182" t="s">
        <v>2106</v>
      </c>
      <c r="W182" t="s">
        <v>2106</v>
      </c>
      <c r="Z182" t="s">
        <v>13</v>
      </c>
      <c r="AF182" t="s">
        <v>13</v>
      </c>
      <c r="AK182">
        <v>35</v>
      </c>
      <c r="AL182">
        <v>16</v>
      </c>
      <c r="AM182">
        <v>22.5</v>
      </c>
      <c r="AO182">
        <v>111</v>
      </c>
      <c r="AP182">
        <v>43</v>
      </c>
      <c r="AQ182">
        <v>31.4</v>
      </c>
    </row>
    <row r="183" spans="1:43" x14ac:dyDescent="0.25">
      <c r="A183" t="s">
        <v>2107</v>
      </c>
      <c r="B183" t="s">
        <v>2108</v>
      </c>
      <c r="C183" t="s">
        <v>2821</v>
      </c>
      <c r="D183" t="s">
        <v>2820</v>
      </c>
      <c r="E183" t="s">
        <v>2822</v>
      </c>
      <c r="F183" t="str">
        <f t="shared" si="4"/>
        <v>35° 34' 10.98"</v>
      </c>
      <c r="G183" t="str">
        <f t="shared" si="5"/>
        <v>111° 28' 45.95"</v>
      </c>
      <c r="H183">
        <v>5379.95</v>
      </c>
      <c r="I183" s="1">
        <v>40926</v>
      </c>
      <c r="J183">
        <v>1587</v>
      </c>
      <c r="K183" t="s">
        <v>21</v>
      </c>
      <c r="N183" s="1">
        <v>44586.71875</v>
      </c>
      <c r="O183">
        <v>1586.5</v>
      </c>
      <c r="P183" t="s">
        <v>21</v>
      </c>
      <c r="S183">
        <v>0.5</v>
      </c>
      <c r="V183" t="s">
        <v>2106</v>
      </c>
      <c r="W183" t="s">
        <v>2106</v>
      </c>
      <c r="Z183" t="s">
        <v>13</v>
      </c>
      <c r="AF183" t="s">
        <v>13</v>
      </c>
      <c r="AK183">
        <v>35</v>
      </c>
      <c r="AL183">
        <v>34</v>
      </c>
      <c r="AM183">
        <v>10.98</v>
      </c>
      <c r="AO183">
        <v>111</v>
      </c>
      <c r="AP183">
        <v>28</v>
      </c>
      <c r="AQ183">
        <v>45.95</v>
      </c>
    </row>
    <row r="184" spans="1:43" x14ac:dyDescent="0.25">
      <c r="A184" t="s">
        <v>2107</v>
      </c>
      <c r="B184" t="s">
        <v>2108</v>
      </c>
      <c r="C184" t="s">
        <v>2845</v>
      </c>
      <c r="D184" t="s">
        <v>2844</v>
      </c>
      <c r="E184" t="s">
        <v>2846</v>
      </c>
      <c r="F184" t="str">
        <f t="shared" si="4"/>
        <v>35° 21' 19.1"</v>
      </c>
      <c r="G184" t="str">
        <f t="shared" si="5"/>
        <v>109° 3' 16.79"</v>
      </c>
      <c r="H184">
        <v>6191</v>
      </c>
      <c r="I184" s="1">
        <v>40863</v>
      </c>
      <c r="J184">
        <v>42.1</v>
      </c>
      <c r="K184" t="s">
        <v>21</v>
      </c>
      <c r="N184" s="1">
        <v>44488.607638888898</v>
      </c>
      <c r="O184">
        <v>44.5</v>
      </c>
      <c r="P184" t="s">
        <v>21</v>
      </c>
      <c r="S184">
        <v>-2.4</v>
      </c>
      <c r="V184" t="s">
        <v>2106</v>
      </c>
      <c r="W184" t="s">
        <v>2106</v>
      </c>
      <c r="Z184" t="s">
        <v>13</v>
      </c>
      <c r="AF184" t="s">
        <v>13</v>
      </c>
      <c r="AK184">
        <v>35</v>
      </c>
      <c r="AL184">
        <v>21</v>
      </c>
      <c r="AM184">
        <v>19.100000000000001</v>
      </c>
      <c r="AO184">
        <v>109</v>
      </c>
      <c r="AP184">
        <v>3</v>
      </c>
      <c r="AQ184">
        <v>16.79</v>
      </c>
    </row>
    <row r="185" spans="1:43" x14ac:dyDescent="0.25">
      <c r="A185" t="s">
        <v>2107</v>
      </c>
      <c r="B185" t="s">
        <v>2108</v>
      </c>
      <c r="C185" t="s">
        <v>2848</v>
      </c>
      <c r="D185" t="s">
        <v>2847</v>
      </c>
      <c r="E185" t="s">
        <v>2849</v>
      </c>
      <c r="F185" t="str">
        <f t="shared" si="4"/>
        <v>35° 22' 14.71"</v>
      </c>
      <c r="G185" t="str">
        <f t="shared" si="5"/>
        <v>111° 32' 46.42"</v>
      </c>
      <c r="H185">
        <v>6923.25</v>
      </c>
      <c r="I185" s="1">
        <v>40827</v>
      </c>
      <c r="J185">
        <v>1960.5</v>
      </c>
      <c r="K185" t="s">
        <v>21</v>
      </c>
      <c r="N185" s="1">
        <v>44488.604166666701</v>
      </c>
      <c r="O185">
        <v>1959.2</v>
      </c>
      <c r="P185" t="s">
        <v>21</v>
      </c>
      <c r="S185">
        <v>1.3</v>
      </c>
      <c r="V185" t="s">
        <v>2106</v>
      </c>
      <c r="W185" t="s">
        <v>2106</v>
      </c>
      <c r="Z185" t="s">
        <v>13</v>
      </c>
      <c r="AF185" t="s">
        <v>13</v>
      </c>
      <c r="AK185">
        <v>35</v>
      </c>
      <c r="AL185">
        <v>22</v>
      </c>
      <c r="AM185">
        <v>14.71</v>
      </c>
      <c r="AO185">
        <v>111</v>
      </c>
      <c r="AP185">
        <v>32</v>
      </c>
      <c r="AQ185">
        <v>46.42</v>
      </c>
    </row>
    <row r="186" spans="1:43" x14ac:dyDescent="0.25">
      <c r="A186" t="s">
        <v>2107</v>
      </c>
      <c r="B186" t="s">
        <v>2108</v>
      </c>
      <c r="C186" t="s">
        <v>3050</v>
      </c>
      <c r="D186" t="s">
        <v>3049</v>
      </c>
      <c r="E186" t="s">
        <v>3051</v>
      </c>
      <c r="F186" t="str">
        <f t="shared" si="4"/>
        <v>34° 39' 45.3"</v>
      </c>
      <c r="G186" t="str">
        <f t="shared" si="5"/>
        <v>110° 27' 53.7"</v>
      </c>
      <c r="H186">
        <v>5919</v>
      </c>
      <c r="I186" s="1">
        <v>41171</v>
      </c>
      <c r="J186">
        <v>574</v>
      </c>
      <c r="K186" t="s">
        <v>21</v>
      </c>
      <c r="N186" s="1">
        <v>44490.572916666701</v>
      </c>
      <c r="O186">
        <v>571.9</v>
      </c>
      <c r="P186" t="s">
        <v>21</v>
      </c>
      <c r="S186">
        <v>2.1</v>
      </c>
      <c r="V186" t="s">
        <v>2106</v>
      </c>
      <c r="W186" t="s">
        <v>2106</v>
      </c>
      <c r="Z186" t="s">
        <v>13</v>
      </c>
      <c r="AF186" t="s">
        <v>13</v>
      </c>
      <c r="AK186">
        <v>34</v>
      </c>
      <c r="AL186">
        <v>39</v>
      </c>
      <c r="AM186">
        <v>45.3</v>
      </c>
      <c r="AO186">
        <v>110</v>
      </c>
      <c r="AP186">
        <v>27</v>
      </c>
      <c r="AQ186">
        <v>53.7</v>
      </c>
    </row>
    <row r="187" spans="1:43" x14ac:dyDescent="0.25">
      <c r="A187" t="s">
        <v>2107</v>
      </c>
      <c r="B187" t="s">
        <v>2108</v>
      </c>
      <c r="C187" t="s">
        <v>3055</v>
      </c>
      <c r="D187" t="s">
        <v>3054</v>
      </c>
      <c r="E187" t="s">
        <v>3056</v>
      </c>
      <c r="F187" t="str">
        <f t="shared" si="4"/>
        <v>34° 49' 28.8"</v>
      </c>
      <c r="G187" t="str">
        <f t="shared" si="5"/>
        <v>109° 51' 51.8"</v>
      </c>
      <c r="H187">
        <v>5611</v>
      </c>
      <c r="I187" s="1">
        <v>40927</v>
      </c>
      <c r="J187">
        <v>306.39999999999998</v>
      </c>
      <c r="K187" t="s">
        <v>21</v>
      </c>
      <c r="N187" s="1">
        <v>44587.46875</v>
      </c>
      <c r="O187">
        <v>308.89999999999998</v>
      </c>
      <c r="P187" t="s">
        <v>21</v>
      </c>
      <c r="S187">
        <v>-2.5</v>
      </c>
      <c r="V187" t="s">
        <v>2106</v>
      </c>
      <c r="W187" t="s">
        <v>2106</v>
      </c>
      <c r="Z187" t="s">
        <v>13</v>
      </c>
      <c r="AF187" t="s">
        <v>13</v>
      </c>
      <c r="AK187">
        <v>34</v>
      </c>
      <c r="AL187">
        <v>49</v>
      </c>
      <c r="AM187">
        <v>28.8</v>
      </c>
      <c r="AO187">
        <v>109</v>
      </c>
      <c r="AP187">
        <v>51</v>
      </c>
      <c r="AQ187">
        <v>51.8</v>
      </c>
    </row>
    <row r="188" spans="1:43" x14ac:dyDescent="0.25">
      <c r="A188" t="s">
        <v>2107</v>
      </c>
      <c r="B188" t="s">
        <v>2108</v>
      </c>
      <c r="C188" t="s">
        <v>3061</v>
      </c>
      <c r="D188" t="s">
        <v>3060</v>
      </c>
      <c r="E188" t="s">
        <v>3062</v>
      </c>
      <c r="F188" t="str">
        <f t="shared" si="4"/>
        <v>35° 8' 46.05"</v>
      </c>
      <c r="G188" t="str">
        <f t="shared" si="5"/>
        <v>111° 38' 14.43"</v>
      </c>
      <c r="H188">
        <v>6914.66</v>
      </c>
      <c r="I188" s="1">
        <v>40945</v>
      </c>
      <c r="J188">
        <v>926.23</v>
      </c>
      <c r="K188" t="s">
        <v>84</v>
      </c>
      <c r="N188" s="1">
        <v>44593.6875</v>
      </c>
      <c r="O188">
        <v>927.15</v>
      </c>
      <c r="P188" t="s">
        <v>84</v>
      </c>
      <c r="S188">
        <v>-0.92</v>
      </c>
      <c r="V188" t="s">
        <v>2106</v>
      </c>
      <c r="W188" t="s">
        <v>2106</v>
      </c>
      <c r="Z188" t="s">
        <v>13</v>
      </c>
      <c r="AF188" t="s">
        <v>13</v>
      </c>
      <c r="AK188">
        <v>35</v>
      </c>
      <c r="AL188">
        <v>8</v>
      </c>
      <c r="AM188">
        <v>46.05</v>
      </c>
      <c r="AO188">
        <v>111</v>
      </c>
      <c r="AP188">
        <v>38</v>
      </c>
      <c r="AQ188">
        <v>14.43</v>
      </c>
    </row>
    <row r="189" spans="1:43" x14ac:dyDescent="0.25">
      <c r="A189" t="s">
        <v>2107</v>
      </c>
      <c r="B189" t="s">
        <v>2108</v>
      </c>
      <c r="C189" t="s">
        <v>3067</v>
      </c>
      <c r="D189" t="s">
        <v>3066</v>
      </c>
      <c r="E189" t="s">
        <v>3068</v>
      </c>
      <c r="F189" t="str">
        <f t="shared" si="4"/>
        <v>34° 53' 33.47"</v>
      </c>
      <c r="G189" t="str">
        <f t="shared" si="5"/>
        <v>109° 47' 44.28"</v>
      </c>
      <c r="H189">
        <v>5595.72</v>
      </c>
      <c r="I189" s="1">
        <v>40945</v>
      </c>
      <c r="J189">
        <v>263.19</v>
      </c>
      <c r="K189" t="s">
        <v>84</v>
      </c>
      <c r="N189" s="1">
        <v>44594.520833333299</v>
      </c>
      <c r="O189">
        <v>264.60000000000002</v>
      </c>
      <c r="P189" t="s">
        <v>84</v>
      </c>
      <c r="S189">
        <v>-1.41</v>
      </c>
      <c r="V189" t="s">
        <v>2106</v>
      </c>
      <c r="W189" t="s">
        <v>2106</v>
      </c>
      <c r="Z189" t="s">
        <v>13</v>
      </c>
      <c r="AF189" t="s">
        <v>13</v>
      </c>
      <c r="AK189">
        <v>34</v>
      </c>
      <c r="AL189">
        <v>53</v>
      </c>
      <c r="AM189">
        <v>33.47</v>
      </c>
      <c r="AO189">
        <v>109</v>
      </c>
      <c r="AP189">
        <v>47</v>
      </c>
      <c r="AQ189">
        <v>44.28</v>
      </c>
    </row>
    <row r="190" spans="1:43" x14ac:dyDescent="0.25">
      <c r="A190" t="s">
        <v>2107</v>
      </c>
      <c r="B190" t="s">
        <v>2108</v>
      </c>
      <c r="C190" t="s">
        <v>3103</v>
      </c>
      <c r="D190" t="s">
        <v>3102</v>
      </c>
      <c r="E190" t="s">
        <v>3104</v>
      </c>
      <c r="F190" t="str">
        <f t="shared" si="4"/>
        <v>34° 38' 15.58"</v>
      </c>
      <c r="G190" t="str">
        <f t="shared" si="5"/>
        <v>109° 55' 4.06"</v>
      </c>
      <c r="H190">
        <v>5493.25</v>
      </c>
      <c r="I190" s="1">
        <v>40946</v>
      </c>
      <c r="J190">
        <v>169.45</v>
      </c>
      <c r="K190" t="s">
        <v>84</v>
      </c>
      <c r="N190" s="1">
        <v>44594.666666666701</v>
      </c>
      <c r="O190">
        <v>170.25</v>
      </c>
      <c r="P190" t="s">
        <v>84</v>
      </c>
      <c r="S190">
        <v>-0.8</v>
      </c>
      <c r="V190" t="s">
        <v>2106</v>
      </c>
      <c r="W190" t="s">
        <v>2106</v>
      </c>
      <c r="Z190" t="s">
        <v>13</v>
      </c>
      <c r="AF190" t="s">
        <v>13</v>
      </c>
      <c r="AK190">
        <v>34</v>
      </c>
      <c r="AL190">
        <v>38</v>
      </c>
      <c r="AM190">
        <v>15.58</v>
      </c>
      <c r="AO190">
        <v>109</v>
      </c>
      <c r="AP190">
        <v>55</v>
      </c>
      <c r="AQ190">
        <v>4.0599999999999996</v>
      </c>
    </row>
    <row r="191" spans="1:43" x14ac:dyDescent="0.25">
      <c r="A191" t="s">
        <v>2107</v>
      </c>
      <c r="B191" t="s">
        <v>2108</v>
      </c>
      <c r="C191" t="s">
        <v>3118</v>
      </c>
      <c r="D191" t="s">
        <v>3117</v>
      </c>
      <c r="E191" t="s">
        <v>3119</v>
      </c>
      <c r="F191" t="str">
        <f t="shared" si="4"/>
        <v>34° 9' 41.4"</v>
      </c>
      <c r="G191" t="str">
        <f t="shared" si="5"/>
        <v>109° 58' 56.1"</v>
      </c>
      <c r="H191">
        <v>6719</v>
      </c>
      <c r="I191" s="1">
        <v>40828</v>
      </c>
      <c r="J191">
        <v>29.9</v>
      </c>
      <c r="K191" t="s">
        <v>14</v>
      </c>
      <c r="N191" s="1">
        <v>44487.715277777803</v>
      </c>
      <c r="O191">
        <v>31.9</v>
      </c>
      <c r="P191" t="s">
        <v>21</v>
      </c>
      <c r="S191">
        <v>-2</v>
      </c>
      <c r="V191" t="s">
        <v>2106</v>
      </c>
      <c r="W191" t="s">
        <v>2106</v>
      </c>
      <c r="Z191" t="s">
        <v>13</v>
      </c>
      <c r="AF191" t="s">
        <v>13</v>
      </c>
      <c r="AK191">
        <v>34</v>
      </c>
      <c r="AL191">
        <v>9</v>
      </c>
      <c r="AM191">
        <v>41.4</v>
      </c>
      <c r="AO191">
        <v>109</v>
      </c>
      <c r="AP191">
        <v>58</v>
      </c>
      <c r="AQ191">
        <v>56.1</v>
      </c>
    </row>
    <row r="192" spans="1:43" x14ac:dyDescent="0.25">
      <c r="A192" t="s">
        <v>2107</v>
      </c>
      <c r="B192" t="s">
        <v>2108</v>
      </c>
      <c r="C192" t="s">
        <v>3121</v>
      </c>
      <c r="D192" t="s">
        <v>3120</v>
      </c>
      <c r="E192" t="s">
        <v>3122</v>
      </c>
      <c r="F192" t="str">
        <f t="shared" si="4"/>
        <v>34° 8' 59"</v>
      </c>
      <c r="G192" t="str">
        <f t="shared" si="5"/>
        <v>109° 57' 37.1"</v>
      </c>
      <c r="H192">
        <v>6812</v>
      </c>
      <c r="I192" s="1">
        <v>40828</v>
      </c>
      <c r="J192">
        <v>193.5</v>
      </c>
      <c r="K192" t="s">
        <v>21</v>
      </c>
      <c r="N192" s="1">
        <v>44488.361111111102</v>
      </c>
      <c r="O192">
        <v>166.8</v>
      </c>
      <c r="P192" t="s">
        <v>21</v>
      </c>
      <c r="S192">
        <v>26.7</v>
      </c>
      <c r="V192" t="s">
        <v>2106</v>
      </c>
      <c r="W192" t="s">
        <v>2106</v>
      </c>
      <c r="Z192" t="s">
        <v>13</v>
      </c>
      <c r="AF192" t="s">
        <v>13</v>
      </c>
      <c r="AK192">
        <v>34</v>
      </c>
      <c r="AL192">
        <v>8</v>
      </c>
      <c r="AM192">
        <v>59</v>
      </c>
      <c r="AO192">
        <v>109</v>
      </c>
      <c r="AP192">
        <v>57</v>
      </c>
      <c r="AQ192">
        <v>37.1</v>
      </c>
    </row>
    <row r="193" spans="1:43" x14ac:dyDescent="0.25">
      <c r="A193" t="s">
        <v>2107</v>
      </c>
      <c r="B193" t="s">
        <v>2108</v>
      </c>
      <c r="C193" t="s">
        <v>3124</v>
      </c>
      <c r="D193" t="s">
        <v>3123</v>
      </c>
      <c r="E193" t="s">
        <v>3125</v>
      </c>
      <c r="F193" t="str">
        <f t="shared" si="4"/>
        <v>34° 8' 20.2"</v>
      </c>
      <c r="G193" t="str">
        <f t="shared" si="5"/>
        <v>109° 58' 24.4"</v>
      </c>
      <c r="H193">
        <v>6720</v>
      </c>
      <c r="I193" s="1">
        <v>40828</v>
      </c>
      <c r="J193">
        <v>32.6</v>
      </c>
      <c r="K193" t="s">
        <v>21</v>
      </c>
      <c r="N193" s="1">
        <v>44488.517361111102</v>
      </c>
      <c r="O193">
        <v>68.7</v>
      </c>
      <c r="P193" t="s">
        <v>21</v>
      </c>
      <c r="S193">
        <v>-36.1</v>
      </c>
      <c r="V193" t="s">
        <v>2106</v>
      </c>
      <c r="W193" t="s">
        <v>2106</v>
      </c>
      <c r="Z193" t="s">
        <v>13</v>
      </c>
      <c r="AF193" t="s">
        <v>13</v>
      </c>
      <c r="AK193">
        <v>34</v>
      </c>
      <c r="AL193">
        <v>8</v>
      </c>
      <c r="AM193">
        <v>20.2</v>
      </c>
      <c r="AO193">
        <v>109</v>
      </c>
      <c r="AP193">
        <v>58</v>
      </c>
      <c r="AQ193">
        <v>24.4</v>
      </c>
    </row>
    <row r="194" spans="1:43" x14ac:dyDescent="0.25">
      <c r="A194" t="s">
        <v>2107</v>
      </c>
      <c r="B194" t="s">
        <v>2108</v>
      </c>
      <c r="C194" t="s">
        <v>3127</v>
      </c>
      <c r="D194" t="s">
        <v>3126</v>
      </c>
      <c r="E194" t="s">
        <v>3128</v>
      </c>
      <c r="F194" t="str">
        <f t="shared" ref="F194:F257" si="6">CONCATENATE(AK194,"° ",AL194,"' ",AM194,"""")</f>
        <v>34° 9' 0.5"</v>
      </c>
      <c r="G194" t="str">
        <f t="shared" ref="G194:G257" si="7">CONCATENATE(AO194,"° ",AP194,"' ",AQ194,"""")</f>
        <v>109° 59' 16.5"</v>
      </c>
      <c r="H194">
        <v>6715</v>
      </c>
      <c r="I194" s="1">
        <v>40828</v>
      </c>
      <c r="J194">
        <v>62.7</v>
      </c>
      <c r="K194" t="s">
        <v>21</v>
      </c>
      <c r="N194" s="1">
        <v>44488.472222222197</v>
      </c>
      <c r="O194">
        <v>67.599999999999994</v>
      </c>
      <c r="P194" t="s">
        <v>21</v>
      </c>
      <c r="S194">
        <v>-4.9000000000000004</v>
      </c>
      <c r="V194" t="s">
        <v>2106</v>
      </c>
      <c r="W194" t="s">
        <v>2106</v>
      </c>
      <c r="Z194" t="s">
        <v>13</v>
      </c>
      <c r="AF194" t="s">
        <v>13</v>
      </c>
      <c r="AK194">
        <v>34</v>
      </c>
      <c r="AL194">
        <v>9</v>
      </c>
      <c r="AM194">
        <v>0.5</v>
      </c>
      <c r="AO194">
        <v>109</v>
      </c>
      <c r="AP194">
        <v>59</v>
      </c>
      <c r="AQ194">
        <v>16.5</v>
      </c>
    </row>
    <row r="195" spans="1:43" x14ac:dyDescent="0.25">
      <c r="A195" t="s">
        <v>2107</v>
      </c>
      <c r="B195" t="s">
        <v>2108</v>
      </c>
      <c r="C195" t="s">
        <v>3130</v>
      </c>
      <c r="D195" t="s">
        <v>3129</v>
      </c>
      <c r="F195" t="str">
        <f t="shared" si="6"/>
        <v>34° 7' 35.5"</v>
      </c>
      <c r="G195" t="str">
        <f t="shared" si="7"/>
        <v>109° 57' 48.4"</v>
      </c>
      <c r="H195">
        <v>6800</v>
      </c>
      <c r="I195" s="1">
        <v>40827</v>
      </c>
      <c r="J195">
        <v>141.6</v>
      </c>
      <c r="K195" t="s">
        <v>21</v>
      </c>
      <c r="L195" t="s">
        <v>1030</v>
      </c>
      <c r="N195" s="1">
        <v>44488.545138888898</v>
      </c>
      <c r="O195">
        <v>144.80000000000001</v>
      </c>
      <c r="P195" t="s">
        <v>21</v>
      </c>
      <c r="Q195" t="s">
        <v>1030</v>
      </c>
      <c r="S195">
        <v>-3.2</v>
      </c>
      <c r="V195" t="s">
        <v>2106</v>
      </c>
      <c r="W195" t="s">
        <v>2106</v>
      </c>
      <c r="Z195" t="s">
        <v>13</v>
      </c>
      <c r="AF195" t="s">
        <v>13</v>
      </c>
      <c r="AK195">
        <v>34</v>
      </c>
      <c r="AL195">
        <v>7</v>
      </c>
      <c r="AM195">
        <v>35.5</v>
      </c>
      <c r="AO195">
        <v>109</v>
      </c>
      <c r="AP195">
        <v>57</v>
      </c>
      <c r="AQ195">
        <v>48.4</v>
      </c>
    </row>
    <row r="196" spans="1:43" x14ac:dyDescent="0.25">
      <c r="A196" t="s">
        <v>2107</v>
      </c>
      <c r="B196" t="s">
        <v>2108</v>
      </c>
      <c r="C196" t="s">
        <v>3132</v>
      </c>
      <c r="D196" t="s">
        <v>3131</v>
      </c>
      <c r="E196" t="s">
        <v>3133</v>
      </c>
      <c r="F196" t="str">
        <f t="shared" si="6"/>
        <v>34° 7' 8.9"</v>
      </c>
      <c r="G196" t="str">
        <f t="shared" si="7"/>
        <v>109° 57' 19.7"</v>
      </c>
      <c r="H196">
        <v>6937</v>
      </c>
      <c r="I196" s="1">
        <v>40827</v>
      </c>
      <c r="J196">
        <v>272.39999999999998</v>
      </c>
      <c r="K196" t="s">
        <v>21</v>
      </c>
      <c r="N196" s="1">
        <v>44488.569444444402</v>
      </c>
      <c r="O196">
        <v>271.10000000000002</v>
      </c>
      <c r="P196" t="s">
        <v>21</v>
      </c>
      <c r="S196">
        <v>1.3</v>
      </c>
      <c r="V196" t="s">
        <v>2106</v>
      </c>
      <c r="W196" t="s">
        <v>2106</v>
      </c>
      <c r="Z196" t="s">
        <v>13</v>
      </c>
      <c r="AF196" t="s">
        <v>13</v>
      </c>
      <c r="AK196">
        <v>34</v>
      </c>
      <c r="AL196">
        <v>7</v>
      </c>
      <c r="AM196">
        <v>8.9</v>
      </c>
      <c r="AO196">
        <v>109</v>
      </c>
      <c r="AP196">
        <v>57</v>
      </c>
      <c r="AQ196">
        <v>19.7</v>
      </c>
    </row>
    <row r="197" spans="1:43" x14ac:dyDescent="0.25">
      <c r="A197" t="s">
        <v>2107</v>
      </c>
      <c r="B197" t="s">
        <v>2108</v>
      </c>
      <c r="C197" t="s">
        <v>3144</v>
      </c>
      <c r="D197" t="s">
        <v>3143</v>
      </c>
      <c r="E197" t="s">
        <v>3145</v>
      </c>
      <c r="F197" t="str">
        <f t="shared" si="6"/>
        <v>34° 6' 13.4"</v>
      </c>
      <c r="G197" t="str">
        <f t="shared" si="7"/>
        <v>109° 54' 45.2"</v>
      </c>
      <c r="H197">
        <v>7202</v>
      </c>
      <c r="I197" s="1">
        <v>40827</v>
      </c>
      <c r="J197">
        <v>126.3</v>
      </c>
      <c r="K197" t="s">
        <v>21</v>
      </c>
      <c r="N197" s="1">
        <v>44487.666666666701</v>
      </c>
      <c r="O197">
        <v>138.1</v>
      </c>
      <c r="P197" t="s">
        <v>14</v>
      </c>
      <c r="S197">
        <v>-11.8</v>
      </c>
      <c r="V197" t="s">
        <v>2106</v>
      </c>
      <c r="W197" t="s">
        <v>2106</v>
      </c>
      <c r="Z197" t="s">
        <v>13</v>
      </c>
      <c r="AF197" t="s">
        <v>13</v>
      </c>
      <c r="AK197">
        <v>34</v>
      </c>
      <c r="AL197">
        <v>6</v>
      </c>
      <c r="AM197">
        <v>13.4</v>
      </c>
      <c r="AO197">
        <v>109</v>
      </c>
      <c r="AP197">
        <v>54</v>
      </c>
      <c r="AQ197">
        <v>45.2</v>
      </c>
    </row>
    <row r="198" spans="1:43" x14ac:dyDescent="0.25">
      <c r="A198" t="s">
        <v>2107</v>
      </c>
      <c r="B198" t="s">
        <v>2108</v>
      </c>
      <c r="C198" t="s">
        <v>3147</v>
      </c>
      <c r="D198" t="s">
        <v>3146</v>
      </c>
      <c r="E198" t="s">
        <v>3148</v>
      </c>
      <c r="F198" t="str">
        <f t="shared" si="6"/>
        <v>34° 6' 10.1"</v>
      </c>
      <c r="G198" t="str">
        <f t="shared" si="7"/>
        <v>109° 54' 39.2"</v>
      </c>
      <c r="H198">
        <v>7210</v>
      </c>
      <c r="I198" s="1">
        <v>40827</v>
      </c>
      <c r="J198">
        <v>431.4</v>
      </c>
      <c r="K198" t="s">
        <v>21</v>
      </c>
      <c r="N198" s="1">
        <v>44487.677083333299</v>
      </c>
      <c r="O198">
        <v>376.7</v>
      </c>
      <c r="P198" t="s">
        <v>21</v>
      </c>
      <c r="S198">
        <v>54.7</v>
      </c>
      <c r="V198" t="s">
        <v>2106</v>
      </c>
      <c r="W198" t="s">
        <v>2106</v>
      </c>
      <c r="Z198" t="s">
        <v>13</v>
      </c>
      <c r="AF198" t="s">
        <v>13</v>
      </c>
      <c r="AK198">
        <v>34</v>
      </c>
      <c r="AL198">
        <v>6</v>
      </c>
      <c r="AM198">
        <v>10.1</v>
      </c>
      <c r="AO198">
        <v>109</v>
      </c>
      <c r="AP198">
        <v>54</v>
      </c>
      <c r="AQ198">
        <v>39.200000000000003</v>
      </c>
    </row>
    <row r="199" spans="1:43" x14ac:dyDescent="0.25">
      <c r="A199" t="s">
        <v>2107</v>
      </c>
      <c r="B199" t="s">
        <v>2108</v>
      </c>
      <c r="C199" t="s">
        <v>3150</v>
      </c>
      <c r="D199" t="s">
        <v>3149</v>
      </c>
      <c r="E199" t="s">
        <v>3151</v>
      </c>
      <c r="F199" t="str">
        <f t="shared" si="6"/>
        <v>34° 6' 13.5"</v>
      </c>
      <c r="G199" t="str">
        <f t="shared" si="7"/>
        <v>109° 53' 41.5"</v>
      </c>
      <c r="H199">
        <v>7238</v>
      </c>
      <c r="I199" s="1">
        <v>40827</v>
      </c>
      <c r="J199">
        <v>89.2</v>
      </c>
      <c r="K199" t="s">
        <v>21</v>
      </c>
      <c r="N199" s="1">
        <v>44488.686111111099</v>
      </c>
      <c r="O199">
        <v>101.2</v>
      </c>
      <c r="P199" t="s">
        <v>21</v>
      </c>
      <c r="S199">
        <v>-12</v>
      </c>
      <c r="V199" t="s">
        <v>2106</v>
      </c>
      <c r="W199" t="s">
        <v>2106</v>
      </c>
      <c r="Z199" t="s">
        <v>13</v>
      </c>
      <c r="AF199" t="s">
        <v>13</v>
      </c>
      <c r="AK199">
        <v>34</v>
      </c>
      <c r="AL199">
        <v>6</v>
      </c>
      <c r="AM199">
        <v>13.5</v>
      </c>
      <c r="AO199">
        <v>109</v>
      </c>
      <c r="AP199">
        <v>53</v>
      </c>
      <c r="AQ199">
        <v>41.5</v>
      </c>
    </row>
    <row r="200" spans="1:43" x14ac:dyDescent="0.25">
      <c r="A200" t="s">
        <v>2107</v>
      </c>
      <c r="B200" t="s">
        <v>2108</v>
      </c>
      <c r="C200" t="s">
        <v>3153</v>
      </c>
      <c r="D200" t="s">
        <v>3152</v>
      </c>
      <c r="E200" t="s">
        <v>3154</v>
      </c>
      <c r="F200" t="str">
        <f t="shared" si="6"/>
        <v>34° 6' 11.6"</v>
      </c>
      <c r="G200" t="str">
        <f t="shared" si="7"/>
        <v>109° 53' 37.9"</v>
      </c>
      <c r="H200">
        <v>7255</v>
      </c>
      <c r="I200" s="1">
        <v>40827</v>
      </c>
      <c r="J200">
        <v>98.3</v>
      </c>
      <c r="K200" t="s">
        <v>21</v>
      </c>
      <c r="N200" s="1">
        <v>44488.703472222202</v>
      </c>
      <c r="O200">
        <v>110</v>
      </c>
      <c r="P200" t="s">
        <v>21</v>
      </c>
      <c r="S200">
        <v>-11.7</v>
      </c>
      <c r="V200" t="s">
        <v>2106</v>
      </c>
      <c r="W200" t="s">
        <v>2106</v>
      </c>
      <c r="Z200" t="s">
        <v>13</v>
      </c>
      <c r="AF200" t="s">
        <v>13</v>
      </c>
      <c r="AK200">
        <v>34</v>
      </c>
      <c r="AL200">
        <v>6</v>
      </c>
      <c r="AM200">
        <v>11.6</v>
      </c>
      <c r="AO200">
        <v>109</v>
      </c>
      <c r="AP200">
        <v>53</v>
      </c>
      <c r="AQ200">
        <v>37.9</v>
      </c>
    </row>
    <row r="201" spans="1:43" x14ac:dyDescent="0.25">
      <c r="A201" t="s">
        <v>2107</v>
      </c>
      <c r="B201" t="s">
        <v>2108</v>
      </c>
      <c r="C201" t="s">
        <v>3156</v>
      </c>
      <c r="D201" t="s">
        <v>3155</v>
      </c>
      <c r="E201" t="s">
        <v>3157</v>
      </c>
      <c r="F201" t="str">
        <f t="shared" si="6"/>
        <v>34° 6' 34.2"</v>
      </c>
      <c r="G201" t="str">
        <f t="shared" si="7"/>
        <v>109° 54' 35.7"</v>
      </c>
      <c r="H201">
        <v>7183</v>
      </c>
      <c r="I201" s="1">
        <v>40827</v>
      </c>
      <c r="J201">
        <v>174</v>
      </c>
      <c r="K201" t="s">
        <v>21</v>
      </c>
      <c r="N201" s="1">
        <v>44672</v>
      </c>
      <c r="O201">
        <v>117.2</v>
      </c>
      <c r="P201" t="s">
        <v>21</v>
      </c>
      <c r="S201">
        <v>56.8</v>
      </c>
      <c r="V201" t="s">
        <v>2106</v>
      </c>
      <c r="W201" t="s">
        <v>2106</v>
      </c>
      <c r="Z201" t="s">
        <v>13</v>
      </c>
      <c r="AF201" t="s">
        <v>13</v>
      </c>
      <c r="AK201">
        <v>34</v>
      </c>
      <c r="AL201">
        <v>6</v>
      </c>
      <c r="AM201">
        <v>34.200000000000003</v>
      </c>
      <c r="AO201">
        <v>109</v>
      </c>
      <c r="AP201">
        <v>54</v>
      </c>
      <c r="AQ201">
        <v>35.700000000000003</v>
      </c>
    </row>
    <row r="202" spans="1:43" x14ac:dyDescent="0.25">
      <c r="A202" t="s">
        <v>2107</v>
      </c>
      <c r="B202" t="s">
        <v>2108</v>
      </c>
      <c r="C202" t="s">
        <v>3159</v>
      </c>
      <c r="D202" t="s">
        <v>3158</v>
      </c>
      <c r="E202" t="s">
        <v>3160</v>
      </c>
      <c r="F202" t="str">
        <f t="shared" si="6"/>
        <v>34° 6' 51.2"</v>
      </c>
      <c r="G202" t="str">
        <f t="shared" si="7"/>
        <v>109° 54' 39.1"</v>
      </c>
      <c r="H202">
        <v>7175</v>
      </c>
      <c r="I202" s="1">
        <v>40827</v>
      </c>
      <c r="J202">
        <v>92.4</v>
      </c>
      <c r="K202" t="s">
        <v>21</v>
      </c>
      <c r="N202" s="1">
        <v>44489.425694444399</v>
      </c>
      <c r="O202">
        <v>147.80000000000001</v>
      </c>
      <c r="P202" t="s">
        <v>21</v>
      </c>
      <c r="S202">
        <v>-55.4</v>
      </c>
      <c r="V202" t="s">
        <v>2106</v>
      </c>
      <c r="W202" t="s">
        <v>2106</v>
      </c>
      <c r="Z202" t="s">
        <v>13</v>
      </c>
      <c r="AF202" t="s">
        <v>13</v>
      </c>
      <c r="AK202">
        <v>34</v>
      </c>
      <c r="AL202">
        <v>6</v>
      </c>
      <c r="AM202">
        <v>51.2</v>
      </c>
      <c r="AO202">
        <v>109</v>
      </c>
      <c r="AP202">
        <v>54</v>
      </c>
      <c r="AQ202">
        <v>39.1</v>
      </c>
    </row>
    <row r="203" spans="1:43" x14ac:dyDescent="0.25">
      <c r="A203" t="s">
        <v>2107</v>
      </c>
      <c r="B203" t="s">
        <v>2108</v>
      </c>
      <c r="C203" t="s">
        <v>3162</v>
      </c>
      <c r="D203" t="s">
        <v>3161</v>
      </c>
      <c r="E203" t="s">
        <v>3163</v>
      </c>
      <c r="F203" t="str">
        <f t="shared" si="6"/>
        <v>34° 6' 30"</v>
      </c>
      <c r="G203" t="str">
        <f t="shared" si="7"/>
        <v>109° 54' 13"</v>
      </c>
      <c r="H203">
        <v>7190</v>
      </c>
      <c r="I203" s="1">
        <v>40827</v>
      </c>
      <c r="J203">
        <v>17.8</v>
      </c>
      <c r="K203" t="s">
        <v>21</v>
      </c>
      <c r="N203" s="1">
        <v>44489.385416666701</v>
      </c>
      <c r="O203">
        <v>164.2</v>
      </c>
      <c r="P203" t="s">
        <v>21</v>
      </c>
      <c r="S203">
        <v>-146.4</v>
      </c>
      <c r="V203" t="s">
        <v>2106</v>
      </c>
      <c r="W203" t="s">
        <v>2106</v>
      </c>
      <c r="Z203" t="s">
        <v>13</v>
      </c>
      <c r="AF203" t="s">
        <v>13</v>
      </c>
      <c r="AK203">
        <v>34</v>
      </c>
      <c r="AL203">
        <v>6</v>
      </c>
      <c r="AM203">
        <v>30</v>
      </c>
      <c r="AO203">
        <v>109</v>
      </c>
      <c r="AP203">
        <v>54</v>
      </c>
      <c r="AQ203">
        <v>13</v>
      </c>
    </row>
    <row r="204" spans="1:43" x14ac:dyDescent="0.25">
      <c r="A204" t="s">
        <v>2107</v>
      </c>
      <c r="B204" t="s">
        <v>2108</v>
      </c>
      <c r="C204" t="s">
        <v>3165</v>
      </c>
      <c r="D204" t="s">
        <v>3164</v>
      </c>
      <c r="F204" t="str">
        <f t="shared" si="6"/>
        <v>34° 6' 29.9"</v>
      </c>
      <c r="G204" t="str">
        <f t="shared" si="7"/>
        <v>109° 53' 0.5"</v>
      </c>
      <c r="H204">
        <v>7265</v>
      </c>
      <c r="I204" s="1">
        <v>40827</v>
      </c>
      <c r="J204">
        <v>95</v>
      </c>
      <c r="K204" t="s">
        <v>21</v>
      </c>
      <c r="N204" s="1">
        <v>44489.475694444402</v>
      </c>
      <c r="O204">
        <v>106.1</v>
      </c>
      <c r="P204" t="s">
        <v>21</v>
      </c>
      <c r="S204">
        <v>-11.1</v>
      </c>
      <c r="V204" t="s">
        <v>2106</v>
      </c>
      <c r="W204" t="s">
        <v>2106</v>
      </c>
      <c r="Z204" t="s">
        <v>13</v>
      </c>
      <c r="AF204" t="s">
        <v>13</v>
      </c>
      <c r="AK204">
        <v>34</v>
      </c>
      <c r="AL204">
        <v>6</v>
      </c>
      <c r="AM204">
        <v>29.9</v>
      </c>
      <c r="AO204">
        <v>109</v>
      </c>
      <c r="AP204">
        <v>53</v>
      </c>
      <c r="AQ204">
        <v>0.5</v>
      </c>
    </row>
    <row r="205" spans="1:43" x14ac:dyDescent="0.25">
      <c r="A205" t="s">
        <v>2107</v>
      </c>
      <c r="B205" t="s">
        <v>2108</v>
      </c>
      <c r="C205" t="s">
        <v>3167</v>
      </c>
      <c r="D205" t="s">
        <v>3166</v>
      </c>
      <c r="F205" t="str">
        <f t="shared" si="6"/>
        <v>34° 6' 28.1"</v>
      </c>
      <c r="G205" t="str">
        <f t="shared" si="7"/>
        <v>109° 52' 52.9"</v>
      </c>
      <c r="H205">
        <v>7281</v>
      </c>
      <c r="I205" s="1">
        <v>40827</v>
      </c>
      <c r="J205">
        <v>110.4</v>
      </c>
      <c r="K205" t="s">
        <v>21</v>
      </c>
      <c r="N205" s="1">
        <v>44489.488194444399</v>
      </c>
      <c r="O205">
        <v>119.3</v>
      </c>
      <c r="P205" t="s">
        <v>21</v>
      </c>
      <c r="S205">
        <v>-8.9</v>
      </c>
      <c r="V205" t="s">
        <v>2106</v>
      </c>
      <c r="W205" t="s">
        <v>2106</v>
      </c>
      <c r="Z205" t="s">
        <v>13</v>
      </c>
      <c r="AF205" t="s">
        <v>13</v>
      </c>
      <c r="AK205">
        <v>34</v>
      </c>
      <c r="AL205">
        <v>6</v>
      </c>
      <c r="AM205">
        <v>28.1</v>
      </c>
      <c r="AO205">
        <v>109</v>
      </c>
      <c r="AP205">
        <v>52</v>
      </c>
      <c r="AQ205">
        <v>52.9</v>
      </c>
    </row>
    <row r="206" spans="1:43" x14ac:dyDescent="0.25">
      <c r="A206" t="s">
        <v>2107</v>
      </c>
      <c r="B206" t="s">
        <v>2108</v>
      </c>
      <c r="C206" t="s">
        <v>3169</v>
      </c>
      <c r="D206" t="s">
        <v>3168</v>
      </c>
      <c r="E206" t="s">
        <v>3170</v>
      </c>
      <c r="F206" t="str">
        <f t="shared" si="6"/>
        <v>34° 6' 55.3"</v>
      </c>
      <c r="G206" t="str">
        <f t="shared" si="7"/>
        <v>109° 51' 59.2"</v>
      </c>
      <c r="H206">
        <v>7318</v>
      </c>
      <c r="I206" s="1">
        <v>40827</v>
      </c>
      <c r="J206">
        <v>194</v>
      </c>
      <c r="K206" t="s">
        <v>21</v>
      </c>
      <c r="N206" s="1">
        <v>44489.5</v>
      </c>
      <c r="O206">
        <v>221.5</v>
      </c>
      <c r="P206" t="s">
        <v>21</v>
      </c>
      <c r="S206">
        <v>-27.5</v>
      </c>
      <c r="V206" t="s">
        <v>2106</v>
      </c>
      <c r="W206" t="s">
        <v>2106</v>
      </c>
      <c r="Z206" t="s">
        <v>13</v>
      </c>
      <c r="AF206" t="s">
        <v>13</v>
      </c>
      <c r="AK206">
        <v>34</v>
      </c>
      <c r="AL206">
        <v>6</v>
      </c>
      <c r="AM206">
        <v>55.3</v>
      </c>
      <c r="AO206">
        <v>109</v>
      </c>
      <c r="AP206">
        <v>51</v>
      </c>
      <c r="AQ206">
        <v>59.2</v>
      </c>
    </row>
    <row r="207" spans="1:43" x14ac:dyDescent="0.25">
      <c r="A207" t="s">
        <v>2107</v>
      </c>
      <c r="B207" t="s">
        <v>2108</v>
      </c>
      <c r="C207" t="s">
        <v>3218</v>
      </c>
      <c r="D207" t="s">
        <v>3217</v>
      </c>
      <c r="E207" t="s">
        <v>3219</v>
      </c>
      <c r="F207" t="str">
        <f t="shared" si="6"/>
        <v>34° 7' 25.5"</v>
      </c>
      <c r="G207" t="str">
        <f t="shared" si="7"/>
        <v>109° 56' 44.9"</v>
      </c>
      <c r="H207">
        <v>6901</v>
      </c>
      <c r="I207" s="1">
        <v>40827</v>
      </c>
      <c r="J207">
        <v>69.5</v>
      </c>
      <c r="K207" t="s">
        <v>21</v>
      </c>
      <c r="N207" s="1">
        <v>44488.618055555598</v>
      </c>
      <c r="O207">
        <v>109.3</v>
      </c>
      <c r="P207" t="s">
        <v>21</v>
      </c>
      <c r="S207">
        <v>-39.799999999999997</v>
      </c>
      <c r="V207" t="s">
        <v>2106</v>
      </c>
      <c r="W207" t="s">
        <v>2106</v>
      </c>
      <c r="Z207" t="s">
        <v>13</v>
      </c>
      <c r="AF207" t="s">
        <v>13</v>
      </c>
      <c r="AK207">
        <v>34</v>
      </c>
      <c r="AL207">
        <v>7</v>
      </c>
      <c r="AM207">
        <v>25.5</v>
      </c>
      <c r="AO207">
        <v>109</v>
      </c>
      <c r="AP207">
        <v>56</v>
      </c>
      <c r="AQ207">
        <v>44.9</v>
      </c>
    </row>
    <row r="208" spans="1:43" x14ac:dyDescent="0.25">
      <c r="A208" t="s">
        <v>2107</v>
      </c>
      <c r="B208" t="s">
        <v>2108</v>
      </c>
      <c r="C208" t="s">
        <v>3221</v>
      </c>
      <c r="D208" t="s">
        <v>3220</v>
      </c>
      <c r="E208" t="s">
        <v>3222</v>
      </c>
      <c r="F208" t="str">
        <f t="shared" si="6"/>
        <v>34° 7' 21.8"</v>
      </c>
      <c r="G208" t="str">
        <f t="shared" si="7"/>
        <v>109° 56' 18.5"</v>
      </c>
      <c r="H208">
        <v>6930</v>
      </c>
      <c r="I208" s="1">
        <v>40827</v>
      </c>
      <c r="J208">
        <v>89.5</v>
      </c>
      <c r="K208" t="s">
        <v>21</v>
      </c>
      <c r="N208" s="1">
        <v>44488.631944444402</v>
      </c>
      <c r="O208">
        <v>99.4</v>
      </c>
      <c r="P208" t="s">
        <v>21</v>
      </c>
      <c r="S208">
        <v>-9.9</v>
      </c>
      <c r="V208" t="s">
        <v>2106</v>
      </c>
      <c r="W208" t="s">
        <v>2106</v>
      </c>
      <c r="Z208" t="s">
        <v>13</v>
      </c>
      <c r="AF208" t="s">
        <v>13</v>
      </c>
      <c r="AK208">
        <v>34</v>
      </c>
      <c r="AL208">
        <v>7</v>
      </c>
      <c r="AM208">
        <v>21.8</v>
      </c>
      <c r="AO208">
        <v>109</v>
      </c>
      <c r="AP208">
        <v>56</v>
      </c>
      <c r="AQ208">
        <v>18.5</v>
      </c>
    </row>
    <row r="209" spans="1:43" x14ac:dyDescent="0.25">
      <c r="A209" t="s">
        <v>2107</v>
      </c>
      <c r="B209" t="s">
        <v>2108</v>
      </c>
      <c r="C209" t="s">
        <v>3264</v>
      </c>
      <c r="D209" t="s">
        <v>3263</v>
      </c>
      <c r="F209" t="str">
        <f t="shared" si="6"/>
        <v>34° 9' 2.7"</v>
      </c>
      <c r="G209" t="str">
        <f t="shared" si="7"/>
        <v>109° 58' 26.5"</v>
      </c>
      <c r="H209">
        <v>6742</v>
      </c>
      <c r="I209" s="1">
        <v>41023</v>
      </c>
      <c r="J209">
        <v>18.7</v>
      </c>
      <c r="K209" t="s">
        <v>21</v>
      </c>
      <c r="N209" s="1">
        <v>44488.496527777803</v>
      </c>
      <c r="O209">
        <v>28.5</v>
      </c>
      <c r="P209" t="s">
        <v>21</v>
      </c>
      <c r="S209">
        <v>-9.8000000000000007</v>
      </c>
      <c r="V209" t="s">
        <v>2106</v>
      </c>
      <c r="W209" t="s">
        <v>2106</v>
      </c>
      <c r="Z209" t="s">
        <v>13</v>
      </c>
      <c r="AF209" t="s">
        <v>13</v>
      </c>
      <c r="AK209">
        <v>34</v>
      </c>
      <c r="AL209">
        <v>9</v>
      </c>
      <c r="AM209">
        <v>2.7</v>
      </c>
      <c r="AO209">
        <v>109</v>
      </c>
      <c r="AP209">
        <v>58</v>
      </c>
      <c r="AQ209">
        <v>26.5</v>
      </c>
    </row>
    <row r="210" spans="1:43" x14ac:dyDescent="0.25">
      <c r="A210" t="s">
        <v>623</v>
      </c>
      <c r="B210" t="s">
        <v>624</v>
      </c>
      <c r="C210" t="s">
        <v>619</v>
      </c>
      <c r="D210" t="s">
        <v>618</v>
      </c>
      <c r="E210" t="s">
        <v>620</v>
      </c>
      <c r="F210" t="str">
        <f t="shared" si="6"/>
        <v>32° 27' 27.2"</v>
      </c>
      <c r="G210" t="str">
        <f t="shared" si="7"/>
        <v>112° 50' 20.3"</v>
      </c>
      <c r="H210">
        <v>1420</v>
      </c>
      <c r="I210" s="1">
        <v>40869</v>
      </c>
      <c r="J210">
        <v>673.4</v>
      </c>
      <c r="K210" t="s">
        <v>21</v>
      </c>
      <c r="N210" s="1">
        <v>44496.496527777803</v>
      </c>
      <c r="O210">
        <v>667.2</v>
      </c>
      <c r="P210" t="s">
        <v>21</v>
      </c>
      <c r="S210">
        <v>6.2</v>
      </c>
      <c r="V210" t="s">
        <v>621</v>
      </c>
      <c r="W210" t="s">
        <v>622</v>
      </c>
      <c r="Z210" t="s">
        <v>13</v>
      </c>
      <c r="AF210" t="s">
        <v>13</v>
      </c>
      <c r="AK210">
        <v>32</v>
      </c>
      <c r="AL210">
        <v>27</v>
      </c>
      <c r="AM210">
        <v>27.2</v>
      </c>
      <c r="AO210">
        <v>112</v>
      </c>
      <c r="AP210">
        <v>50</v>
      </c>
      <c r="AQ210">
        <v>20.3</v>
      </c>
    </row>
    <row r="211" spans="1:43" x14ac:dyDescent="0.25">
      <c r="A211" t="s">
        <v>623</v>
      </c>
      <c r="B211" t="s">
        <v>1089</v>
      </c>
      <c r="C211" t="s">
        <v>1086</v>
      </c>
      <c r="D211" t="s">
        <v>1085</v>
      </c>
      <c r="E211" t="s">
        <v>1087</v>
      </c>
      <c r="F211" t="str">
        <f t="shared" si="6"/>
        <v>33° 2' 0.8"</v>
      </c>
      <c r="G211" t="str">
        <f t="shared" si="7"/>
        <v>113° 3' 17.4"</v>
      </c>
      <c r="H211">
        <v>543</v>
      </c>
      <c r="I211" s="1">
        <v>40857</v>
      </c>
      <c r="J211">
        <v>92.17</v>
      </c>
      <c r="K211" t="s">
        <v>21</v>
      </c>
      <c r="N211" s="1">
        <v>44498.461805555598</v>
      </c>
      <c r="O211">
        <v>108.6</v>
      </c>
      <c r="P211" t="s">
        <v>14</v>
      </c>
      <c r="S211">
        <v>-16.43</v>
      </c>
      <c r="V211" t="s">
        <v>1088</v>
      </c>
      <c r="W211" t="s">
        <v>622</v>
      </c>
      <c r="Z211" t="s">
        <v>13</v>
      </c>
      <c r="AF211" t="s">
        <v>13</v>
      </c>
      <c r="AK211">
        <v>33</v>
      </c>
      <c r="AL211">
        <v>2</v>
      </c>
      <c r="AM211">
        <v>0.8</v>
      </c>
      <c r="AO211">
        <v>113</v>
      </c>
      <c r="AP211">
        <v>3</v>
      </c>
      <c r="AQ211">
        <v>17.399999999999999</v>
      </c>
    </row>
    <row r="212" spans="1:43" x14ac:dyDescent="0.25">
      <c r="A212" t="s">
        <v>623</v>
      </c>
      <c r="B212" t="s">
        <v>755</v>
      </c>
      <c r="C212" t="s">
        <v>752</v>
      </c>
      <c r="D212" t="s">
        <v>751</v>
      </c>
      <c r="E212" t="s">
        <v>753</v>
      </c>
      <c r="F212" t="str">
        <f t="shared" si="6"/>
        <v>32° 40' 14.1"</v>
      </c>
      <c r="G212" t="str">
        <f t="shared" si="7"/>
        <v>114° 12' 35.2"</v>
      </c>
      <c r="H212">
        <v>208.1</v>
      </c>
      <c r="I212" s="1">
        <v>40855</v>
      </c>
      <c r="J212">
        <v>12.7</v>
      </c>
      <c r="K212" t="s">
        <v>21</v>
      </c>
      <c r="N212" s="1">
        <v>44495.673611111102</v>
      </c>
      <c r="O212">
        <v>13.5</v>
      </c>
      <c r="P212" t="s">
        <v>14</v>
      </c>
      <c r="S212">
        <v>-0.8</v>
      </c>
      <c r="V212" t="s">
        <v>754</v>
      </c>
      <c r="W212" t="s">
        <v>622</v>
      </c>
      <c r="Z212" t="s">
        <v>13</v>
      </c>
      <c r="AF212" t="s">
        <v>13</v>
      </c>
      <c r="AK212">
        <v>32</v>
      </c>
      <c r="AL212">
        <v>40</v>
      </c>
      <c r="AM212">
        <v>14.1</v>
      </c>
      <c r="AO212">
        <v>114</v>
      </c>
      <c r="AP212">
        <v>12</v>
      </c>
      <c r="AQ212">
        <v>35.200000000000003</v>
      </c>
    </row>
    <row r="213" spans="1:43" x14ac:dyDescent="0.25">
      <c r="A213" t="s">
        <v>623</v>
      </c>
      <c r="B213" t="s">
        <v>755</v>
      </c>
      <c r="C213" t="s">
        <v>829</v>
      </c>
      <c r="D213" t="s">
        <v>828</v>
      </c>
      <c r="E213" t="s">
        <v>830</v>
      </c>
      <c r="F213" t="str">
        <f t="shared" si="6"/>
        <v>32° 46' 27.8"</v>
      </c>
      <c r="G213" t="str">
        <f t="shared" si="7"/>
        <v>113° 14' 53.2"</v>
      </c>
      <c r="H213">
        <v>623</v>
      </c>
      <c r="I213" s="1">
        <v>40854</v>
      </c>
      <c r="J213">
        <v>168.98</v>
      </c>
      <c r="K213" t="s">
        <v>14</v>
      </c>
      <c r="N213" s="1">
        <v>44497.513888888898</v>
      </c>
      <c r="O213">
        <v>173.8</v>
      </c>
      <c r="P213" t="s">
        <v>21</v>
      </c>
      <c r="S213">
        <v>-4.82</v>
      </c>
      <c r="V213" t="s">
        <v>754</v>
      </c>
      <c r="W213" t="s">
        <v>622</v>
      </c>
      <c r="Z213" t="s">
        <v>13</v>
      </c>
      <c r="AF213" t="s">
        <v>13</v>
      </c>
      <c r="AK213">
        <v>32</v>
      </c>
      <c r="AL213">
        <v>46</v>
      </c>
      <c r="AM213">
        <v>27.8</v>
      </c>
      <c r="AO213">
        <v>113</v>
      </c>
      <c r="AP213">
        <v>14</v>
      </c>
      <c r="AQ213">
        <v>53.2</v>
      </c>
    </row>
    <row r="214" spans="1:43" x14ac:dyDescent="0.25">
      <c r="A214" t="s">
        <v>623</v>
      </c>
      <c r="B214" t="s">
        <v>755</v>
      </c>
      <c r="C214" t="s">
        <v>877</v>
      </c>
      <c r="D214" t="s">
        <v>876</v>
      </c>
      <c r="F214" t="str">
        <f t="shared" si="6"/>
        <v>32° 49' 29.2"</v>
      </c>
      <c r="G214" t="str">
        <f t="shared" si="7"/>
        <v>113° 47' 54.9"</v>
      </c>
      <c r="H214">
        <v>335</v>
      </c>
      <c r="I214" s="1">
        <v>40855</v>
      </c>
      <c r="J214">
        <v>32.6</v>
      </c>
      <c r="K214" t="s">
        <v>14</v>
      </c>
      <c r="N214" s="1">
        <v>44508.666666666701</v>
      </c>
      <c r="O214">
        <v>35</v>
      </c>
      <c r="P214" t="s">
        <v>21</v>
      </c>
      <c r="S214">
        <v>-2.4</v>
      </c>
      <c r="V214" t="s">
        <v>754</v>
      </c>
      <c r="W214" t="s">
        <v>622</v>
      </c>
      <c r="Z214" t="s">
        <v>13</v>
      </c>
      <c r="AF214" t="s">
        <v>13</v>
      </c>
      <c r="AK214">
        <v>32</v>
      </c>
      <c r="AL214">
        <v>49</v>
      </c>
      <c r="AM214">
        <v>29.2</v>
      </c>
      <c r="AO214">
        <v>113</v>
      </c>
      <c r="AP214">
        <v>47</v>
      </c>
      <c r="AQ214">
        <v>54.9</v>
      </c>
    </row>
    <row r="215" spans="1:43" x14ac:dyDescent="0.25">
      <c r="A215" t="s">
        <v>623</v>
      </c>
      <c r="B215" t="s">
        <v>755</v>
      </c>
      <c r="C215" t="s">
        <v>884</v>
      </c>
      <c r="D215" t="s">
        <v>883</v>
      </c>
      <c r="E215" t="s">
        <v>885</v>
      </c>
      <c r="F215" t="str">
        <f t="shared" si="6"/>
        <v>32° 48' 38.8"</v>
      </c>
      <c r="G215" t="str">
        <f t="shared" si="7"/>
        <v>113° 35' 31.6"</v>
      </c>
      <c r="H215">
        <v>419</v>
      </c>
      <c r="I215" s="1">
        <v>40856</v>
      </c>
      <c r="J215">
        <v>95</v>
      </c>
      <c r="K215" t="s">
        <v>21</v>
      </c>
      <c r="N215" s="1">
        <v>44497.586805555598</v>
      </c>
      <c r="O215">
        <v>99.3</v>
      </c>
      <c r="P215" t="s">
        <v>21</v>
      </c>
      <c r="S215">
        <v>-4.3</v>
      </c>
      <c r="V215" t="s">
        <v>754</v>
      </c>
      <c r="W215" t="s">
        <v>622</v>
      </c>
      <c r="Z215" t="s">
        <v>13</v>
      </c>
      <c r="AF215" t="s">
        <v>13</v>
      </c>
      <c r="AK215">
        <v>32</v>
      </c>
      <c r="AL215">
        <v>48</v>
      </c>
      <c r="AM215">
        <v>38.799999999999997</v>
      </c>
      <c r="AO215">
        <v>113</v>
      </c>
      <c r="AP215">
        <v>35</v>
      </c>
      <c r="AQ215">
        <v>31.6</v>
      </c>
    </row>
    <row r="216" spans="1:43" x14ac:dyDescent="0.25">
      <c r="A216" t="s">
        <v>623</v>
      </c>
      <c r="B216" t="s">
        <v>755</v>
      </c>
      <c r="C216" t="s">
        <v>918</v>
      </c>
      <c r="D216" t="s">
        <v>917</v>
      </c>
      <c r="F216" t="str">
        <f t="shared" si="6"/>
        <v>32° 51' 15.4"</v>
      </c>
      <c r="G216" t="str">
        <f t="shared" si="7"/>
        <v>113° 47' 20.5"</v>
      </c>
      <c r="H216">
        <v>385</v>
      </c>
      <c r="I216" s="1">
        <v>40855</v>
      </c>
      <c r="J216">
        <v>80.5</v>
      </c>
      <c r="K216" t="s">
        <v>21</v>
      </c>
      <c r="N216" s="1">
        <v>44508.677083333299</v>
      </c>
      <c r="O216">
        <v>81.5</v>
      </c>
      <c r="P216" t="s">
        <v>21</v>
      </c>
      <c r="S216">
        <v>-1</v>
      </c>
      <c r="V216" t="s">
        <v>754</v>
      </c>
      <c r="W216" t="s">
        <v>622</v>
      </c>
      <c r="Z216" t="s">
        <v>13</v>
      </c>
      <c r="AF216" t="s">
        <v>13</v>
      </c>
      <c r="AK216">
        <v>32</v>
      </c>
      <c r="AL216">
        <v>51</v>
      </c>
      <c r="AM216">
        <v>15.4</v>
      </c>
      <c r="AO216">
        <v>113</v>
      </c>
      <c r="AP216">
        <v>47</v>
      </c>
      <c r="AQ216">
        <v>20.5</v>
      </c>
    </row>
    <row r="217" spans="1:43" x14ac:dyDescent="0.25">
      <c r="A217" t="s">
        <v>623</v>
      </c>
      <c r="B217" t="s">
        <v>755</v>
      </c>
      <c r="C217" t="s">
        <v>944</v>
      </c>
      <c r="D217" t="s">
        <v>943</v>
      </c>
      <c r="E217" t="s">
        <v>945</v>
      </c>
      <c r="F217" t="str">
        <f t="shared" si="6"/>
        <v>32° 51' 46.7"</v>
      </c>
      <c r="G217" t="str">
        <f t="shared" si="7"/>
        <v>114° 20' 7.4"</v>
      </c>
      <c r="H217">
        <v>410</v>
      </c>
      <c r="I217" s="1">
        <v>40848</v>
      </c>
      <c r="J217">
        <v>238.6</v>
      </c>
      <c r="K217" t="s">
        <v>21</v>
      </c>
      <c r="N217" s="1">
        <v>44495.5625</v>
      </c>
      <c r="O217">
        <v>234.4</v>
      </c>
      <c r="P217" t="s">
        <v>21</v>
      </c>
      <c r="S217">
        <v>4.2</v>
      </c>
      <c r="V217" t="s">
        <v>754</v>
      </c>
      <c r="W217" t="s">
        <v>622</v>
      </c>
      <c r="Z217" t="s">
        <v>13</v>
      </c>
      <c r="AF217" t="s">
        <v>13</v>
      </c>
      <c r="AK217">
        <v>32</v>
      </c>
      <c r="AL217">
        <v>51</v>
      </c>
      <c r="AM217">
        <v>46.7</v>
      </c>
      <c r="AO217">
        <v>114</v>
      </c>
      <c r="AP217">
        <v>20</v>
      </c>
      <c r="AQ217">
        <v>7.4</v>
      </c>
    </row>
    <row r="218" spans="1:43" x14ac:dyDescent="0.25">
      <c r="A218" t="s">
        <v>623</v>
      </c>
      <c r="B218" t="s">
        <v>755</v>
      </c>
      <c r="C218" t="s">
        <v>959</v>
      </c>
      <c r="D218" t="s">
        <v>958</v>
      </c>
      <c r="F218" t="str">
        <f t="shared" si="6"/>
        <v>32° 53' 53.6"</v>
      </c>
      <c r="G218" t="str">
        <f t="shared" si="7"/>
        <v>113° 32' 17.7"</v>
      </c>
      <c r="H218">
        <v>383</v>
      </c>
      <c r="I218" s="1">
        <v>40856</v>
      </c>
      <c r="J218">
        <v>36.200000000000003</v>
      </c>
      <c r="K218" t="s">
        <v>21</v>
      </c>
      <c r="N218" s="1">
        <v>44498.604166666701</v>
      </c>
      <c r="O218">
        <v>47.4</v>
      </c>
      <c r="P218" t="s">
        <v>14</v>
      </c>
      <c r="S218">
        <v>-11.2</v>
      </c>
      <c r="V218" t="s">
        <v>754</v>
      </c>
      <c r="W218" t="s">
        <v>622</v>
      </c>
      <c r="Z218" t="s">
        <v>13</v>
      </c>
      <c r="AF218" t="s">
        <v>13</v>
      </c>
      <c r="AK218">
        <v>32</v>
      </c>
      <c r="AL218">
        <v>53</v>
      </c>
      <c r="AM218">
        <v>53.6</v>
      </c>
      <c r="AO218">
        <v>113</v>
      </c>
      <c r="AP218">
        <v>32</v>
      </c>
      <c r="AQ218">
        <v>17.7</v>
      </c>
    </row>
    <row r="219" spans="1:43" x14ac:dyDescent="0.25">
      <c r="A219" t="s">
        <v>623</v>
      </c>
      <c r="B219" t="s">
        <v>755</v>
      </c>
      <c r="C219" t="s">
        <v>961</v>
      </c>
      <c r="D219" t="s">
        <v>960</v>
      </c>
      <c r="F219" t="str">
        <f t="shared" si="6"/>
        <v>32° 53' 57.2"</v>
      </c>
      <c r="G219" t="str">
        <f t="shared" si="7"/>
        <v>113° 21' 41.6"</v>
      </c>
      <c r="H219">
        <v>463</v>
      </c>
      <c r="I219" s="1">
        <v>40857</v>
      </c>
      <c r="J219">
        <v>58.2</v>
      </c>
      <c r="K219" t="s">
        <v>21</v>
      </c>
      <c r="N219" s="1">
        <v>44497.548611111102</v>
      </c>
      <c r="O219">
        <v>59.6</v>
      </c>
      <c r="P219" t="s">
        <v>21</v>
      </c>
      <c r="S219">
        <v>-1.4</v>
      </c>
      <c r="V219" t="s">
        <v>754</v>
      </c>
      <c r="W219" t="s">
        <v>622</v>
      </c>
      <c r="Z219" t="s">
        <v>13</v>
      </c>
      <c r="AF219" t="s">
        <v>13</v>
      </c>
      <c r="AK219">
        <v>32</v>
      </c>
      <c r="AL219">
        <v>53</v>
      </c>
      <c r="AM219">
        <v>57.2</v>
      </c>
      <c r="AO219">
        <v>113</v>
      </c>
      <c r="AP219">
        <v>21</v>
      </c>
      <c r="AQ219">
        <v>41.6</v>
      </c>
    </row>
    <row r="220" spans="1:43" x14ac:dyDescent="0.25">
      <c r="A220" t="s">
        <v>623</v>
      </c>
      <c r="B220" t="s">
        <v>755</v>
      </c>
      <c r="C220" t="s">
        <v>981</v>
      </c>
      <c r="D220" t="s">
        <v>980</v>
      </c>
      <c r="F220" t="str">
        <f t="shared" si="6"/>
        <v>32° 53' 1.2"</v>
      </c>
      <c r="G220" t="str">
        <f t="shared" si="7"/>
        <v>113° 45' 52"</v>
      </c>
      <c r="H220">
        <v>410</v>
      </c>
      <c r="I220" s="1">
        <v>40855</v>
      </c>
      <c r="J220">
        <v>106.4</v>
      </c>
      <c r="K220" t="s">
        <v>14</v>
      </c>
      <c r="N220" s="1">
        <v>44497.645833333299</v>
      </c>
      <c r="O220">
        <v>94.8</v>
      </c>
      <c r="P220" t="s">
        <v>14</v>
      </c>
      <c r="S220">
        <v>11.6</v>
      </c>
      <c r="V220" t="s">
        <v>754</v>
      </c>
      <c r="W220" t="s">
        <v>622</v>
      </c>
      <c r="Z220" t="s">
        <v>13</v>
      </c>
      <c r="AF220" t="s">
        <v>13</v>
      </c>
      <c r="AK220">
        <v>32</v>
      </c>
      <c r="AL220">
        <v>53</v>
      </c>
      <c r="AM220">
        <v>1.2</v>
      </c>
      <c r="AO220">
        <v>113</v>
      </c>
      <c r="AP220">
        <v>45</v>
      </c>
      <c r="AQ220">
        <v>52</v>
      </c>
    </row>
    <row r="221" spans="1:43" x14ac:dyDescent="0.25">
      <c r="A221" t="s">
        <v>623</v>
      </c>
      <c r="B221" t="s">
        <v>755</v>
      </c>
      <c r="C221" t="s">
        <v>995</v>
      </c>
      <c r="D221" t="s">
        <v>994</v>
      </c>
      <c r="E221" t="s">
        <v>996</v>
      </c>
      <c r="F221" t="str">
        <f t="shared" si="6"/>
        <v>32° 54' 19.8"</v>
      </c>
      <c r="G221" t="str">
        <f t="shared" si="7"/>
        <v>113° 6' 4.9"</v>
      </c>
      <c r="H221">
        <v>708</v>
      </c>
      <c r="I221" s="1">
        <v>40854</v>
      </c>
      <c r="J221">
        <v>232.65</v>
      </c>
      <c r="K221" t="s">
        <v>14</v>
      </c>
      <c r="N221" s="1">
        <v>44495.5</v>
      </c>
      <c r="O221">
        <v>228.8</v>
      </c>
      <c r="P221" t="s">
        <v>21</v>
      </c>
      <c r="S221">
        <v>3.85</v>
      </c>
      <c r="V221" t="s">
        <v>754</v>
      </c>
      <c r="W221" t="s">
        <v>622</v>
      </c>
      <c r="Z221" t="s">
        <v>13</v>
      </c>
      <c r="AF221" t="s">
        <v>13</v>
      </c>
      <c r="AK221">
        <v>32</v>
      </c>
      <c r="AL221">
        <v>54</v>
      </c>
      <c r="AM221">
        <v>19.8</v>
      </c>
      <c r="AO221">
        <v>113</v>
      </c>
      <c r="AP221">
        <v>6</v>
      </c>
      <c r="AQ221">
        <v>4.9000000000000004</v>
      </c>
    </row>
    <row r="222" spans="1:43" x14ac:dyDescent="0.25">
      <c r="A222" t="s">
        <v>623</v>
      </c>
      <c r="B222" t="s">
        <v>755</v>
      </c>
      <c r="C222" t="s">
        <v>1040</v>
      </c>
      <c r="D222" t="s">
        <v>1039</v>
      </c>
      <c r="F222" t="str">
        <f t="shared" si="6"/>
        <v>32° 58' 48.1"</v>
      </c>
      <c r="G222" t="str">
        <f t="shared" si="7"/>
        <v>114° 15' 59.7"</v>
      </c>
      <c r="H222">
        <v>835</v>
      </c>
      <c r="I222" s="1">
        <v>40848</v>
      </c>
      <c r="J222">
        <v>634.20000000000005</v>
      </c>
      <c r="K222" t="s">
        <v>21</v>
      </c>
      <c r="N222" s="1">
        <v>44495.583333333299</v>
      </c>
      <c r="O222">
        <v>633.9</v>
      </c>
      <c r="P222" t="s">
        <v>21</v>
      </c>
      <c r="S222">
        <v>0.3</v>
      </c>
      <c r="V222" t="s">
        <v>754</v>
      </c>
      <c r="W222" t="s">
        <v>622</v>
      </c>
      <c r="Z222" t="s">
        <v>13</v>
      </c>
      <c r="AF222" t="s">
        <v>13</v>
      </c>
      <c r="AK222">
        <v>32</v>
      </c>
      <c r="AL222">
        <v>58</v>
      </c>
      <c r="AM222">
        <v>48.1</v>
      </c>
      <c r="AO222">
        <v>114</v>
      </c>
      <c r="AP222">
        <v>15</v>
      </c>
      <c r="AQ222">
        <v>59.7</v>
      </c>
    </row>
    <row r="223" spans="1:43" x14ac:dyDescent="0.25">
      <c r="A223" t="s">
        <v>623</v>
      </c>
      <c r="B223" t="s">
        <v>755</v>
      </c>
      <c r="C223" t="s">
        <v>1107</v>
      </c>
      <c r="D223" t="s">
        <v>1106</v>
      </c>
      <c r="E223" t="s">
        <v>1108</v>
      </c>
      <c r="F223" t="str">
        <f t="shared" si="6"/>
        <v>33° 1' 44.3"</v>
      </c>
      <c r="G223" t="str">
        <f t="shared" si="7"/>
        <v>113° 14' 11.3"</v>
      </c>
      <c r="H223">
        <v>501</v>
      </c>
      <c r="I223" s="1">
        <v>40857</v>
      </c>
      <c r="J223">
        <v>51.4</v>
      </c>
      <c r="K223" t="s">
        <v>21</v>
      </c>
      <c r="N223" s="1">
        <v>44498.5</v>
      </c>
      <c r="O223">
        <v>53.1</v>
      </c>
      <c r="P223" t="s">
        <v>14</v>
      </c>
      <c r="S223">
        <v>-1.7</v>
      </c>
      <c r="V223" t="s">
        <v>754</v>
      </c>
      <c r="W223" t="s">
        <v>622</v>
      </c>
      <c r="Z223" t="s">
        <v>13</v>
      </c>
      <c r="AF223" t="s">
        <v>13</v>
      </c>
      <c r="AK223">
        <v>33</v>
      </c>
      <c r="AL223">
        <v>1</v>
      </c>
      <c r="AM223">
        <v>44.3</v>
      </c>
      <c r="AO223">
        <v>113</v>
      </c>
      <c r="AP223">
        <v>14</v>
      </c>
      <c r="AQ223">
        <v>11.3</v>
      </c>
    </row>
    <row r="224" spans="1:43" x14ac:dyDescent="0.25">
      <c r="A224" t="s">
        <v>623</v>
      </c>
      <c r="B224" t="s">
        <v>755</v>
      </c>
      <c r="C224" t="s">
        <v>1122</v>
      </c>
      <c r="D224" t="s">
        <v>1121</v>
      </c>
      <c r="E224" t="s">
        <v>1123</v>
      </c>
      <c r="F224" t="str">
        <f t="shared" si="6"/>
        <v>33° 4' 23.5"</v>
      </c>
      <c r="G224" t="str">
        <f t="shared" si="7"/>
        <v>113° 16' 47.1"</v>
      </c>
      <c r="H224">
        <v>605</v>
      </c>
      <c r="I224" s="1">
        <v>40856</v>
      </c>
      <c r="J224">
        <v>135.5</v>
      </c>
      <c r="K224" t="s">
        <v>21</v>
      </c>
      <c r="N224" s="1">
        <v>44498.513888888898</v>
      </c>
      <c r="O224">
        <v>71.2</v>
      </c>
      <c r="P224" t="s">
        <v>14</v>
      </c>
      <c r="S224">
        <v>64.3</v>
      </c>
      <c r="V224" t="s">
        <v>754</v>
      </c>
      <c r="W224" t="s">
        <v>622</v>
      </c>
      <c r="Z224" t="s">
        <v>13</v>
      </c>
      <c r="AF224" t="s">
        <v>13</v>
      </c>
      <c r="AK224">
        <v>33</v>
      </c>
      <c r="AL224">
        <v>4</v>
      </c>
      <c r="AM224">
        <v>23.5</v>
      </c>
      <c r="AO224">
        <v>113</v>
      </c>
      <c r="AP224">
        <v>16</v>
      </c>
      <c r="AQ224">
        <v>47.1</v>
      </c>
    </row>
    <row r="225" spans="1:43" x14ac:dyDescent="0.25">
      <c r="A225" t="s">
        <v>623</v>
      </c>
      <c r="B225" t="s">
        <v>755</v>
      </c>
      <c r="C225" t="s">
        <v>1158</v>
      </c>
      <c r="D225" t="s">
        <v>1157</v>
      </c>
      <c r="E225" t="s">
        <v>1159</v>
      </c>
      <c r="F225" t="str">
        <f t="shared" si="6"/>
        <v>33° 8' 23.8"</v>
      </c>
      <c r="G225" t="str">
        <f t="shared" si="7"/>
        <v>113° 19' 22.6"</v>
      </c>
      <c r="H225">
        <v>798</v>
      </c>
      <c r="I225" s="1">
        <v>40856</v>
      </c>
      <c r="J225">
        <v>386.1</v>
      </c>
      <c r="K225" t="s">
        <v>21</v>
      </c>
      <c r="N225" s="1">
        <v>44498.541666666701</v>
      </c>
      <c r="O225">
        <v>450</v>
      </c>
      <c r="P225" t="s">
        <v>21</v>
      </c>
      <c r="S225">
        <v>-63.9</v>
      </c>
      <c r="V225" t="s">
        <v>754</v>
      </c>
      <c r="W225" t="s">
        <v>622</v>
      </c>
      <c r="Z225" t="s">
        <v>13</v>
      </c>
      <c r="AF225" t="s">
        <v>13</v>
      </c>
      <c r="AK225">
        <v>33</v>
      </c>
      <c r="AL225">
        <v>8</v>
      </c>
      <c r="AM225">
        <v>23.8</v>
      </c>
      <c r="AO225">
        <v>113</v>
      </c>
      <c r="AP225">
        <v>19</v>
      </c>
      <c r="AQ225">
        <v>22.6</v>
      </c>
    </row>
    <row r="226" spans="1:43" x14ac:dyDescent="0.25">
      <c r="A226" t="s">
        <v>623</v>
      </c>
      <c r="B226" t="s">
        <v>755</v>
      </c>
      <c r="C226" t="s">
        <v>1182</v>
      </c>
      <c r="D226" t="s">
        <v>1181</v>
      </c>
      <c r="E226" t="s">
        <v>1183</v>
      </c>
      <c r="F226" t="str">
        <f t="shared" si="6"/>
        <v>33° 5' 15.7"</v>
      </c>
      <c r="G226" t="str">
        <f t="shared" si="7"/>
        <v>113° 23' 15.4"</v>
      </c>
      <c r="H226">
        <v>693</v>
      </c>
      <c r="I226" s="1">
        <v>40856</v>
      </c>
      <c r="J226">
        <v>293.39999999999998</v>
      </c>
      <c r="K226" t="s">
        <v>21</v>
      </c>
      <c r="N226" s="1">
        <v>44498.569444444402</v>
      </c>
      <c r="O226">
        <v>328.2</v>
      </c>
      <c r="P226" t="s">
        <v>21</v>
      </c>
      <c r="S226">
        <v>-34.799999999999997</v>
      </c>
      <c r="V226" t="s">
        <v>754</v>
      </c>
      <c r="W226" t="s">
        <v>622</v>
      </c>
      <c r="Z226" t="s">
        <v>13</v>
      </c>
      <c r="AF226" t="s">
        <v>13</v>
      </c>
      <c r="AK226">
        <v>33</v>
      </c>
      <c r="AL226">
        <v>5</v>
      </c>
      <c r="AM226">
        <v>15.7</v>
      </c>
      <c r="AO226">
        <v>113</v>
      </c>
      <c r="AP226">
        <v>23</v>
      </c>
      <c r="AQ226">
        <v>15.4</v>
      </c>
    </row>
    <row r="227" spans="1:43" x14ac:dyDescent="0.25">
      <c r="A227" t="s">
        <v>623</v>
      </c>
      <c r="B227" t="s">
        <v>755</v>
      </c>
      <c r="C227" t="s">
        <v>1200</v>
      </c>
      <c r="D227" t="s">
        <v>1199</v>
      </c>
      <c r="E227" t="s">
        <v>1201</v>
      </c>
      <c r="F227" t="str">
        <f t="shared" si="6"/>
        <v>33° 7' 0.3"</v>
      </c>
      <c r="G227" t="str">
        <f t="shared" si="7"/>
        <v>113° 15' 46.5"</v>
      </c>
      <c r="H227">
        <v>732</v>
      </c>
      <c r="I227" s="1">
        <v>40856</v>
      </c>
      <c r="J227">
        <v>309.5</v>
      </c>
      <c r="K227" t="s">
        <v>21</v>
      </c>
      <c r="N227" s="1">
        <v>44498.527777777803</v>
      </c>
      <c r="O227">
        <v>364.8</v>
      </c>
      <c r="P227" t="s">
        <v>21</v>
      </c>
      <c r="S227">
        <v>-55.3</v>
      </c>
      <c r="V227" t="s">
        <v>754</v>
      </c>
      <c r="W227" t="s">
        <v>622</v>
      </c>
      <c r="Z227" t="s">
        <v>13</v>
      </c>
      <c r="AF227" t="s">
        <v>13</v>
      </c>
      <c r="AK227">
        <v>33</v>
      </c>
      <c r="AL227">
        <v>7</v>
      </c>
      <c r="AM227">
        <v>0.3</v>
      </c>
      <c r="AO227">
        <v>113</v>
      </c>
      <c r="AP227">
        <v>15</v>
      </c>
      <c r="AQ227">
        <v>46.5</v>
      </c>
    </row>
    <row r="228" spans="1:43" x14ac:dyDescent="0.25">
      <c r="A228" t="s">
        <v>623</v>
      </c>
      <c r="B228" t="s">
        <v>755</v>
      </c>
      <c r="C228" t="s">
        <v>1206</v>
      </c>
      <c r="D228" t="s">
        <v>1205</v>
      </c>
      <c r="E228" t="s">
        <v>1207</v>
      </c>
      <c r="F228" t="str">
        <f t="shared" si="6"/>
        <v>33° 7' 26.67"</v>
      </c>
      <c r="G228" t="str">
        <f t="shared" si="7"/>
        <v>113° 25' 56.91"</v>
      </c>
      <c r="H228">
        <v>786.34</v>
      </c>
      <c r="I228" s="1">
        <v>40822</v>
      </c>
      <c r="J228">
        <v>385.81</v>
      </c>
      <c r="K228" t="s">
        <v>84</v>
      </c>
      <c r="N228" s="1">
        <v>44490.451388888898</v>
      </c>
      <c r="O228">
        <v>412.3</v>
      </c>
      <c r="P228" t="s">
        <v>84</v>
      </c>
      <c r="S228">
        <v>-26.49</v>
      </c>
      <c r="V228" t="s">
        <v>754</v>
      </c>
      <c r="W228" t="s">
        <v>622</v>
      </c>
      <c r="Z228" t="s">
        <v>13</v>
      </c>
      <c r="AF228" t="s">
        <v>13</v>
      </c>
      <c r="AK228">
        <v>33</v>
      </c>
      <c r="AL228">
        <v>7</v>
      </c>
      <c r="AM228">
        <v>26.67</v>
      </c>
      <c r="AO228">
        <v>113</v>
      </c>
      <c r="AP228">
        <v>25</v>
      </c>
      <c r="AQ228">
        <v>56.91</v>
      </c>
    </row>
    <row r="229" spans="1:43" x14ac:dyDescent="0.25">
      <c r="A229" t="s">
        <v>623</v>
      </c>
      <c r="B229" t="s">
        <v>755</v>
      </c>
      <c r="C229" t="s">
        <v>1335</v>
      </c>
      <c r="D229" t="s">
        <v>1334</v>
      </c>
      <c r="E229" t="s">
        <v>1336</v>
      </c>
      <c r="F229" t="str">
        <f t="shared" si="6"/>
        <v>33° 20' 21.6"</v>
      </c>
      <c r="G229" t="str">
        <f t="shared" si="7"/>
        <v>113° 28' 56.3"</v>
      </c>
      <c r="H229">
        <v>1270</v>
      </c>
      <c r="I229" s="1">
        <v>40849</v>
      </c>
      <c r="J229">
        <v>304.8</v>
      </c>
      <c r="K229" t="s">
        <v>21</v>
      </c>
      <c r="N229" s="1">
        <v>44494.5625</v>
      </c>
      <c r="O229">
        <v>305</v>
      </c>
      <c r="P229" t="s">
        <v>21</v>
      </c>
      <c r="S229">
        <v>-0.2</v>
      </c>
      <c r="V229" t="s">
        <v>754</v>
      </c>
      <c r="W229" t="s">
        <v>622</v>
      </c>
      <c r="Z229" t="s">
        <v>13</v>
      </c>
      <c r="AF229" t="s">
        <v>13</v>
      </c>
      <c r="AK229">
        <v>33</v>
      </c>
      <c r="AL229">
        <v>20</v>
      </c>
      <c r="AM229">
        <v>21.6</v>
      </c>
      <c r="AO229">
        <v>113</v>
      </c>
      <c r="AP229">
        <v>28</v>
      </c>
      <c r="AQ229">
        <v>56.3</v>
      </c>
    </row>
    <row r="230" spans="1:43" x14ac:dyDescent="0.25">
      <c r="A230" t="s">
        <v>434</v>
      </c>
      <c r="B230" t="s">
        <v>842</v>
      </c>
      <c r="C230" t="s">
        <v>839</v>
      </c>
      <c r="D230" t="s">
        <v>838</v>
      </c>
      <c r="E230" t="s">
        <v>840</v>
      </c>
      <c r="F230" t="str">
        <f t="shared" si="6"/>
        <v>32° 45' 24.7"</v>
      </c>
      <c r="G230" t="str">
        <f t="shared" si="7"/>
        <v>110° 53' 46.5"</v>
      </c>
      <c r="H230">
        <v>3965</v>
      </c>
      <c r="I230" s="1">
        <v>40932</v>
      </c>
      <c r="J230">
        <v>71.2</v>
      </c>
      <c r="K230" t="s">
        <v>21</v>
      </c>
      <c r="N230" s="1">
        <v>44523.6472222222</v>
      </c>
      <c r="O230">
        <v>77</v>
      </c>
      <c r="P230" t="s">
        <v>14</v>
      </c>
      <c r="S230">
        <v>-5.8</v>
      </c>
      <c r="V230" t="s">
        <v>841</v>
      </c>
      <c r="W230" t="s">
        <v>433</v>
      </c>
      <c r="Z230" t="s">
        <v>13</v>
      </c>
      <c r="AF230" t="s">
        <v>13</v>
      </c>
      <c r="AK230">
        <v>32</v>
      </c>
      <c r="AL230">
        <v>45</v>
      </c>
      <c r="AM230">
        <v>24.7</v>
      </c>
      <c r="AO230">
        <v>110</v>
      </c>
      <c r="AP230">
        <v>53</v>
      </c>
      <c r="AQ230">
        <v>46.5</v>
      </c>
    </row>
    <row r="231" spans="1:43" x14ac:dyDescent="0.25">
      <c r="A231" t="s">
        <v>434</v>
      </c>
      <c r="B231" t="s">
        <v>435</v>
      </c>
      <c r="C231" t="s">
        <v>430</v>
      </c>
      <c r="D231" t="s">
        <v>429</v>
      </c>
      <c r="E231" t="s">
        <v>431</v>
      </c>
      <c r="F231" t="str">
        <f t="shared" si="6"/>
        <v>32° 8' 36.9"</v>
      </c>
      <c r="G231" t="str">
        <f t="shared" si="7"/>
        <v>110° 17' 23.8"</v>
      </c>
      <c r="H231">
        <v>3319</v>
      </c>
      <c r="I231" s="1">
        <v>40933</v>
      </c>
      <c r="J231">
        <v>43.2</v>
      </c>
      <c r="K231" t="s">
        <v>14</v>
      </c>
      <c r="N231" s="1">
        <v>44531.635416666701</v>
      </c>
      <c r="O231">
        <v>43.8</v>
      </c>
      <c r="P231" t="s">
        <v>14</v>
      </c>
      <c r="S231">
        <v>-0.6</v>
      </c>
      <c r="V231" t="s">
        <v>432</v>
      </c>
      <c r="W231" t="s">
        <v>433</v>
      </c>
      <c r="Z231" t="s">
        <v>13</v>
      </c>
      <c r="AF231" t="s">
        <v>13</v>
      </c>
      <c r="AK231">
        <v>32</v>
      </c>
      <c r="AL231">
        <v>8</v>
      </c>
      <c r="AM231">
        <v>36.9</v>
      </c>
      <c r="AO231">
        <v>110</v>
      </c>
      <c r="AP231">
        <v>17</v>
      </c>
      <c r="AQ231">
        <v>23.8</v>
      </c>
    </row>
    <row r="232" spans="1:43" x14ac:dyDescent="0.25">
      <c r="A232" t="s">
        <v>434</v>
      </c>
      <c r="B232" t="s">
        <v>435</v>
      </c>
      <c r="C232" t="s">
        <v>452</v>
      </c>
      <c r="D232" t="s">
        <v>451</v>
      </c>
      <c r="E232" t="s">
        <v>453</v>
      </c>
      <c r="F232" t="str">
        <f t="shared" si="6"/>
        <v>32° 9' 2.74"</v>
      </c>
      <c r="G232" t="str">
        <f t="shared" si="7"/>
        <v>110° 17' 53.34"</v>
      </c>
      <c r="H232">
        <v>3306.85</v>
      </c>
      <c r="I232" s="1">
        <v>40841</v>
      </c>
      <c r="J232">
        <v>33.299999999999997</v>
      </c>
      <c r="K232" t="s">
        <v>84</v>
      </c>
      <c r="N232" s="1">
        <v>44490.666666666701</v>
      </c>
      <c r="O232">
        <v>34.24</v>
      </c>
      <c r="P232" t="s">
        <v>84</v>
      </c>
      <c r="S232">
        <v>-0.94</v>
      </c>
      <c r="V232" t="s">
        <v>432</v>
      </c>
      <c r="W232" t="s">
        <v>433</v>
      </c>
      <c r="Z232" t="s">
        <v>13</v>
      </c>
      <c r="AF232" t="s">
        <v>13</v>
      </c>
      <c r="AK232">
        <v>32</v>
      </c>
      <c r="AL232">
        <v>9</v>
      </c>
      <c r="AM232">
        <v>2.74</v>
      </c>
      <c r="AO232">
        <v>110</v>
      </c>
      <c r="AP232">
        <v>17</v>
      </c>
      <c r="AQ232">
        <v>53.34</v>
      </c>
    </row>
    <row r="233" spans="1:43" x14ac:dyDescent="0.25">
      <c r="A233" t="s">
        <v>434</v>
      </c>
      <c r="B233" t="s">
        <v>435</v>
      </c>
      <c r="C233" t="s">
        <v>472</v>
      </c>
      <c r="D233" t="s">
        <v>471</v>
      </c>
      <c r="E233" t="s">
        <v>473</v>
      </c>
      <c r="F233" t="str">
        <f t="shared" si="6"/>
        <v>32° 11' 56.7"</v>
      </c>
      <c r="G233" t="str">
        <f t="shared" si="7"/>
        <v>110° 14' 33.3"</v>
      </c>
      <c r="H233">
        <v>4210</v>
      </c>
      <c r="I233" s="1">
        <v>40933</v>
      </c>
      <c r="J233">
        <v>86.6</v>
      </c>
      <c r="K233" t="s">
        <v>14</v>
      </c>
      <c r="N233" s="1">
        <v>44531.576388888898</v>
      </c>
      <c r="O233">
        <v>79.5</v>
      </c>
      <c r="P233" t="s">
        <v>14</v>
      </c>
      <c r="S233">
        <v>7.1</v>
      </c>
      <c r="V233" t="s">
        <v>432</v>
      </c>
      <c r="W233" t="s">
        <v>433</v>
      </c>
      <c r="Z233" t="s">
        <v>13</v>
      </c>
      <c r="AF233" t="s">
        <v>13</v>
      </c>
      <c r="AK233">
        <v>32</v>
      </c>
      <c r="AL233">
        <v>11</v>
      </c>
      <c r="AM233">
        <v>56.7</v>
      </c>
      <c r="AO233">
        <v>110</v>
      </c>
      <c r="AP233">
        <v>14</v>
      </c>
      <c r="AQ233">
        <v>33.299999999999997</v>
      </c>
    </row>
    <row r="234" spans="1:43" x14ac:dyDescent="0.25">
      <c r="A234" t="s">
        <v>434</v>
      </c>
      <c r="B234" t="s">
        <v>435</v>
      </c>
      <c r="C234" t="s">
        <v>578</v>
      </c>
      <c r="D234" t="s">
        <v>577</v>
      </c>
      <c r="F234" t="str">
        <f t="shared" si="6"/>
        <v>32° 20' 0.3"</v>
      </c>
      <c r="G234" t="str">
        <f t="shared" si="7"/>
        <v>110° 28' 34.6"</v>
      </c>
      <c r="H234">
        <v>3230</v>
      </c>
      <c r="I234" s="1">
        <v>40933</v>
      </c>
      <c r="J234">
        <v>122.3</v>
      </c>
      <c r="K234" t="s">
        <v>14</v>
      </c>
      <c r="N234" s="1">
        <v>44531.425694444399</v>
      </c>
      <c r="O234">
        <v>129.5</v>
      </c>
      <c r="P234" t="s">
        <v>21</v>
      </c>
      <c r="S234">
        <v>-7.2</v>
      </c>
      <c r="V234" t="s">
        <v>432</v>
      </c>
      <c r="W234" t="s">
        <v>433</v>
      </c>
      <c r="Z234" t="s">
        <v>13</v>
      </c>
      <c r="AF234" t="s">
        <v>13</v>
      </c>
      <c r="AK234">
        <v>32</v>
      </c>
      <c r="AL234">
        <v>20</v>
      </c>
      <c r="AM234">
        <v>0.3</v>
      </c>
      <c r="AO234">
        <v>110</v>
      </c>
      <c r="AP234">
        <v>28</v>
      </c>
      <c r="AQ234">
        <v>34.6</v>
      </c>
    </row>
    <row r="235" spans="1:43" x14ac:dyDescent="0.25">
      <c r="A235" t="s">
        <v>434</v>
      </c>
      <c r="B235" t="s">
        <v>435</v>
      </c>
      <c r="C235" t="s">
        <v>605</v>
      </c>
      <c r="D235" t="s">
        <v>604</v>
      </c>
      <c r="E235" t="s">
        <v>606</v>
      </c>
      <c r="F235" t="str">
        <f t="shared" si="6"/>
        <v>32° 22' 52.3"</v>
      </c>
      <c r="G235" t="str">
        <f t="shared" si="7"/>
        <v>110° 26' 56.1"</v>
      </c>
      <c r="H235">
        <v>2950</v>
      </c>
      <c r="I235" s="1">
        <v>40933</v>
      </c>
      <c r="J235">
        <v>81</v>
      </c>
      <c r="K235" t="s">
        <v>21</v>
      </c>
      <c r="N235" s="1">
        <v>44530.680555555598</v>
      </c>
      <c r="O235">
        <v>80.900000000000006</v>
      </c>
      <c r="P235" t="s">
        <v>14</v>
      </c>
      <c r="S235">
        <v>0.1</v>
      </c>
      <c r="V235" t="s">
        <v>432</v>
      </c>
      <c r="W235" t="s">
        <v>433</v>
      </c>
      <c r="Z235" t="s">
        <v>13</v>
      </c>
      <c r="AF235" t="s">
        <v>13</v>
      </c>
      <c r="AK235">
        <v>32</v>
      </c>
      <c r="AL235">
        <v>22</v>
      </c>
      <c r="AM235">
        <v>52.3</v>
      </c>
      <c r="AO235">
        <v>110</v>
      </c>
      <c r="AP235">
        <v>26</v>
      </c>
      <c r="AQ235">
        <v>56.1</v>
      </c>
    </row>
    <row r="236" spans="1:43" x14ac:dyDescent="0.25">
      <c r="A236" t="s">
        <v>434</v>
      </c>
      <c r="B236" t="s">
        <v>435</v>
      </c>
      <c r="C236" t="s">
        <v>698</v>
      </c>
      <c r="D236" t="s">
        <v>697</v>
      </c>
      <c r="E236" t="s">
        <v>699</v>
      </c>
      <c r="F236" t="str">
        <f t="shared" si="6"/>
        <v>32° 36' 44.8"</v>
      </c>
      <c r="G236" t="str">
        <f t="shared" si="7"/>
        <v>110° 46' 24.1"</v>
      </c>
      <c r="H236">
        <v>4480</v>
      </c>
      <c r="I236" s="1">
        <v>40932</v>
      </c>
      <c r="J236">
        <v>43.2</v>
      </c>
      <c r="K236" t="s">
        <v>14</v>
      </c>
      <c r="N236" s="1">
        <v>44530.5847222222</v>
      </c>
      <c r="O236">
        <v>45.3</v>
      </c>
      <c r="P236" t="s">
        <v>14</v>
      </c>
      <c r="S236">
        <v>-2.1</v>
      </c>
      <c r="V236" t="s">
        <v>432</v>
      </c>
      <c r="W236" t="s">
        <v>433</v>
      </c>
      <c r="Z236" t="s">
        <v>13</v>
      </c>
      <c r="AF236" t="s">
        <v>13</v>
      </c>
      <c r="AK236">
        <v>32</v>
      </c>
      <c r="AL236">
        <v>36</v>
      </c>
      <c r="AM236">
        <v>44.8</v>
      </c>
      <c r="AO236">
        <v>110</v>
      </c>
      <c r="AP236">
        <v>46</v>
      </c>
      <c r="AQ236">
        <v>24.1</v>
      </c>
    </row>
    <row r="237" spans="1:43" x14ac:dyDescent="0.25">
      <c r="A237" t="s">
        <v>434</v>
      </c>
      <c r="B237" t="s">
        <v>435</v>
      </c>
      <c r="C237" t="s">
        <v>794</v>
      </c>
      <c r="D237" t="s">
        <v>793</v>
      </c>
      <c r="F237" t="str">
        <f t="shared" si="6"/>
        <v>32° 42' 11.1"</v>
      </c>
      <c r="G237" t="str">
        <f t="shared" si="7"/>
        <v>110° 39' 32.5"</v>
      </c>
      <c r="H237">
        <v>2910</v>
      </c>
      <c r="I237" s="1">
        <v>40932</v>
      </c>
      <c r="J237">
        <v>491.1</v>
      </c>
      <c r="K237" t="s">
        <v>21</v>
      </c>
      <c r="N237" s="1">
        <v>44530.538888888899</v>
      </c>
      <c r="O237">
        <v>481.5</v>
      </c>
      <c r="P237" t="s">
        <v>21</v>
      </c>
      <c r="S237">
        <v>9.6</v>
      </c>
      <c r="V237" t="s">
        <v>432</v>
      </c>
      <c r="W237" t="s">
        <v>433</v>
      </c>
      <c r="Z237" t="s">
        <v>13</v>
      </c>
      <c r="AF237" t="s">
        <v>13</v>
      </c>
      <c r="AK237">
        <v>32</v>
      </c>
      <c r="AL237">
        <v>42</v>
      </c>
      <c r="AM237">
        <v>11.1</v>
      </c>
      <c r="AO237">
        <v>110</v>
      </c>
      <c r="AP237">
        <v>39</v>
      </c>
      <c r="AQ237">
        <v>32.5</v>
      </c>
    </row>
    <row r="238" spans="1:43" x14ac:dyDescent="0.25">
      <c r="A238" t="s">
        <v>434</v>
      </c>
      <c r="B238" t="s">
        <v>435</v>
      </c>
      <c r="C238" t="s">
        <v>800</v>
      </c>
      <c r="D238" t="s">
        <v>799</v>
      </c>
      <c r="F238" t="str">
        <f t="shared" si="6"/>
        <v>32° 44' 14.2"</v>
      </c>
      <c r="G238" t="str">
        <f t="shared" si="7"/>
        <v>110° 35' 10.1"</v>
      </c>
      <c r="H238">
        <v>2978</v>
      </c>
      <c r="I238" s="1">
        <v>40932</v>
      </c>
      <c r="J238">
        <v>294.8</v>
      </c>
      <c r="K238" t="s">
        <v>21</v>
      </c>
      <c r="N238" s="1">
        <v>44530.561111111099</v>
      </c>
      <c r="O238">
        <v>294.60000000000002</v>
      </c>
      <c r="P238" t="s">
        <v>21</v>
      </c>
      <c r="S238">
        <v>0.2</v>
      </c>
      <c r="V238" t="s">
        <v>432</v>
      </c>
      <c r="W238" t="s">
        <v>433</v>
      </c>
      <c r="Z238" t="s">
        <v>13</v>
      </c>
      <c r="AF238" t="s">
        <v>13</v>
      </c>
      <c r="AK238">
        <v>32</v>
      </c>
      <c r="AL238">
        <v>44</v>
      </c>
      <c r="AM238">
        <v>14.2</v>
      </c>
      <c r="AO238">
        <v>110</v>
      </c>
      <c r="AP238">
        <v>35</v>
      </c>
      <c r="AQ238">
        <v>10.1</v>
      </c>
    </row>
    <row r="239" spans="1:43" x14ac:dyDescent="0.25">
      <c r="A239" t="s">
        <v>434</v>
      </c>
      <c r="B239" t="s">
        <v>435</v>
      </c>
      <c r="C239" t="s">
        <v>887</v>
      </c>
      <c r="D239" t="s">
        <v>886</v>
      </c>
      <c r="E239" t="s">
        <v>888</v>
      </c>
      <c r="F239" t="str">
        <f t="shared" si="6"/>
        <v>32° 48' 40.8"</v>
      </c>
      <c r="G239" t="str">
        <f t="shared" si="7"/>
        <v>110° 41' 19.9"</v>
      </c>
      <c r="H239">
        <v>2206.36</v>
      </c>
      <c r="I239" s="1">
        <v>40931</v>
      </c>
      <c r="J239">
        <v>15.1</v>
      </c>
      <c r="K239" t="s">
        <v>14</v>
      </c>
      <c r="N239" s="1">
        <v>44523.625</v>
      </c>
      <c r="O239">
        <v>21.2</v>
      </c>
      <c r="P239" t="s">
        <v>14</v>
      </c>
      <c r="S239">
        <v>-6.1</v>
      </c>
      <c r="V239" t="s">
        <v>432</v>
      </c>
      <c r="W239" t="s">
        <v>433</v>
      </c>
      <c r="Z239" t="s">
        <v>13</v>
      </c>
      <c r="AF239" t="s">
        <v>13</v>
      </c>
      <c r="AK239">
        <v>32</v>
      </c>
      <c r="AL239">
        <v>48</v>
      </c>
      <c r="AM239">
        <v>40.799999999999997</v>
      </c>
      <c r="AO239">
        <v>110</v>
      </c>
      <c r="AP239">
        <v>41</v>
      </c>
      <c r="AQ239">
        <v>19.899999999999999</v>
      </c>
    </row>
    <row r="240" spans="1:43" x14ac:dyDescent="0.25">
      <c r="A240" t="s">
        <v>434</v>
      </c>
      <c r="B240" t="s">
        <v>435</v>
      </c>
      <c r="C240" t="s">
        <v>1007</v>
      </c>
      <c r="D240" t="s">
        <v>1006</v>
      </c>
      <c r="F240" t="str">
        <f t="shared" si="6"/>
        <v>32° 55' 26.8"</v>
      </c>
      <c r="G240" t="str">
        <f t="shared" si="7"/>
        <v>110° 44' 26.2"</v>
      </c>
      <c r="H240">
        <v>2025</v>
      </c>
      <c r="I240" s="1">
        <v>40931</v>
      </c>
      <c r="J240">
        <v>26</v>
      </c>
      <c r="K240" t="s">
        <v>14</v>
      </c>
      <c r="N240" s="1">
        <v>44523.581250000003</v>
      </c>
      <c r="O240">
        <v>25.9</v>
      </c>
      <c r="P240" t="s">
        <v>14</v>
      </c>
      <c r="S240">
        <v>0.1</v>
      </c>
      <c r="V240" t="s">
        <v>432</v>
      </c>
      <c r="W240" t="s">
        <v>433</v>
      </c>
      <c r="Z240" t="s">
        <v>13</v>
      </c>
      <c r="AF240" t="s">
        <v>13</v>
      </c>
      <c r="AK240">
        <v>32</v>
      </c>
      <c r="AL240">
        <v>55</v>
      </c>
      <c r="AM240">
        <v>26.8</v>
      </c>
      <c r="AO240">
        <v>110</v>
      </c>
      <c r="AP240">
        <v>44</v>
      </c>
      <c r="AQ240">
        <v>26.2</v>
      </c>
    </row>
    <row r="241" spans="1:43" x14ac:dyDescent="0.25">
      <c r="A241" t="s">
        <v>434</v>
      </c>
      <c r="B241" t="s">
        <v>435</v>
      </c>
      <c r="C241" t="s">
        <v>3175</v>
      </c>
      <c r="D241" t="s">
        <v>3174</v>
      </c>
      <c r="F241" t="str">
        <f t="shared" si="6"/>
        <v>32° 17' 14.3"</v>
      </c>
      <c r="G241" t="str">
        <f t="shared" si="7"/>
        <v>110° 22' 1.7"</v>
      </c>
      <c r="H241">
        <v>3145</v>
      </c>
      <c r="I241" s="1">
        <v>40933</v>
      </c>
      <c r="J241">
        <v>40.4</v>
      </c>
      <c r="K241" t="s">
        <v>21</v>
      </c>
      <c r="N241" s="1">
        <v>44531.525000000001</v>
      </c>
      <c r="O241">
        <v>43.5</v>
      </c>
      <c r="P241" t="s">
        <v>21</v>
      </c>
      <c r="S241">
        <v>-3.1</v>
      </c>
      <c r="V241" t="s">
        <v>432</v>
      </c>
      <c r="W241" t="s">
        <v>433</v>
      </c>
      <c r="Z241" t="s">
        <v>13</v>
      </c>
      <c r="AF241" t="s">
        <v>13</v>
      </c>
      <c r="AK241">
        <v>32</v>
      </c>
      <c r="AL241">
        <v>17</v>
      </c>
      <c r="AM241">
        <v>14.3</v>
      </c>
      <c r="AO241">
        <v>110</v>
      </c>
      <c r="AP241">
        <v>22</v>
      </c>
      <c r="AQ241">
        <v>1.7</v>
      </c>
    </row>
    <row r="242" spans="1:43" x14ac:dyDescent="0.25">
      <c r="A242" t="s">
        <v>1852</v>
      </c>
      <c r="B242" t="s">
        <v>1853</v>
      </c>
      <c r="C242" t="s">
        <v>1849</v>
      </c>
      <c r="D242" t="s">
        <v>1848</v>
      </c>
      <c r="E242" t="s">
        <v>1850</v>
      </c>
      <c r="F242" t="str">
        <f t="shared" si="6"/>
        <v>33° 44' 50"</v>
      </c>
      <c r="G242" t="str">
        <f t="shared" si="7"/>
        <v>113° 37' 2.6"</v>
      </c>
      <c r="H242">
        <v>1918.3</v>
      </c>
      <c r="I242" s="1">
        <v>40848</v>
      </c>
      <c r="J242">
        <v>313.7</v>
      </c>
      <c r="K242" t="s">
        <v>21</v>
      </c>
      <c r="N242" s="1">
        <v>44494</v>
      </c>
      <c r="O242">
        <v>328.7</v>
      </c>
      <c r="P242" t="s">
        <v>21</v>
      </c>
      <c r="S242">
        <v>-15</v>
      </c>
      <c r="V242" t="s">
        <v>1851</v>
      </c>
      <c r="W242" t="s">
        <v>1851</v>
      </c>
      <c r="Z242" t="s">
        <v>13</v>
      </c>
      <c r="AF242" t="s">
        <v>13</v>
      </c>
      <c r="AK242">
        <v>33</v>
      </c>
      <c r="AL242">
        <v>44</v>
      </c>
      <c r="AM242">
        <v>50</v>
      </c>
      <c r="AO242">
        <v>113</v>
      </c>
      <c r="AP242">
        <v>37</v>
      </c>
      <c r="AQ242">
        <v>2.6</v>
      </c>
    </row>
    <row r="243" spans="1:43" x14ac:dyDescent="0.25">
      <c r="A243" t="s">
        <v>1852</v>
      </c>
      <c r="B243" t="s">
        <v>1853</v>
      </c>
      <c r="C243" t="s">
        <v>1914</v>
      </c>
      <c r="D243" t="s">
        <v>1913</v>
      </c>
      <c r="F243" t="str">
        <f t="shared" si="6"/>
        <v>33° 44' 7.2"</v>
      </c>
      <c r="G243" t="str">
        <f t="shared" si="7"/>
        <v>113° 31' 32.5"</v>
      </c>
      <c r="H243">
        <v>1697</v>
      </c>
      <c r="I243" s="1">
        <v>40848</v>
      </c>
      <c r="J243">
        <v>144.1</v>
      </c>
      <c r="K243" t="s">
        <v>21</v>
      </c>
      <c r="N243" s="1">
        <v>44494.447916666701</v>
      </c>
      <c r="O243">
        <v>132.19999999999999</v>
      </c>
      <c r="P243" t="s">
        <v>21</v>
      </c>
      <c r="S243">
        <v>11.9</v>
      </c>
      <c r="V243" t="s">
        <v>1851</v>
      </c>
      <c r="W243" t="s">
        <v>1851</v>
      </c>
      <c r="Z243" t="s">
        <v>13</v>
      </c>
      <c r="AF243" t="s">
        <v>13</v>
      </c>
      <c r="AK243">
        <v>33</v>
      </c>
      <c r="AL243">
        <v>44</v>
      </c>
      <c r="AM243">
        <v>7.2</v>
      </c>
      <c r="AO243">
        <v>113</v>
      </c>
      <c r="AP243">
        <v>31</v>
      </c>
      <c r="AQ243">
        <v>32.5</v>
      </c>
    </row>
    <row r="244" spans="1:43" x14ac:dyDescent="0.25">
      <c r="A244" t="s">
        <v>1852</v>
      </c>
      <c r="B244" t="s">
        <v>1853</v>
      </c>
      <c r="C244" t="s">
        <v>1927</v>
      </c>
      <c r="D244" t="s">
        <v>1926</v>
      </c>
      <c r="E244" t="s">
        <v>1928</v>
      </c>
      <c r="F244" t="str">
        <f t="shared" si="6"/>
        <v>33° 49' 55"</v>
      </c>
      <c r="G244" t="str">
        <f t="shared" si="7"/>
        <v>113° 36' 52.8"</v>
      </c>
      <c r="H244">
        <v>2009</v>
      </c>
      <c r="I244" s="1">
        <v>40848</v>
      </c>
      <c r="J244">
        <v>592.6</v>
      </c>
      <c r="K244" t="s">
        <v>21</v>
      </c>
      <c r="N244" s="1">
        <v>44494.572916666701</v>
      </c>
      <c r="O244">
        <v>644.5</v>
      </c>
      <c r="P244" t="s">
        <v>21</v>
      </c>
      <c r="S244">
        <v>-51.9</v>
      </c>
      <c r="V244" t="s">
        <v>1851</v>
      </c>
      <c r="W244" t="s">
        <v>1851</v>
      </c>
      <c r="Z244" t="s">
        <v>13</v>
      </c>
      <c r="AF244" t="s">
        <v>13</v>
      </c>
      <c r="AK244">
        <v>33</v>
      </c>
      <c r="AL244">
        <v>49</v>
      </c>
      <c r="AM244">
        <v>55</v>
      </c>
      <c r="AO244">
        <v>113</v>
      </c>
      <c r="AP244">
        <v>36</v>
      </c>
      <c r="AQ244">
        <v>52.8</v>
      </c>
    </row>
    <row r="245" spans="1:43" x14ac:dyDescent="0.25">
      <c r="A245" t="s">
        <v>1852</v>
      </c>
      <c r="B245" t="s">
        <v>1853</v>
      </c>
      <c r="C245" t="s">
        <v>1943</v>
      </c>
      <c r="D245" t="s">
        <v>1942</v>
      </c>
      <c r="F245" t="str">
        <f t="shared" si="6"/>
        <v>33° 50' 53.6"</v>
      </c>
      <c r="G245" t="str">
        <f t="shared" si="7"/>
        <v>113° 32' 49.1"</v>
      </c>
      <c r="H245">
        <v>1939.09</v>
      </c>
      <c r="I245" s="1">
        <v>40848</v>
      </c>
      <c r="J245">
        <v>44.8</v>
      </c>
      <c r="K245" t="s">
        <v>14</v>
      </c>
      <c r="N245" s="1">
        <v>44494.621527777803</v>
      </c>
      <c r="O245">
        <v>47.4</v>
      </c>
      <c r="P245" t="s">
        <v>14</v>
      </c>
      <c r="R245" t="s">
        <v>685</v>
      </c>
      <c r="S245">
        <v>-2.6</v>
      </c>
      <c r="V245" t="s">
        <v>1851</v>
      </c>
      <c r="W245" t="s">
        <v>1851</v>
      </c>
      <c r="Z245" t="s">
        <v>13</v>
      </c>
      <c r="AF245" t="s">
        <v>13</v>
      </c>
      <c r="AK245">
        <v>33</v>
      </c>
      <c r="AL245">
        <v>50</v>
      </c>
      <c r="AM245">
        <v>53.6</v>
      </c>
      <c r="AO245">
        <v>113</v>
      </c>
      <c r="AP245">
        <v>32</v>
      </c>
      <c r="AQ245">
        <v>49.1</v>
      </c>
    </row>
    <row r="246" spans="1:43" x14ac:dyDescent="0.25">
      <c r="A246" t="s">
        <v>1852</v>
      </c>
      <c r="B246" t="s">
        <v>1853</v>
      </c>
      <c r="C246" t="s">
        <v>1959</v>
      </c>
      <c r="D246" t="s">
        <v>1958</v>
      </c>
      <c r="F246" t="str">
        <f t="shared" si="6"/>
        <v>33° 47' 25.01"</v>
      </c>
      <c r="G246" t="str">
        <f t="shared" si="7"/>
        <v>113° 33' 39.31"</v>
      </c>
      <c r="H246">
        <v>1827.75</v>
      </c>
      <c r="I246" s="1">
        <v>40823</v>
      </c>
      <c r="J246">
        <v>334.69</v>
      </c>
      <c r="K246" t="s">
        <v>84</v>
      </c>
      <c r="N246" s="1">
        <v>44491.460416666698</v>
      </c>
      <c r="O246">
        <v>315.83999999999997</v>
      </c>
      <c r="P246" t="s">
        <v>84</v>
      </c>
      <c r="S246">
        <v>18.850000000000001</v>
      </c>
      <c r="V246" t="s">
        <v>1851</v>
      </c>
      <c r="W246" t="s">
        <v>1851</v>
      </c>
      <c r="Z246" t="s">
        <v>13</v>
      </c>
      <c r="AF246" t="s">
        <v>13</v>
      </c>
      <c r="AK246">
        <v>33</v>
      </c>
      <c r="AL246">
        <v>47</v>
      </c>
      <c r="AM246">
        <v>25.01</v>
      </c>
      <c r="AO246">
        <v>113</v>
      </c>
      <c r="AP246">
        <v>33</v>
      </c>
      <c r="AQ246">
        <v>39.31</v>
      </c>
    </row>
    <row r="247" spans="1:43" x14ac:dyDescent="0.25">
      <c r="A247" t="s">
        <v>1852</v>
      </c>
      <c r="B247" t="s">
        <v>1853</v>
      </c>
      <c r="C247" t="s">
        <v>1973</v>
      </c>
      <c r="D247" t="s">
        <v>1972</v>
      </c>
      <c r="F247" t="str">
        <f t="shared" si="6"/>
        <v>33° 48' 17.72"</v>
      </c>
      <c r="G247" t="str">
        <f t="shared" si="7"/>
        <v>113° 34' 56.6"</v>
      </c>
      <c r="H247">
        <v>1861.45</v>
      </c>
      <c r="I247" s="1">
        <v>40823</v>
      </c>
      <c r="J247">
        <v>18.97</v>
      </c>
      <c r="K247" t="s">
        <v>84</v>
      </c>
      <c r="N247" s="1">
        <v>44491.486111111102</v>
      </c>
      <c r="O247">
        <v>32.020000000000003</v>
      </c>
      <c r="P247" t="s">
        <v>84</v>
      </c>
      <c r="S247">
        <v>-13.05</v>
      </c>
      <c r="V247" t="s">
        <v>1851</v>
      </c>
      <c r="W247" t="s">
        <v>1851</v>
      </c>
      <c r="Z247" t="s">
        <v>13</v>
      </c>
      <c r="AF247" t="s">
        <v>13</v>
      </c>
      <c r="AK247">
        <v>33</v>
      </c>
      <c r="AL247">
        <v>48</v>
      </c>
      <c r="AM247">
        <v>17.72</v>
      </c>
      <c r="AO247">
        <v>113</v>
      </c>
      <c r="AP247">
        <v>34</v>
      </c>
      <c r="AQ247">
        <v>56.6</v>
      </c>
    </row>
    <row r="248" spans="1:43" x14ac:dyDescent="0.25">
      <c r="A248" t="s">
        <v>1852</v>
      </c>
      <c r="B248" t="s">
        <v>1853</v>
      </c>
      <c r="C248" t="s">
        <v>1975</v>
      </c>
      <c r="D248" t="s">
        <v>1974</v>
      </c>
      <c r="E248" t="s">
        <v>1976</v>
      </c>
      <c r="F248" t="str">
        <f t="shared" si="6"/>
        <v>33° 48' 28"</v>
      </c>
      <c r="G248" t="str">
        <f t="shared" si="7"/>
        <v>113° 33' 58.3"</v>
      </c>
      <c r="H248">
        <v>1859</v>
      </c>
      <c r="I248" s="1">
        <v>40848</v>
      </c>
      <c r="J248">
        <v>455.7</v>
      </c>
      <c r="K248" t="s">
        <v>21</v>
      </c>
      <c r="N248" s="1">
        <v>44490.586805555598</v>
      </c>
      <c r="O248">
        <v>547.79999999999995</v>
      </c>
      <c r="P248" t="s">
        <v>21</v>
      </c>
      <c r="S248">
        <v>-92.1</v>
      </c>
      <c r="V248" t="s">
        <v>1851</v>
      </c>
      <c r="W248" t="s">
        <v>1851</v>
      </c>
      <c r="Z248" t="s">
        <v>13</v>
      </c>
      <c r="AF248" t="s">
        <v>13</v>
      </c>
      <c r="AK248">
        <v>33</v>
      </c>
      <c r="AL248">
        <v>48</v>
      </c>
      <c r="AM248">
        <v>28</v>
      </c>
      <c r="AO248">
        <v>113</v>
      </c>
      <c r="AP248">
        <v>33</v>
      </c>
      <c r="AQ248">
        <v>58.3</v>
      </c>
    </row>
    <row r="249" spans="1:43" x14ac:dyDescent="0.25">
      <c r="A249" t="s">
        <v>1852</v>
      </c>
      <c r="B249" t="s">
        <v>1853</v>
      </c>
      <c r="C249" t="s">
        <v>1987</v>
      </c>
      <c r="D249" t="s">
        <v>1986</v>
      </c>
      <c r="E249" t="s">
        <v>1988</v>
      </c>
      <c r="F249" t="str">
        <f t="shared" si="6"/>
        <v>33° 48' 31.5"</v>
      </c>
      <c r="G249" t="str">
        <f t="shared" si="7"/>
        <v>113° 31' 22.1"</v>
      </c>
      <c r="H249">
        <v>1907</v>
      </c>
      <c r="I249" s="1">
        <v>40848</v>
      </c>
      <c r="J249">
        <v>386.2</v>
      </c>
      <c r="K249" t="s">
        <v>21</v>
      </c>
      <c r="N249" s="1">
        <v>44494.6069444444</v>
      </c>
      <c r="O249">
        <v>437.5</v>
      </c>
      <c r="P249" t="s">
        <v>21</v>
      </c>
      <c r="S249">
        <v>-51.3</v>
      </c>
      <c r="V249" t="s">
        <v>1851</v>
      </c>
      <c r="W249" t="s">
        <v>1851</v>
      </c>
      <c r="Z249" t="s">
        <v>13</v>
      </c>
      <c r="AF249" t="s">
        <v>13</v>
      </c>
      <c r="AK249">
        <v>33</v>
      </c>
      <c r="AL249">
        <v>48</v>
      </c>
      <c r="AM249">
        <v>31.5</v>
      </c>
      <c r="AO249">
        <v>113</v>
      </c>
      <c r="AP249">
        <v>31</v>
      </c>
      <c r="AQ249">
        <v>22.1</v>
      </c>
    </row>
    <row r="250" spans="1:43" x14ac:dyDescent="0.25">
      <c r="A250" t="s">
        <v>1852</v>
      </c>
      <c r="B250" t="s">
        <v>1853</v>
      </c>
      <c r="C250" t="s">
        <v>2004</v>
      </c>
      <c r="D250" t="s">
        <v>2003</v>
      </c>
      <c r="E250" t="s">
        <v>2005</v>
      </c>
      <c r="F250" t="str">
        <f t="shared" si="6"/>
        <v>33° 53' 32.07"</v>
      </c>
      <c r="G250" t="str">
        <f t="shared" si="7"/>
        <v>113° 25' 8.41"</v>
      </c>
      <c r="H250">
        <v>1991.42</v>
      </c>
      <c r="I250" s="1">
        <v>40823</v>
      </c>
      <c r="J250">
        <v>245.57</v>
      </c>
      <c r="K250" t="s">
        <v>84</v>
      </c>
      <c r="N250" s="1">
        <v>44497.4375</v>
      </c>
      <c r="O250">
        <v>253.8</v>
      </c>
      <c r="P250" t="s">
        <v>21</v>
      </c>
      <c r="S250">
        <v>-8.23</v>
      </c>
      <c r="V250" t="s">
        <v>1851</v>
      </c>
      <c r="W250" t="s">
        <v>1851</v>
      </c>
      <c r="Z250" t="s">
        <v>13</v>
      </c>
      <c r="AF250" t="s">
        <v>13</v>
      </c>
      <c r="AK250">
        <v>33</v>
      </c>
      <c r="AL250">
        <v>53</v>
      </c>
      <c r="AM250">
        <v>32.07</v>
      </c>
      <c r="AO250">
        <v>113</v>
      </c>
      <c r="AP250">
        <v>25</v>
      </c>
      <c r="AQ250">
        <v>8.41</v>
      </c>
    </row>
    <row r="251" spans="1:43" x14ac:dyDescent="0.25">
      <c r="A251" t="s">
        <v>1852</v>
      </c>
      <c r="B251" t="s">
        <v>1853</v>
      </c>
      <c r="C251" t="s">
        <v>2010</v>
      </c>
      <c r="D251" t="s">
        <v>2009</v>
      </c>
      <c r="E251" t="s">
        <v>2011</v>
      </c>
      <c r="F251" t="str">
        <f t="shared" si="6"/>
        <v>33° 54' 49.3"</v>
      </c>
      <c r="G251" t="str">
        <f t="shared" si="7"/>
        <v>113° 12' 6.4"</v>
      </c>
      <c r="H251">
        <v>2235</v>
      </c>
      <c r="I251" s="1">
        <v>40848</v>
      </c>
      <c r="J251">
        <v>640.29999999999995</v>
      </c>
      <c r="K251" t="s">
        <v>21</v>
      </c>
      <c r="N251" s="1">
        <v>44495.5847222222</v>
      </c>
      <c r="O251">
        <v>650</v>
      </c>
      <c r="P251" t="s">
        <v>21</v>
      </c>
      <c r="S251">
        <v>-9.6999999999999993</v>
      </c>
      <c r="V251" t="s">
        <v>1851</v>
      </c>
      <c r="W251" t="s">
        <v>1851</v>
      </c>
      <c r="Z251" t="s">
        <v>13</v>
      </c>
      <c r="AF251" t="s">
        <v>13</v>
      </c>
      <c r="AK251">
        <v>33</v>
      </c>
      <c r="AL251">
        <v>54</v>
      </c>
      <c r="AM251">
        <v>49.3</v>
      </c>
      <c r="AO251">
        <v>113</v>
      </c>
      <c r="AP251">
        <v>12</v>
      </c>
      <c r="AQ251">
        <v>6.4</v>
      </c>
    </row>
    <row r="252" spans="1:43" x14ac:dyDescent="0.25">
      <c r="A252" t="s">
        <v>1852</v>
      </c>
      <c r="B252" t="s">
        <v>1853</v>
      </c>
      <c r="C252" t="s">
        <v>2032</v>
      </c>
      <c r="D252" t="s">
        <v>2031</v>
      </c>
      <c r="E252" t="s">
        <v>2033</v>
      </c>
      <c r="F252" t="str">
        <f t="shared" si="6"/>
        <v>33° 52' 11.6"</v>
      </c>
      <c r="G252" t="str">
        <f t="shared" si="7"/>
        <v>113° 30' 17.9"</v>
      </c>
      <c r="H252">
        <v>1955</v>
      </c>
      <c r="I252" s="1">
        <v>40848</v>
      </c>
      <c r="J252">
        <v>432</v>
      </c>
      <c r="K252" t="s">
        <v>21</v>
      </c>
      <c r="N252" s="1">
        <v>44497.529861111099</v>
      </c>
      <c r="O252">
        <v>374.8</v>
      </c>
      <c r="P252" t="s">
        <v>21</v>
      </c>
      <c r="S252">
        <v>57.2</v>
      </c>
      <c r="V252" t="s">
        <v>1851</v>
      </c>
      <c r="W252" t="s">
        <v>1851</v>
      </c>
      <c r="Z252" t="s">
        <v>13</v>
      </c>
      <c r="AF252" t="s">
        <v>13</v>
      </c>
      <c r="AK252">
        <v>33</v>
      </c>
      <c r="AL252">
        <v>52</v>
      </c>
      <c r="AM252">
        <v>11.6</v>
      </c>
      <c r="AO252">
        <v>113</v>
      </c>
      <c r="AP252">
        <v>30</v>
      </c>
      <c r="AQ252">
        <v>17.899999999999999</v>
      </c>
    </row>
    <row r="253" spans="1:43" x14ac:dyDescent="0.25">
      <c r="A253" t="s">
        <v>1852</v>
      </c>
      <c r="B253" t="s">
        <v>1853</v>
      </c>
      <c r="C253" t="s">
        <v>2044</v>
      </c>
      <c r="D253" t="s">
        <v>2043</v>
      </c>
      <c r="E253" t="s">
        <v>2045</v>
      </c>
      <c r="F253" t="str">
        <f t="shared" si="6"/>
        <v>33° 57' 26.1"</v>
      </c>
      <c r="G253" t="str">
        <f t="shared" si="7"/>
        <v>113° 4' 49.4"</v>
      </c>
      <c r="H253">
        <v>2257</v>
      </c>
      <c r="I253" s="1">
        <v>40849</v>
      </c>
      <c r="J253">
        <v>629.6</v>
      </c>
      <c r="K253" t="s">
        <v>21</v>
      </c>
      <c r="N253" s="1">
        <v>44495.524305555598</v>
      </c>
      <c r="O253">
        <v>650.9</v>
      </c>
      <c r="P253" t="s">
        <v>21</v>
      </c>
      <c r="S253">
        <v>-21.3</v>
      </c>
      <c r="V253" t="s">
        <v>1851</v>
      </c>
      <c r="W253" t="s">
        <v>1851</v>
      </c>
      <c r="Z253" t="s">
        <v>13</v>
      </c>
      <c r="AF253" t="s">
        <v>13</v>
      </c>
      <c r="AK253">
        <v>33</v>
      </c>
      <c r="AL253">
        <v>57</v>
      </c>
      <c r="AM253">
        <v>26.1</v>
      </c>
      <c r="AO253">
        <v>113</v>
      </c>
      <c r="AP253">
        <v>4</v>
      </c>
      <c r="AQ253">
        <v>49.4</v>
      </c>
    </row>
    <row r="254" spans="1:43" x14ac:dyDescent="0.25">
      <c r="A254" t="s">
        <v>1852</v>
      </c>
      <c r="B254" t="s">
        <v>1853</v>
      </c>
      <c r="C254" t="s">
        <v>2050</v>
      </c>
      <c r="D254" t="s">
        <v>2049</v>
      </c>
      <c r="E254" t="s">
        <v>2051</v>
      </c>
      <c r="F254" t="str">
        <f t="shared" si="6"/>
        <v>33° 57' 40.8"</v>
      </c>
      <c r="G254" t="str">
        <f t="shared" si="7"/>
        <v>113° 25' 13.8"</v>
      </c>
      <c r="H254">
        <v>2175</v>
      </c>
      <c r="I254" s="1">
        <v>40848</v>
      </c>
      <c r="J254">
        <v>526.20000000000005</v>
      </c>
      <c r="K254" t="s">
        <v>21</v>
      </c>
      <c r="N254" s="1">
        <v>44497.484027777798</v>
      </c>
      <c r="O254">
        <v>550.1</v>
      </c>
      <c r="P254" t="s">
        <v>21</v>
      </c>
      <c r="S254">
        <v>-23.9</v>
      </c>
      <c r="V254" t="s">
        <v>1851</v>
      </c>
      <c r="W254" t="s">
        <v>1851</v>
      </c>
      <c r="Z254" t="s">
        <v>13</v>
      </c>
      <c r="AF254" t="s">
        <v>13</v>
      </c>
      <c r="AK254">
        <v>33</v>
      </c>
      <c r="AL254">
        <v>57</v>
      </c>
      <c r="AM254">
        <v>40.799999999999997</v>
      </c>
      <c r="AO254">
        <v>113</v>
      </c>
      <c r="AP254">
        <v>25</v>
      </c>
      <c r="AQ254">
        <v>13.8</v>
      </c>
    </row>
    <row r="255" spans="1:43" x14ac:dyDescent="0.25">
      <c r="A255" t="s">
        <v>1852</v>
      </c>
      <c r="B255" t="s">
        <v>1853</v>
      </c>
      <c r="C255" t="s">
        <v>2059</v>
      </c>
      <c r="D255" t="s">
        <v>2058</v>
      </c>
      <c r="E255" t="s">
        <v>2060</v>
      </c>
      <c r="F255" t="str">
        <f t="shared" si="6"/>
        <v>34° 0' 3.3"</v>
      </c>
      <c r="G255" t="str">
        <f t="shared" si="7"/>
        <v>113° 15' 44.5"</v>
      </c>
      <c r="H255">
        <v>2198</v>
      </c>
      <c r="I255" s="1">
        <v>40848</v>
      </c>
      <c r="J255">
        <v>550.5</v>
      </c>
      <c r="K255" t="s">
        <v>21</v>
      </c>
      <c r="N255" s="1">
        <v>44495.682638888902</v>
      </c>
      <c r="O255">
        <v>561.5</v>
      </c>
      <c r="P255" t="s">
        <v>21</v>
      </c>
      <c r="S255">
        <v>-11</v>
      </c>
      <c r="V255" t="s">
        <v>1851</v>
      </c>
      <c r="W255" t="s">
        <v>1851</v>
      </c>
      <c r="Z255" t="s">
        <v>13</v>
      </c>
      <c r="AF255" t="s">
        <v>13</v>
      </c>
      <c r="AK255">
        <v>34</v>
      </c>
      <c r="AL255">
        <v>0</v>
      </c>
      <c r="AM255">
        <v>3.3</v>
      </c>
      <c r="AO255">
        <v>113</v>
      </c>
      <c r="AP255">
        <v>15</v>
      </c>
      <c r="AQ255">
        <v>44.5</v>
      </c>
    </row>
    <row r="256" spans="1:43" x14ac:dyDescent="0.25">
      <c r="A256" t="s">
        <v>1852</v>
      </c>
      <c r="B256" t="s">
        <v>1853</v>
      </c>
      <c r="C256" t="s">
        <v>2062</v>
      </c>
      <c r="D256" t="s">
        <v>2061</v>
      </c>
      <c r="E256" t="s">
        <v>2063</v>
      </c>
      <c r="F256" t="str">
        <f t="shared" si="6"/>
        <v>33° 55' 32.7"</v>
      </c>
      <c r="G256" t="str">
        <f t="shared" si="7"/>
        <v>113° 23' 27.9"</v>
      </c>
      <c r="H256">
        <v>2028</v>
      </c>
      <c r="I256" s="1">
        <v>40848</v>
      </c>
      <c r="J256">
        <v>261.3</v>
      </c>
      <c r="K256" t="s">
        <v>21</v>
      </c>
      <c r="N256" s="1">
        <v>44497.466666666704</v>
      </c>
      <c r="O256">
        <v>273.3</v>
      </c>
      <c r="P256" t="s">
        <v>21</v>
      </c>
      <c r="S256">
        <v>-12</v>
      </c>
      <c r="V256" t="s">
        <v>1851</v>
      </c>
      <c r="W256" t="s">
        <v>1851</v>
      </c>
      <c r="Z256" t="s">
        <v>13</v>
      </c>
      <c r="AF256" t="s">
        <v>13</v>
      </c>
      <c r="AK256">
        <v>33</v>
      </c>
      <c r="AL256">
        <v>55</v>
      </c>
      <c r="AM256">
        <v>32.700000000000003</v>
      </c>
      <c r="AO256">
        <v>113</v>
      </c>
      <c r="AP256">
        <v>23</v>
      </c>
      <c r="AQ256">
        <v>27.9</v>
      </c>
    </row>
    <row r="257" spans="1:43" x14ac:dyDescent="0.25">
      <c r="A257" t="s">
        <v>1852</v>
      </c>
      <c r="B257" t="s">
        <v>1853</v>
      </c>
      <c r="C257" t="s">
        <v>2068</v>
      </c>
      <c r="D257" t="s">
        <v>2067</v>
      </c>
      <c r="E257" t="s">
        <v>2069</v>
      </c>
      <c r="F257" t="str">
        <f t="shared" si="6"/>
        <v>33° 55' 42.9"</v>
      </c>
      <c r="G257" t="str">
        <f t="shared" si="7"/>
        <v>113° 6' 23.8"</v>
      </c>
      <c r="H257">
        <v>2224</v>
      </c>
      <c r="I257" s="1">
        <v>40849</v>
      </c>
      <c r="J257">
        <v>678.2</v>
      </c>
      <c r="K257" t="s">
        <v>21</v>
      </c>
      <c r="N257" s="1">
        <v>44495.540972222203</v>
      </c>
      <c r="O257">
        <v>694</v>
      </c>
      <c r="P257" t="s">
        <v>21</v>
      </c>
      <c r="S257">
        <v>-15.8</v>
      </c>
      <c r="V257" t="s">
        <v>1851</v>
      </c>
      <c r="W257" t="s">
        <v>1851</v>
      </c>
      <c r="Z257" t="s">
        <v>13</v>
      </c>
      <c r="AF257" t="s">
        <v>13</v>
      </c>
      <c r="AK257">
        <v>33</v>
      </c>
      <c r="AL257">
        <v>55</v>
      </c>
      <c r="AM257">
        <v>42.9</v>
      </c>
      <c r="AO257">
        <v>113</v>
      </c>
      <c r="AP257">
        <v>6</v>
      </c>
      <c r="AQ257">
        <v>23.8</v>
      </c>
    </row>
    <row r="258" spans="1:43" x14ac:dyDescent="0.25">
      <c r="A258" t="s">
        <v>1852</v>
      </c>
      <c r="B258" t="s">
        <v>1853</v>
      </c>
      <c r="C258" t="s">
        <v>2077</v>
      </c>
      <c r="D258" t="s">
        <v>2076</v>
      </c>
      <c r="E258" t="s">
        <v>2078</v>
      </c>
      <c r="F258" t="str">
        <f t="shared" ref="F258:F321" si="8">CONCATENATE(AK258,"° ",AL258,"' ",AM258,"""")</f>
        <v>33° 56' 34.3"</v>
      </c>
      <c r="G258" t="str">
        <f t="shared" ref="G258:G321" si="9">CONCATENATE(AO258,"° ",AP258,"' ",AQ258,"""")</f>
        <v>113° 19' 56.8"</v>
      </c>
      <c r="H258">
        <v>2056</v>
      </c>
      <c r="I258" s="1">
        <v>40848</v>
      </c>
      <c r="J258">
        <v>362.1</v>
      </c>
      <c r="K258" t="s">
        <v>21</v>
      </c>
      <c r="N258" s="1">
        <v>44495</v>
      </c>
      <c r="O258">
        <v>381.1</v>
      </c>
      <c r="P258" t="s">
        <v>21</v>
      </c>
      <c r="R258" t="s">
        <v>2079</v>
      </c>
      <c r="S258">
        <v>-19</v>
      </c>
      <c r="V258" t="s">
        <v>1851</v>
      </c>
      <c r="W258" t="s">
        <v>1851</v>
      </c>
      <c r="Z258" t="s">
        <v>13</v>
      </c>
      <c r="AF258" t="s">
        <v>13</v>
      </c>
      <c r="AK258">
        <v>33</v>
      </c>
      <c r="AL258">
        <v>56</v>
      </c>
      <c r="AM258">
        <v>34.299999999999997</v>
      </c>
      <c r="AO258">
        <v>113</v>
      </c>
      <c r="AP258">
        <v>19</v>
      </c>
      <c r="AQ258">
        <v>56.8</v>
      </c>
    </row>
    <row r="259" spans="1:43" x14ac:dyDescent="0.25">
      <c r="A259" t="s">
        <v>1852</v>
      </c>
      <c r="B259" t="s">
        <v>1853</v>
      </c>
      <c r="C259" t="s">
        <v>2081</v>
      </c>
      <c r="D259" t="s">
        <v>2080</v>
      </c>
      <c r="E259" t="s">
        <v>2082</v>
      </c>
      <c r="F259" t="str">
        <f t="shared" si="8"/>
        <v>33° 56' 35.3"</v>
      </c>
      <c r="G259" t="str">
        <f t="shared" si="9"/>
        <v>113° 11' 5.9"</v>
      </c>
      <c r="H259">
        <v>2153</v>
      </c>
      <c r="I259" s="1">
        <v>40848</v>
      </c>
      <c r="J259">
        <v>577.5</v>
      </c>
      <c r="K259" t="s">
        <v>21</v>
      </c>
      <c r="N259" s="1">
        <v>44495.565277777801</v>
      </c>
      <c r="O259">
        <v>579.20000000000005</v>
      </c>
      <c r="P259" t="s">
        <v>21</v>
      </c>
      <c r="S259">
        <v>-1.7</v>
      </c>
      <c r="V259" t="s">
        <v>1851</v>
      </c>
      <c r="W259" t="s">
        <v>1851</v>
      </c>
      <c r="Z259" t="s">
        <v>13</v>
      </c>
      <c r="AF259" t="s">
        <v>13</v>
      </c>
      <c r="AK259">
        <v>33</v>
      </c>
      <c r="AL259">
        <v>56</v>
      </c>
      <c r="AM259">
        <v>35.299999999999997</v>
      </c>
      <c r="AO259">
        <v>113</v>
      </c>
      <c r="AP259">
        <v>11</v>
      </c>
      <c r="AQ259">
        <v>5.9</v>
      </c>
    </row>
    <row r="260" spans="1:43" x14ac:dyDescent="0.25">
      <c r="A260" t="s">
        <v>1852</v>
      </c>
      <c r="B260" t="s">
        <v>1853</v>
      </c>
      <c r="C260" t="s">
        <v>2089</v>
      </c>
      <c r="D260" t="s">
        <v>2088</v>
      </c>
      <c r="E260" t="s">
        <v>2090</v>
      </c>
      <c r="F260" t="str">
        <f t="shared" si="8"/>
        <v>33° 56' 36.2"</v>
      </c>
      <c r="G260" t="str">
        <f t="shared" si="9"/>
        <v>113° 0' 30.4"</v>
      </c>
      <c r="H260">
        <v>2409</v>
      </c>
      <c r="I260" s="1">
        <v>40849</v>
      </c>
      <c r="J260">
        <v>492.9</v>
      </c>
      <c r="K260" t="s">
        <v>21</v>
      </c>
      <c r="N260" s="1">
        <v>44495.429166666698</v>
      </c>
      <c r="O260">
        <v>488.9</v>
      </c>
      <c r="P260" t="s">
        <v>21</v>
      </c>
      <c r="S260">
        <v>4</v>
      </c>
      <c r="V260" t="s">
        <v>1851</v>
      </c>
      <c r="W260" t="s">
        <v>1851</v>
      </c>
      <c r="Z260" t="s">
        <v>13</v>
      </c>
      <c r="AF260" t="s">
        <v>13</v>
      </c>
      <c r="AK260">
        <v>33</v>
      </c>
      <c r="AL260">
        <v>56</v>
      </c>
      <c r="AM260">
        <v>36.200000000000003</v>
      </c>
      <c r="AO260">
        <v>113</v>
      </c>
      <c r="AP260">
        <v>0</v>
      </c>
      <c r="AQ260">
        <v>30.4</v>
      </c>
    </row>
    <row r="261" spans="1:43" x14ac:dyDescent="0.25">
      <c r="A261" t="s">
        <v>1852</v>
      </c>
      <c r="B261" t="s">
        <v>1853</v>
      </c>
      <c r="C261" t="s">
        <v>2119</v>
      </c>
      <c r="D261" t="s">
        <v>2118</v>
      </c>
      <c r="E261" t="s">
        <v>2120</v>
      </c>
      <c r="F261" t="str">
        <f t="shared" si="8"/>
        <v>34° 0' 5.1"</v>
      </c>
      <c r="G261" t="str">
        <f t="shared" si="9"/>
        <v>113° 10' 15.4"</v>
      </c>
      <c r="H261">
        <v>2191</v>
      </c>
      <c r="I261" s="1">
        <v>40848</v>
      </c>
      <c r="J261">
        <v>559.29999999999995</v>
      </c>
      <c r="K261" t="s">
        <v>21</v>
      </c>
      <c r="N261" s="1">
        <v>44495.646527777797</v>
      </c>
      <c r="O261">
        <v>569.5</v>
      </c>
      <c r="P261" t="s">
        <v>21</v>
      </c>
      <c r="S261">
        <v>-10.199999999999999</v>
      </c>
      <c r="V261" t="s">
        <v>1851</v>
      </c>
      <c r="W261" t="s">
        <v>1851</v>
      </c>
      <c r="Z261" t="s">
        <v>13</v>
      </c>
      <c r="AF261" t="s">
        <v>13</v>
      </c>
      <c r="AK261">
        <v>34</v>
      </c>
      <c r="AL261">
        <v>0</v>
      </c>
      <c r="AM261">
        <v>5.0999999999999996</v>
      </c>
      <c r="AO261">
        <v>113</v>
      </c>
      <c r="AP261">
        <v>10</v>
      </c>
      <c r="AQ261">
        <v>15.4</v>
      </c>
    </row>
    <row r="262" spans="1:43" x14ac:dyDescent="0.25">
      <c r="A262" t="s">
        <v>1852</v>
      </c>
      <c r="B262" t="s">
        <v>1853</v>
      </c>
      <c r="C262" t="s">
        <v>2985</v>
      </c>
      <c r="D262" t="s">
        <v>2984</v>
      </c>
      <c r="E262" t="s">
        <v>2986</v>
      </c>
      <c r="F262" t="str">
        <f t="shared" si="8"/>
        <v>33° 54' 5.7"</v>
      </c>
      <c r="G262" t="str">
        <f t="shared" si="9"/>
        <v>113° 17' 50.9"</v>
      </c>
      <c r="H262">
        <v>2205</v>
      </c>
      <c r="I262" s="1">
        <v>40848</v>
      </c>
      <c r="J262">
        <v>541.5</v>
      </c>
      <c r="K262" t="s">
        <v>21</v>
      </c>
      <c r="N262" s="1">
        <v>44495.6027777778</v>
      </c>
      <c r="O262">
        <v>553.20000000000005</v>
      </c>
      <c r="P262" t="s">
        <v>21</v>
      </c>
      <c r="S262">
        <v>-11.7</v>
      </c>
      <c r="V262" t="s">
        <v>1851</v>
      </c>
      <c r="W262" t="s">
        <v>1851</v>
      </c>
      <c r="Z262" t="s">
        <v>13</v>
      </c>
      <c r="AF262" t="s">
        <v>13</v>
      </c>
      <c r="AK262">
        <v>33</v>
      </c>
      <c r="AL262">
        <v>54</v>
      </c>
      <c r="AM262">
        <v>5.7</v>
      </c>
      <c r="AO262">
        <v>113</v>
      </c>
      <c r="AP262">
        <v>17</v>
      </c>
      <c r="AQ262">
        <v>50.9</v>
      </c>
    </row>
    <row r="263" spans="1:43" x14ac:dyDescent="0.25">
      <c r="A263" t="s">
        <v>2886</v>
      </c>
      <c r="B263" t="s">
        <v>2887</v>
      </c>
      <c r="C263" t="s">
        <v>2883</v>
      </c>
      <c r="D263" t="s">
        <v>2882</v>
      </c>
      <c r="E263" t="s">
        <v>2884</v>
      </c>
      <c r="F263" t="str">
        <f t="shared" si="8"/>
        <v>35° 58' 55.2"</v>
      </c>
      <c r="G263" t="str">
        <f t="shared" si="9"/>
        <v>114° 4' 33.92"</v>
      </c>
      <c r="H263">
        <v>3187.04</v>
      </c>
      <c r="I263" s="1">
        <v>40940</v>
      </c>
      <c r="J263">
        <v>422.58</v>
      </c>
      <c r="K263" t="s">
        <v>84</v>
      </c>
      <c r="N263" s="1">
        <v>44593.541666666701</v>
      </c>
      <c r="O263">
        <v>432.15</v>
      </c>
      <c r="P263" t="s">
        <v>84</v>
      </c>
      <c r="S263">
        <v>-9.57</v>
      </c>
      <c r="V263" t="s">
        <v>2885</v>
      </c>
      <c r="W263" t="s">
        <v>2885</v>
      </c>
      <c r="Z263" t="s">
        <v>13</v>
      </c>
      <c r="AF263" t="s">
        <v>13</v>
      </c>
      <c r="AK263">
        <v>35</v>
      </c>
      <c r="AL263">
        <v>58</v>
      </c>
      <c r="AM263">
        <v>55.2</v>
      </c>
      <c r="AO263">
        <v>114</v>
      </c>
      <c r="AP263">
        <v>4</v>
      </c>
      <c r="AQ263">
        <v>33.92</v>
      </c>
    </row>
    <row r="264" spans="1:43" x14ac:dyDescent="0.25">
      <c r="A264" t="s">
        <v>2886</v>
      </c>
      <c r="B264" t="s">
        <v>2887</v>
      </c>
      <c r="C264" t="s">
        <v>2889</v>
      </c>
      <c r="D264" t="s">
        <v>2888</v>
      </c>
      <c r="E264" t="s">
        <v>2890</v>
      </c>
      <c r="F264" t="str">
        <f t="shared" si="8"/>
        <v>36° 0' 16.5"</v>
      </c>
      <c r="G264" t="str">
        <f t="shared" si="9"/>
        <v>114° 2' 10.2"</v>
      </c>
      <c r="H264">
        <v>2621</v>
      </c>
      <c r="I264" s="1">
        <v>40842</v>
      </c>
      <c r="J264">
        <v>133.1</v>
      </c>
      <c r="K264" t="s">
        <v>21</v>
      </c>
      <c r="N264" s="1">
        <v>44488.663194444402</v>
      </c>
      <c r="O264">
        <v>134.19999999999999</v>
      </c>
      <c r="P264" t="s">
        <v>14</v>
      </c>
      <c r="S264">
        <v>-1.1000000000000001</v>
      </c>
      <c r="V264" t="s">
        <v>2885</v>
      </c>
      <c r="W264" t="s">
        <v>2885</v>
      </c>
      <c r="Z264" t="s">
        <v>13</v>
      </c>
      <c r="AF264" t="s">
        <v>13</v>
      </c>
      <c r="AK264">
        <v>36</v>
      </c>
      <c r="AL264">
        <v>0</v>
      </c>
      <c r="AM264">
        <v>16.5</v>
      </c>
      <c r="AO264">
        <v>114</v>
      </c>
      <c r="AP264">
        <v>2</v>
      </c>
      <c r="AQ264">
        <v>10.199999999999999</v>
      </c>
    </row>
    <row r="265" spans="1:43" x14ac:dyDescent="0.25">
      <c r="A265" t="s">
        <v>1432</v>
      </c>
      <c r="B265" t="s">
        <v>1433</v>
      </c>
      <c r="C265" t="s">
        <v>1429</v>
      </c>
      <c r="D265" t="s">
        <v>1428</v>
      </c>
      <c r="E265" t="s">
        <v>1430</v>
      </c>
      <c r="F265" t="str">
        <f t="shared" si="8"/>
        <v>33° 49' 53.8"</v>
      </c>
      <c r="G265" t="str">
        <f t="shared" si="9"/>
        <v>109° 8' 45.4"</v>
      </c>
      <c r="H265">
        <v>8045</v>
      </c>
      <c r="I265" s="1">
        <v>40864</v>
      </c>
      <c r="J265">
        <v>87.9</v>
      </c>
      <c r="K265" t="s">
        <v>21</v>
      </c>
      <c r="N265" s="1">
        <v>44490</v>
      </c>
      <c r="O265">
        <v>114.1</v>
      </c>
      <c r="P265" t="s">
        <v>14</v>
      </c>
      <c r="S265">
        <v>-26.2</v>
      </c>
      <c r="V265" t="s">
        <v>1431</v>
      </c>
      <c r="W265" t="s">
        <v>1431</v>
      </c>
      <c r="Z265" t="s">
        <v>13</v>
      </c>
      <c r="AF265" t="s">
        <v>13</v>
      </c>
      <c r="AK265">
        <v>33</v>
      </c>
      <c r="AL265">
        <v>49</v>
      </c>
      <c r="AM265">
        <v>53.8</v>
      </c>
      <c r="AO265">
        <v>109</v>
      </c>
      <c r="AP265">
        <v>8</v>
      </c>
      <c r="AQ265">
        <v>45.4</v>
      </c>
    </row>
    <row r="266" spans="1:43" x14ac:dyDescent="0.25">
      <c r="A266" t="s">
        <v>1432</v>
      </c>
      <c r="B266" t="s">
        <v>1433</v>
      </c>
      <c r="C266" t="s">
        <v>1435</v>
      </c>
      <c r="D266" t="s">
        <v>1434</v>
      </c>
      <c r="E266" t="s">
        <v>1436</v>
      </c>
      <c r="F266" t="str">
        <f t="shared" si="8"/>
        <v>33° 51' 45"</v>
      </c>
      <c r="G266" t="str">
        <f t="shared" si="9"/>
        <v>109° 8' 28.9"</v>
      </c>
      <c r="H266">
        <v>8272</v>
      </c>
      <c r="I266" s="1">
        <v>40864</v>
      </c>
      <c r="J266">
        <v>19</v>
      </c>
      <c r="K266" t="s">
        <v>21</v>
      </c>
      <c r="N266" s="1">
        <v>44490</v>
      </c>
      <c r="O266">
        <v>20.5</v>
      </c>
      <c r="P266" t="s">
        <v>21</v>
      </c>
      <c r="S266">
        <v>-1.5</v>
      </c>
      <c r="V266" t="s">
        <v>1431</v>
      </c>
      <c r="W266" t="s">
        <v>1431</v>
      </c>
      <c r="Z266" t="s">
        <v>13</v>
      </c>
      <c r="AF266" t="s">
        <v>13</v>
      </c>
      <c r="AK266">
        <v>33</v>
      </c>
      <c r="AL266">
        <v>51</v>
      </c>
      <c r="AM266">
        <v>45</v>
      </c>
      <c r="AO266">
        <v>109</v>
      </c>
      <c r="AP266">
        <v>8</v>
      </c>
      <c r="AQ266">
        <v>28.9</v>
      </c>
    </row>
    <row r="267" spans="1:43" x14ac:dyDescent="0.25">
      <c r="A267" t="s">
        <v>1432</v>
      </c>
      <c r="B267" t="s">
        <v>1433</v>
      </c>
      <c r="C267" t="s">
        <v>1996</v>
      </c>
      <c r="D267" t="s">
        <v>1995</v>
      </c>
      <c r="E267" t="s">
        <v>1997</v>
      </c>
      <c r="F267" t="str">
        <f t="shared" si="8"/>
        <v>33° 49' 28.1"</v>
      </c>
      <c r="G267" t="str">
        <f t="shared" si="9"/>
        <v>109° 7' 54.7"</v>
      </c>
      <c r="H267">
        <v>7999</v>
      </c>
      <c r="I267" s="1">
        <v>40864</v>
      </c>
      <c r="J267">
        <v>73.7</v>
      </c>
      <c r="K267" t="s">
        <v>21</v>
      </c>
      <c r="N267" s="1">
        <v>44490</v>
      </c>
      <c r="O267">
        <v>92.8</v>
      </c>
      <c r="P267" t="s">
        <v>21</v>
      </c>
      <c r="S267">
        <v>-19.100000000000001</v>
      </c>
      <c r="V267" t="s">
        <v>1431</v>
      </c>
      <c r="W267" t="s">
        <v>1431</v>
      </c>
      <c r="Z267" t="s">
        <v>13</v>
      </c>
      <c r="AF267" t="s">
        <v>13</v>
      </c>
      <c r="AK267">
        <v>33</v>
      </c>
      <c r="AL267">
        <v>49</v>
      </c>
      <c r="AM267">
        <v>28.1</v>
      </c>
      <c r="AO267">
        <v>109</v>
      </c>
      <c r="AP267">
        <v>7</v>
      </c>
      <c r="AQ267">
        <v>54.7</v>
      </c>
    </row>
    <row r="268" spans="1:43" x14ac:dyDescent="0.25">
      <c r="A268" t="s">
        <v>1432</v>
      </c>
      <c r="B268" t="s">
        <v>1433</v>
      </c>
      <c r="C268" t="s">
        <v>3043</v>
      </c>
      <c r="D268" t="s">
        <v>3042</v>
      </c>
      <c r="F268" t="str">
        <f t="shared" si="8"/>
        <v>33° 49' 30.6"</v>
      </c>
      <c r="G268" t="str">
        <f t="shared" si="9"/>
        <v>109° 4' 47.2"</v>
      </c>
      <c r="H268">
        <v>7936</v>
      </c>
      <c r="I268" s="1">
        <v>40864</v>
      </c>
      <c r="J268">
        <v>40.32</v>
      </c>
      <c r="K268" t="s">
        <v>14</v>
      </c>
      <c r="N268" s="1">
        <v>44489</v>
      </c>
      <c r="O268">
        <v>42.4</v>
      </c>
      <c r="P268" t="s">
        <v>14</v>
      </c>
      <c r="S268">
        <v>-2.08</v>
      </c>
      <c r="V268" t="s">
        <v>1431</v>
      </c>
      <c r="W268" t="s">
        <v>1431</v>
      </c>
      <c r="Z268" t="s">
        <v>13</v>
      </c>
      <c r="AF268" t="s">
        <v>13</v>
      </c>
      <c r="AK268">
        <v>33</v>
      </c>
      <c r="AL268">
        <v>49</v>
      </c>
      <c r="AM268">
        <v>30.6</v>
      </c>
      <c r="AO268">
        <v>109</v>
      </c>
      <c r="AP268">
        <v>4</v>
      </c>
      <c r="AQ268">
        <v>47.2</v>
      </c>
    </row>
    <row r="269" spans="1:43" x14ac:dyDescent="0.25">
      <c r="A269" t="s">
        <v>2907</v>
      </c>
      <c r="B269" t="s">
        <v>2908</v>
      </c>
      <c r="C269" t="s">
        <v>2904</v>
      </c>
      <c r="D269" t="s">
        <v>2903</v>
      </c>
      <c r="E269" t="s">
        <v>2905</v>
      </c>
      <c r="F269" t="str">
        <f t="shared" si="8"/>
        <v>36° 57' 22.7"</v>
      </c>
      <c r="G269" t="str">
        <f t="shared" si="9"/>
        <v>111° 30' 26.5"</v>
      </c>
      <c r="H269">
        <v>4112</v>
      </c>
      <c r="I269" s="1">
        <v>40843</v>
      </c>
      <c r="J269">
        <v>494.2</v>
      </c>
      <c r="K269" t="s">
        <v>21</v>
      </c>
      <c r="N269" s="1">
        <v>44487.576388888898</v>
      </c>
      <c r="O269">
        <v>536.79999999999995</v>
      </c>
      <c r="P269" t="s">
        <v>21</v>
      </c>
      <c r="S269">
        <v>-42.6</v>
      </c>
      <c r="V269" t="s">
        <v>2906</v>
      </c>
      <c r="W269" t="s">
        <v>2906</v>
      </c>
      <c r="Z269" t="s">
        <v>13</v>
      </c>
      <c r="AF269" t="s">
        <v>13</v>
      </c>
      <c r="AK269">
        <v>36</v>
      </c>
      <c r="AL269">
        <v>57</v>
      </c>
      <c r="AM269">
        <v>22.7</v>
      </c>
      <c r="AO269">
        <v>111</v>
      </c>
      <c r="AP269">
        <v>30</v>
      </c>
      <c r="AQ269">
        <v>26.5</v>
      </c>
    </row>
    <row r="270" spans="1:43" x14ac:dyDescent="0.25">
      <c r="A270" t="s">
        <v>1659</v>
      </c>
      <c r="B270" t="s">
        <v>2182</v>
      </c>
      <c r="C270" t="s">
        <v>2179</v>
      </c>
      <c r="D270" t="s">
        <v>2178</v>
      </c>
      <c r="E270" t="s">
        <v>2180</v>
      </c>
      <c r="F270" t="str">
        <f t="shared" si="8"/>
        <v>34° 8' 37.3"</v>
      </c>
      <c r="G270" t="str">
        <f t="shared" si="9"/>
        <v>114° 17' 0.6"</v>
      </c>
      <c r="H270">
        <v>419</v>
      </c>
      <c r="I270" s="1">
        <v>40849</v>
      </c>
      <c r="J270">
        <v>77.099999999999994</v>
      </c>
      <c r="K270" t="s">
        <v>21</v>
      </c>
      <c r="N270" s="1">
        <v>44495.402777777803</v>
      </c>
      <c r="O270">
        <v>75.900000000000006</v>
      </c>
      <c r="P270" t="s">
        <v>21</v>
      </c>
      <c r="S270">
        <v>1.2</v>
      </c>
      <c r="V270" t="s">
        <v>2181</v>
      </c>
      <c r="W270" t="s">
        <v>1658</v>
      </c>
      <c r="Z270" t="s">
        <v>13</v>
      </c>
      <c r="AF270" t="s">
        <v>13</v>
      </c>
      <c r="AK270">
        <v>34</v>
      </c>
      <c r="AL270">
        <v>8</v>
      </c>
      <c r="AM270">
        <v>37.299999999999997</v>
      </c>
      <c r="AO270">
        <v>114</v>
      </c>
      <c r="AP270">
        <v>17</v>
      </c>
      <c r="AQ270">
        <v>0.6</v>
      </c>
    </row>
    <row r="271" spans="1:43" x14ac:dyDescent="0.25">
      <c r="A271" t="s">
        <v>1659</v>
      </c>
      <c r="B271" t="s">
        <v>1660</v>
      </c>
      <c r="C271" t="s">
        <v>1656</v>
      </c>
      <c r="D271" t="s">
        <v>1655</v>
      </c>
      <c r="F271" t="str">
        <f t="shared" si="8"/>
        <v>33° 31' 21.6"</v>
      </c>
      <c r="G271" t="str">
        <f t="shared" si="9"/>
        <v>114° 6' 57"</v>
      </c>
      <c r="H271">
        <v>1495</v>
      </c>
      <c r="I271" s="1">
        <v>40848</v>
      </c>
      <c r="J271">
        <v>65.099999999999994</v>
      </c>
      <c r="K271" t="s">
        <v>21</v>
      </c>
      <c r="N271" s="1">
        <v>44496.392361111102</v>
      </c>
      <c r="O271">
        <v>68.3</v>
      </c>
      <c r="P271" t="s">
        <v>14</v>
      </c>
      <c r="S271">
        <v>-3.2</v>
      </c>
      <c r="V271" t="s">
        <v>1657</v>
      </c>
      <c r="W271" t="s">
        <v>1658</v>
      </c>
      <c r="Z271" t="s">
        <v>13</v>
      </c>
      <c r="AF271" t="s">
        <v>13</v>
      </c>
      <c r="AK271">
        <v>33</v>
      </c>
      <c r="AL271">
        <v>31</v>
      </c>
      <c r="AM271">
        <v>21.6</v>
      </c>
      <c r="AO271">
        <v>114</v>
      </c>
      <c r="AP271">
        <v>6</v>
      </c>
      <c r="AQ271">
        <v>57</v>
      </c>
    </row>
    <row r="272" spans="1:43" x14ac:dyDescent="0.25">
      <c r="A272" t="s">
        <v>2859</v>
      </c>
      <c r="B272" t="s">
        <v>2860</v>
      </c>
      <c r="C272" t="s">
        <v>2856</v>
      </c>
      <c r="D272" t="s">
        <v>2855</v>
      </c>
      <c r="E272" t="s">
        <v>2857</v>
      </c>
      <c r="F272" t="str">
        <f t="shared" si="8"/>
        <v>35° 27' 47.09"</v>
      </c>
      <c r="G272" t="str">
        <f t="shared" si="9"/>
        <v>113° 35' 37.59"</v>
      </c>
      <c r="H272">
        <v>4250</v>
      </c>
      <c r="I272" s="1">
        <v>40840</v>
      </c>
      <c r="J272">
        <v>146.6</v>
      </c>
      <c r="K272" t="s">
        <v>21</v>
      </c>
      <c r="N272" s="1">
        <v>44502.739583333299</v>
      </c>
      <c r="O272">
        <v>169.7</v>
      </c>
      <c r="P272" t="s">
        <v>21</v>
      </c>
      <c r="S272">
        <v>-23.1</v>
      </c>
      <c r="V272" t="s">
        <v>2858</v>
      </c>
      <c r="W272" t="s">
        <v>2858</v>
      </c>
      <c r="Z272" t="s">
        <v>13</v>
      </c>
      <c r="AF272" t="s">
        <v>13</v>
      </c>
      <c r="AK272">
        <v>35</v>
      </c>
      <c r="AL272">
        <v>27</v>
      </c>
      <c r="AM272">
        <v>47.09</v>
      </c>
      <c r="AO272">
        <v>113</v>
      </c>
      <c r="AP272">
        <v>35</v>
      </c>
      <c r="AQ272">
        <v>37.590000000000003</v>
      </c>
    </row>
    <row r="273" spans="1:43" x14ac:dyDescent="0.25">
      <c r="A273" t="s">
        <v>1098</v>
      </c>
      <c r="B273" t="s">
        <v>1939</v>
      </c>
      <c r="C273" t="s">
        <v>1936</v>
      </c>
      <c r="D273" t="s">
        <v>1935</v>
      </c>
      <c r="E273" t="s">
        <v>1937</v>
      </c>
      <c r="F273" t="str">
        <f t="shared" si="8"/>
        <v>33° 50' 34.59"</v>
      </c>
      <c r="G273" t="str">
        <f t="shared" si="9"/>
        <v>111° 56' 31.89"</v>
      </c>
      <c r="H273">
        <v>2190</v>
      </c>
      <c r="I273" s="1">
        <v>40905</v>
      </c>
      <c r="J273">
        <v>56.5</v>
      </c>
      <c r="K273" t="s">
        <v>21</v>
      </c>
      <c r="N273" s="1">
        <v>44567.5</v>
      </c>
      <c r="O273">
        <v>55.2</v>
      </c>
      <c r="P273" t="s">
        <v>14</v>
      </c>
      <c r="S273">
        <v>1.3</v>
      </c>
      <c r="V273" t="s">
        <v>1938</v>
      </c>
      <c r="W273" t="s">
        <v>1097</v>
      </c>
      <c r="Z273" t="s">
        <v>13</v>
      </c>
      <c r="AF273" t="s">
        <v>13</v>
      </c>
      <c r="AK273">
        <v>33</v>
      </c>
      <c r="AL273">
        <v>50</v>
      </c>
      <c r="AM273">
        <v>34.590000000000003</v>
      </c>
      <c r="AO273">
        <v>111</v>
      </c>
      <c r="AP273">
        <v>56</v>
      </c>
      <c r="AQ273">
        <v>31.89</v>
      </c>
    </row>
    <row r="274" spans="1:43" x14ac:dyDescent="0.25">
      <c r="A274" t="s">
        <v>1098</v>
      </c>
      <c r="B274" t="s">
        <v>1939</v>
      </c>
      <c r="C274" t="s">
        <v>1941</v>
      </c>
      <c r="D274" t="s">
        <v>1940</v>
      </c>
      <c r="F274" t="str">
        <f t="shared" si="8"/>
        <v>33° 50' 51.7"</v>
      </c>
      <c r="G274" t="str">
        <f t="shared" si="9"/>
        <v>111° 56' 47.3"</v>
      </c>
      <c r="H274">
        <v>2170</v>
      </c>
      <c r="I274" s="1">
        <v>40898</v>
      </c>
      <c r="J274">
        <v>98.2</v>
      </c>
      <c r="K274" t="s">
        <v>21</v>
      </c>
      <c r="N274" s="1">
        <v>44540</v>
      </c>
      <c r="O274">
        <v>114.9</v>
      </c>
      <c r="P274" t="s">
        <v>14</v>
      </c>
      <c r="S274">
        <v>-16.7</v>
      </c>
      <c r="V274" t="s">
        <v>1938</v>
      </c>
      <c r="W274" t="s">
        <v>1097</v>
      </c>
      <c r="Z274" t="s">
        <v>13</v>
      </c>
      <c r="AF274" t="s">
        <v>13</v>
      </c>
      <c r="AK274">
        <v>33</v>
      </c>
      <c r="AL274">
        <v>50</v>
      </c>
      <c r="AM274">
        <v>51.7</v>
      </c>
      <c r="AO274">
        <v>111</v>
      </c>
      <c r="AP274">
        <v>56</v>
      </c>
      <c r="AQ274">
        <v>47.3</v>
      </c>
    </row>
    <row r="275" spans="1:43" x14ac:dyDescent="0.25">
      <c r="A275" t="s">
        <v>1098</v>
      </c>
      <c r="B275" t="s">
        <v>1939</v>
      </c>
      <c r="C275" t="s">
        <v>1954</v>
      </c>
      <c r="D275" t="s">
        <v>1953</v>
      </c>
      <c r="F275" t="str">
        <f t="shared" si="8"/>
        <v>33° 47' 17.2"</v>
      </c>
      <c r="G275" t="str">
        <f t="shared" si="9"/>
        <v>111° 54' 23.3"</v>
      </c>
      <c r="H275">
        <v>2380</v>
      </c>
      <c r="I275" s="1">
        <v>40899</v>
      </c>
      <c r="J275">
        <v>25.5</v>
      </c>
      <c r="K275" t="s">
        <v>21</v>
      </c>
      <c r="N275" s="1">
        <v>44540.479166666701</v>
      </c>
      <c r="O275">
        <v>22.9</v>
      </c>
      <c r="P275" t="s">
        <v>21</v>
      </c>
      <c r="S275">
        <v>2.6</v>
      </c>
      <c r="V275" t="s">
        <v>1938</v>
      </c>
      <c r="W275" t="s">
        <v>1097</v>
      </c>
      <c r="Z275" t="s">
        <v>13</v>
      </c>
      <c r="AF275" t="s">
        <v>13</v>
      </c>
      <c r="AK275">
        <v>33</v>
      </c>
      <c r="AL275">
        <v>47</v>
      </c>
      <c r="AM275">
        <v>17.2</v>
      </c>
      <c r="AO275">
        <v>111</v>
      </c>
      <c r="AP275">
        <v>54</v>
      </c>
      <c r="AQ275">
        <v>23.3</v>
      </c>
    </row>
    <row r="276" spans="1:43" x14ac:dyDescent="0.25">
      <c r="A276" t="s">
        <v>1098</v>
      </c>
      <c r="B276" t="s">
        <v>1939</v>
      </c>
      <c r="C276" t="s">
        <v>1993</v>
      </c>
      <c r="D276" t="s">
        <v>1992</v>
      </c>
      <c r="E276" t="s">
        <v>1994</v>
      </c>
      <c r="F276" t="str">
        <f t="shared" si="8"/>
        <v>33° 48' 50.4"</v>
      </c>
      <c r="G276" t="str">
        <f t="shared" si="9"/>
        <v>111° 53' 23.9"</v>
      </c>
      <c r="H276">
        <v>2558</v>
      </c>
      <c r="I276" s="1">
        <v>40898</v>
      </c>
      <c r="J276">
        <v>255.5</v>
      </c>
      <c r="K276" t="s">
        <v>21</v>
      </c>
      <c r="N276" s="1">
        <v>44545.385416666701</v>
      </c>
      <c r="O276">
        <v>206.5</v>
      </c>
      <c r="P276" t="s">
        <v>21</v>
      </c>
      <c r="S276">
        <v>49</v>
      </c>
      <c r="V276" t="s">
        <v>1938</v>
      </c>
      <c r="W276" t="s">
        <v>1097</v>
      </c>
      <c r="Z276" t="s">
        <v>13</v>
      </c>
      <c r="AF276" t="s">
        <v>13</v>
      </c>
      <c r="AK276">
        <v>33</v>
      </c>
      <c r="AL276">
        <v>48</v>
      </c>
      <c r="AM276">
        <v>50.4</v>
      </c>
      <c r="AO276">
        <v>111</v>
      </c>
      <c r="AP276">
        <v>53</v>
      </c>
      <c r="AQ276">
        <v>23.9</v>
      </c>
    </row>
    <row r="277" spans="1:43" x14ac:dyDescent="0.25">
      <c r="A277" t="s">
        <v>1098</v>
      </c>
      <c r="B277" t="s">
        <v>1939</v>
      </c>
      <c r="C277" t="s">
        <v>2016</v>
      </c>
      <c r="D277" t="s">
        <v>2015</v>
      </c>
      <c r="E277" t="s">
        <v>2017</v>
      </c>
      <c r="F277" t="str">
        <f t="shared" si="8"/>
        <v>33° 51' 8.6"</v>
      </c>
      <c r="G277" t="str">
        <f t="shared" si="9"/>
        <v>111° 55' 20"</v>
      </c>
      <c r="H277">
        <v>2396</v>
      </c>
      <c r="I277" s="1">
        <v>40899</v>
      </c>
      <c r="J277">
        <v>156.5</v>
      </c>
      <c r="K277" t="s">
        <v>21</v>
      </c>
      <c r="N277" s="1">
        <v>44540.444444444402</v>
      </c>
      <c r="O277">
        <v>177</v>
      </c>
      <c r="P277" t="s">
        <v>21</v>
      </c>
      <c r="S277">
        <v>-20.5</v>
      </c>
      <c r="V277" t="s">
        <v>1938</v>
      </c>
      <c r="W277" t="s">
        <v>1097</v>
      </c>
      <c r="Z277" t="s">
        <v>13</v>
      </c>
      <c r="AF277" t="s">
        <v>13</v>
      </c>
      <c r="AK277">
        <v>33</v>
      </c>
      <c r="AL277">
        <v>51</v>
      </c>
      <c r="AM277">
        <v>8.6</v>
      </c>
      <c r="AO277">
        <v>111</v>
      </c>
      <c r="AP277">
        <v>55</v>
      </c>
      <c r="AQ277">
        <v>20</v>
      </c>
    </row>
    <row r="278" spans="1:43" x14ac:dyDescent="0.25">
      <c r="A278" t="s">
        <v>1098</v>
      </c>
      <c r="B278" t="s">
        <v>1939</v>
      </c>
      <c r="C278" t="s">
        <v>3279</v>
      </c>
      <c r="D278" t="s">
        <v>3278</v>
      </c>
      <c r="E278" t="s">
        <v>3280</v>
      </c>
      <c r="F278" t="str">
        <f t="shared" si="8"/>
        <v>33° 48' 23.47"</v>
      </c>
      <c r="G278" t="str">
        <f t="shared" si="9"/>
        <v>111° 51' 52.03"</v>
      </c>
      <c r="H278">
        <v>2670.16</v>
      </c>
      <c r="I278" s="1">
        <v>40863</v>
      </c>
      <c r="J278">
        <v>348.05</v>
      </c>
      <c r="K278" t="s">
        <v>84</v>
      </c>
      <c r="N278" s="1">
        <v>44495.529861111099</v>
      </c>
      <c r="O278">
        <v>294.39</v>
      </c>
      <c r="P278" t="s">
        <v>84</v>
      </c>
      <c r="S278">
        <v>53.66</v>
      </c>
      <c r="V278" t="s">
        <v>1938</v>
      </c>
      <c r="W278" t="s">
        <v>1097</v>
      </c>
      <c r="Z278" t="s">
        <v>13</v>
      </c>
      <c r="AF278" t="s">
        <v>13</v>
      </c>
      <c r="AK278">
        <v>33</v>
      </c>
      <c r="AL278">
        <v>48</v>
      </c>
      <c r="AM278">
        <v>23.47</v>
      </c>
      <c r="AO278">
        <v>111</v>
      </c>
      <c r="AP278">
        <v>51</v>
      </c>
      <c r="AQ278">
        <v>52.03</v>
      </c>
    </row>
    <row r="279" spans="1:43" x14ac:dyDescent="0.25">
      <c r="A279" t="s">
        <v>1098</v>
      </c>
      <c r="B279" t="s">
        <v>1151</v>
      </c>
      <c r="C279" t="s">
        <v>1148</v>
      </c>
      <c r="D279" t="s">
        <v>1147</v>
      </c>
      <c r="E279" t="s">
        <v>1149</v>
      </c>
      <c r="F279" t="str">
        <f t="shared" si="8"/>
        <v>33° 7' 55.4"</v>
      </c>
      <c r="G279" t="str">
        <f t="shared" si="9"/>
        <v>111° 24' 17.5"</v>
      </c>
      <c r="H279">
        <v>1612</v>
      </c>
      <c r="I279" s="1">
        <v>40885</v>
      </c>
      <c r="J279">
        <v>390.6</v>
      </c>
      <c r="K279" t="s">
        <v>21</v>
      </c>
      <c r="N279" s="1">
        <v>44540.492361111101</v>
      </c>
      <c r="O279">
        <v>378.8</v>
      </c>
      <c r="P279" t="s">
        <v>21</v>
      </c>
      <c r="S279">
        <v>11.8</v>
      </c>
      <c r="V279" t="s">
        <v>1150</v>
      </c>
      <c r="W279" t="s">
        <v>1097</v>
      </c>
      <c r="Z279" t="s">
        <v>13</v>
      </c>
      <c r="AF279" t="s">
        <v>13</v>
      </c>
      <c r="AK279">
        <v>33</v>
      </c>
      <c r="AL279">
        <v>7</v>
      </c>
      <c r="AM279">
        <v>55.4</v>
      </c>
      <c r="AO279">
        <v>111</v>
      </c>
      <c r="AP279">
        <v>24</v>
      </c>
      <c r="AQ279">
        <v>17.5</v>
      </c>
    </row>
    <row r="280" spans="1:43" x14ac:dyDescent="0.25">
      <c r="A280" t="s">
        <v>1098</v>
      </c>
      <c r="B280" t="s">
        <v>1151</v>
      </c>
      <c r="C280" t="s">
        <v>1153</v>
      </c>
      <c r="D280" t="s">
        <v>1152</v>
      </c>
      <c r="F280" t="str">
        <f t="shared" si="8"/>
        <v>33° 7' 57.9"</v>
      </c>
      <c r="G280" t="str">
        <f t="shared" si="9"/>
        <v>111° 26' 35.3"</v>
      </c>
      <c r="H280">
        <v>1566</v>
      </c>
      <c r="I280" s="1">
        <v>40885</v>
      </c>
      <c r="J280">
        <v>341.7</v>
      </c>
      <c r="K280" t="s">
        <v>21</v>
      </c>
      <c r="N280" s="1">
        <v>44530.665972222203</v>
      </c>
      <c r="O280">
        <v>336.8</v>
      </c>
      <c r="P280" t="s">
        <v>21</v>
      </c>
      <c r="S280">
        <v>4.9000000000000004</v>
      </c>
      <c r="V280" t="s">
        <v>1150</v>
      </c>
      <c r="W280" t="s">
        <v>1097</v>
      </c>
      <c r="Z280" t="s">
        <v>13</v>
      </c>
      <c r="AF280" t="s">
        <v>13</v>
      </c>
      <c r="AK280">
        <v>33</v>
      </c>
      <c r="AL280">
        <v>7</v>
      </c>
      <c r="AM280">
        <v>57.9</v>
      </c>
      <c r="AO280">
        <v>111</v>
      </c>
      <c r="AP280">
        <v>26</v>
      </c>
      <c r="AQ280">
        <v>35.299999999999997</v>
      </c>
    </row>
    <row r="281" spans="1:43" x14ac:dyDescent="0.25">
      <c r="A281" t="s">
        <v>1098</v>
      </c>
      <c r="B281" t="s">
        <v>1151</v>
      </c>
      <c r="C281" t="s">
        <v>1155</v>
      </c>
      <c r="D281" t="s">
        <v>1154</v>
      </c>
      <c r="E281" t="s">
        <v>1156</v>
      </c>
      <c r="F281" t="str">
        <f t="shared" si="8"/>
        <v>33° 7' 55.7"</v>
      </c>
      <c r="G281" t="str">
        <f t="shared" si="9"/>
        <v>111° 30' 0.3"</v>
      </c>
      <c r="H281">
        <v>1518</v>
      </c>
      <c r="I281" s="1">
        <v>40884</v>
      </c>
      <c r="J281">
        <v>292</v>
      </c>
      <c r="K281" t="s">
        <v>21</v>
      </c>
      <c r="L281" t="s">
        <v>477</v>
      </c>
      <c r="N281" s="1">
        <v>44530.71875</v>
      </c>
      <c r="O281">
        <v>284</v>
      </c>
      <c r="P281" t="s">
        <v>21</v>
      </c>
      <c r="Q281" t="s">
        <v>477</v>
      </c>
      <c r="S281">
        <v>8</v>
      </c>
      <c r="V281" t="s">
        <v>1150</v>
      </c>
      <c r="W281" t="s">
        <v>1097</v>
      </c>
      <c r="Z281" t="s">
        <v>13</v>
      </c>
      <c r="AF281" t="s">
        <v>13</v>
      </c>
      <c r="AK281">
        <v>33</v>
      </c>
      <c r="AL281">
        <v>7</v>
      </c>
      <c r="AM281">
        <v>55.7</v>
      </c>
      <c r="AO281">
        <v>111</v>
      </c>
      <c r="AP281">
        <v>30</v>
      </c>
      <c r="AQ281">
        <v>0.3</v>
      </c>
    </row>
    <row r="282" spans="1:43" x14ac:dyDescent="0.25">
      <c r="A282" t="s">
        <v>1098</v>
      </c>
      <c r="B282" t="s">
        <v>1151</v>
      </c>
      <c r="C282" t="s">
        <v>1161</v>
      </c>
      <c r="D282" t="s">
        <v>1160</v>
      </c>
      <c r="E282" t="s">
        <v>1162</v>
      </c>
      <c r="F282" t="str">
        <f t="shared" si="8"/>
        <v>33° 8' 45.8"</v>
      </c>
      <c r="G282" t="str">
        <f t="shared" si="9"/>
        <v>111° 29' 27.8"</v>
      </c>
      <c r="H282">
        <v>1537</v>
      </c>
      <c r="I282" s="1">
        <v>40884</v>
      </c>
      <c r="J282">
        <v>319.10000000000002</v>
      </c>
      <c r="K282" t="s">
        <v>21</v>
      </c>
      <c r="N282" s="1">
        <v>44530.65</v>
      </c>
      <c r="O282">
        <v>316.7</v>
      </c>
      <c r="P282" t="s">
        <v>21</v>
      </c>
      <c r="S282">
        <v>2.4</v>
      </c>
      <c r="V282" t="s">
        <v>1150</v>
      </c>
      <c r="W282" t="s">
        <v>1097</v>
      </c>
      <c r="Z282" t="s">
        <v>13</v>
      </c>
      <c r="AF282" t="s">
        <v>13</v>
      </c>
      <c r="AK282">
        <v>33</v>
      </c>
      <c r="AL282">
        <v>8</v>
      </c>
      <c r="AM282">
        <v>45.8</v>
      </c>
      <c r="AO282">
        <v>111</v>
      </c>
      <c r="AP282">
        <v>29</v>
      </c>
      <c r="AQ282">
        <v>27.8</v>
      </c>
    </row>
    <row r="283" spans="1:43" x14ac:dyDescent="0.25">
      <c r="A283" t="s">
        <v>1098</v>
      </c>
      <c r="B283" t="s">
        <v>1151</v>
      </c>
      <c r="C283" t="s">
        <v>1176</v>
      </c>
      <c r="D283" t="s">
        <v>1175</v>
      </c>
      <c r="E283" t="s">
        <v>1177</v>
      </c>
      <c r="F283" t="str">
        <f t="shared" si="8"/>
        <v>33° 9' 16.5"</v>
      </c>
      <c r="G283" t="str">
        <f t="shared" si="9"/>
        <v>111° 26' 20"</v>
      </c>
      <c r="H283">
        <v>1595</v>
      </c>
      <c r="I283" s="1">
        <v>40885</v>
      </c>
      <c r="J283">
        <v>377.5</v>
      </c>
      <c r="K283" t="s">
        <v>21</v>
      </c>
      <c r="N283" s="1">
        <v>44540.547222222202</v>
      </c>
      <c r="O283">
        <v>369.1</v>
      </c>
      <c r="P283" t="s">
        <v>21</v>
      </c>
      <c r="S283">
        <v>8.4</v>
      </c>
      <c r="V283" t="s">
        <v>1150</v>
      </c>
      <c r="W283" t="s">
        <v>1097</v>
      </c>
      <c r="Z283" t="s">
        <v>13</v>
      </c>
      <c r="AF283" t="s">
        <v>13</v>
      </c>
      <c r="AK283">
        <v>33</v>
      </c>
      <c r="AL283">
        <v>9</v>
      </c>
      <c r="AM283">
        <v>16.5</v>
      </c>
      <c r="AO283">
        <v>111</v>
      </c>
      <c r="AP283">
        <v>26</v>
      </c>
      <c r="AQ283">
        <v>20</v>
      </c>
    </row>
    <row r="284" spans="1:43" x14ac:dyDescent="0.25">
      <c r="A284" t="s">
        <v>1098</v>
      </c>
      <c r="B284" t="s">
        <v>1151</v>
      </c>
      <c r="C284" t="s">
        <v>1192</v>
      </c>
      <c r="D284" t="s">
        <v>1191</v>
      </c>
      <c r="E284" t="s">
        <v>1193</v>
      </c>
      <c r="F284" t="str">
        <f t="shared" si="8"/>
        <v>33° 5' 46.7"</v>
      </c>
      <c r="G284" t="str">
        <f t="shared" si="9"/>
        <v>111° 27' 47.3"</v>
      </c>
      <c r="H284">
        <v>1510</v>
      </c>
      <c r="I284" s="1">
        <v>40885</v>
      </c>
      <c r="J284">
        <v>271</v>
      </c>
      <c r="K284" t="s">
        <v>21</v>
      </c>
      <c r="N284" s="1">
        <v>44530.690972222197</v>
      </c>
      <c r="O284">
        <v>266.89999999999998</v>
      </c>
      <c r="P284" t="s">
        <v>21</v>
      </c>
      <c r="S284">
        <v>4.0999999999999996</v>
      </c>
      <c r="V284" t="s">
        <v>1150</v>
      </c>
      <c r="W284" t="s">
        <v>1097</v>
      </c>
      <c r="Z284" t="s">
        <v>13</v>
      </c>
      <c r="AF284" t="s">
        <v>13</v>
      </c>
      <c r="AK284">
        <v>33</v>
      </c>
      <c r="AL284">
        <v>5</v>
      </c>
      <c r="AM284">
        <v>46.7</v>
      </c>
      <c r="AO284">
        <v>111</v>
      </c>
      <c r="AP284">
        <v>27</v>
      </c>
      <c r="AQ284">
        <v>47.3</v>
      </c>
    </row>
    <row r="285" spans="1:43" x14ac:dyDescent="0.25">
      <c r="A285" t="s">
        <v>1098</v>
      </c>
      <c r="B285" t="s">
        <v>1151</v>
      </c>
      <c r="C285" t="s">
        <v>1195</v>
      </c>
      <c r="D285" t="s">
        <v>1194</v>
      </c>
      <c r="E285" t="s">
        <v>1196</v>
      </c>
      <c r="F285" t="str">
        <f t="shared" si="8"/>
        <v>33° 6' 15.1"</v>
      </c>
      <c r="G285" t="str">
        <f t="shared" si="9"/>
        <v>111° 30' 24.1"</v>
      </c>
      <c r="H285">
        <v>1532</v>
      </c>
      <c r="I285" s="1">
        <v>40885</v>
      </c>
      <c r="J285">
        <v>241.3</v>
      </c>
      <c r="K285" t="s">
        <v>21</v>
      </c>
      <c r="N285" s="1">
        <v>44530.706944444399</v>
      </c>
      <c r="O285">
        <v>239</v>
      </c>
      <c r="P285" t="s">
        <v>21</v>
      </c>
      <c r="S285">
        <v>2.2999999999999998</v>
      </c>
      <c r="V285" t="s">
        <v>1150</v>
      </c>
      <c r="W285" t="s">
        <v>1097</v>
      </c>
      <c r="Z285" t="s">
        <v>13</v>
      </c>
      <c r="AF285" t="s">
        <v>13</v>
      </c>
      <c r="AK285">
        <v>33</v>
      </c>
      <c r="AL285">
        <v>6</v>
      </c>
      <c r="AM285">
        <v>15.1</v>
      </c>
      <c r="AO285">
        <v>111</v>
      </c>
      <c r="AP285">
        <v>30</v>
      </c>
      <c r="AQ285">
        <v>24.1</v>
      </c>
    </row>
    <row r="286" spans="1:43" x14ac:dyDescent="0.25">
      <c r="A286" t="s">
        <v>1098</v>
      </c>
      <c r="B286" t="s">
        <v>1151</v>
      </c>
      <c r="C286" t="s">
        <v>1203</v>
      </c>
      <c r="D286" t="s">
        <v>1202</v>
      </c>
      <c r="E286" t="s">
        <v>1204</v>
      </c>
      <c r="F286" t="str">
        <f t="shared" si="8"/>
        <v>33° 7' 5.3"</v>
      </c>
      <c r="G286" t="str">
        <f t="shared" si="9"/>
        <v>111° 26' 29"</v>
      </c>
      <c r="H286">
        <v>1556</v>
      </c>
      <c r="I286" s="1">
        <v>40885</v>
      </c>
      <c r="J286">
        <v>323.89999999999998</v>
      </c>
      <c r="K286" t="s">
        <v>21</v>
      </c>
      <c r="N286" s="1">
        <v>44530.675694444399</v>
      </c>
      <c r="O286">
        <v>317.89999999999998</v>
      </c>
      <c r="P286" t="s">
        <v>21</v>
      </c>
      <c r="S286">
        <v>6</v>
      </c>
      <c r="V286" t="s">
        <v>1150</v>
      </c>
      <c r="W286" t="s">
        <v>1097</v>
      </c>
      <c r="Z286" t="s">
        <v>13</v>
      </c>
      <c r="AF286" t="s">
        <v>13</v>
      </c>
      <c r="AK286">
        <v>33</v>
      </c>
      <c r="AL286">
        <v>7</v>
      </c>
      <c r="AM286">
        <v>5.3</v>
      </c>
      <c r="AO286">
        <v>111</v>
      </c>
      <c r="AP286">
        <v>26</v>
      </c>
      <c r="AQ286">
        <v>29</v>
      </c>
    </row>
    <row r="287" spans="1:43" x14ac:dyDescent="0.25">
      <c r="A287" t="s">
        <v>1098</v>
      </c>
      <c r="B287" t="s">
        <v>1151</v>
      </c>
      <c r="C287" t="s">
        <v>1209</v>
      </c>
      <c r="D287" t="s">
        <v>1208</v>
      </c>
      <c r="E287" t="s">
        <v>1210</v>
      </c>
      <c r="F287" t="str">
        <f t="shared" si="8"/>
        <v>33° 13' 12.5"</v>
      </c>
      <c r="G287" t="str">
        <f t="shared" si="9"/>
        <v>111° 35' 3.3"</v>
      </c>
      <c r="H287">
        <v>1464</v>
      </c>
      <c r="I287" s="1">
        <v>40882</v>
      </c>
      <c r="J287">
        <v>274.7</v>
      </c>
      <c r="K287" t="s">
        <v>21</v>
      </c>
      <c r="N287" s="1">
        <v>44530.436111111099</v>
      </c>
      <c r="O287">
        <v>302.3</v>
      </c>
      <c r="P287" t="s">
        <v>21</v>
      </c>
      <c r="S287">
        <v>-27.6</v>
      </c>
      <c r="V287" t="s">
        <v>1150</v>
      </c>
      <c r="W287" t="s">
        <v>1097</v>
      </c>
      <c r="Z287" t="s">
        <v>13</v>
      </c>
      <c r="AF287" t="s">
        <v>13</v>
      </c>
      <c r="AK287">
        <v>33</v>
      </c>
      <c r="AL287">
        <v>13</v>
      </c>
      <c r="AM287">
        <v>12.5</v>
      </c>
      <c r="AO287">
        <v>111</v>
      </c>
      <c r="AP287">
        <v>35</v>
      </c>
      <c r="AQ287">
        <v>3.3</v>
      </c>
    </row>
    <row r="288" spans="1:43" x14ac:dyDescent="0.25">
      <c r="A288" t="s">
        <v>1098</v>
      </c>
      <c r="B288" t="s">
        <v>1151</v>
      </c>
      <c r="C288" t="s">
        <v>1212</v>
      </c>
      <c r="D288" t="s">
        <v>1211</v>
      </c>
      <c r="F288" t="str">
        <f t="shared" si="8"/>
        <v>33° 13' 23.8"</v>
      </c>
      <c r="G288" t="str">
        <f t="shared" si="9"/>
        <v>111° 37' 0.5"</v>
      </c>
      <c r="H288">
        <v>1427</v>
      </c>
      <c r="I288" s="1">
        <v>40882</v>
      </c>
      <c r="J288">
        <v>257.8</v>
      </c>
      <c r="K288" t="s">
        <v>21</v>
      </c>
      <c r="N288" s="1">
        <v>44530.413194444402</v>
      </c>
      <c r="O288">
        <v>256.2</v>
      </c>
      <c r="P288" t="s">
        <v>21</v>
      </c>
      <c r="S288">
        <v>1.6</v>
      </c>
      <c r="V288" t="s">
        <v>1150</v>
      </c>
      <c r="W288" t="s">
        <v>1097</v>
      </c>
      <c r="Z288" t="s">
        <v>13</v>
      </c>
      <c r="AF288" t="s">
        <v>13</v>
      </c>
      <c r="AK288">
        <v>33</v>
      </c>
      <c r="AL288">
        <v>13</v>
      </c>
      <c r="AM288">
        <v>23.8</v>
      </c>
      <c r="AO288">
        <v>111</v>
      </c>
      <c r="AP288">
        <v>37</v>
      </c>
      <c r="AQ288">
        <v>0.5</v>
      </c>
    </row>
    <row r="289" spans="1:43" x14ac:dyDescent="0.25">
      <c r="A289" t="s">
        <v>1098</v>
      </c>
      <c r="B289" t="s">
        <v>1151</v>
      </c>
      <c r="C289" t="s">
        <v>1214</v>
      </c>
      <c r="D289" t="s">
        <v>1213</v>
      </c>
      <c r="F289" t="str">
        <f t="shared" si="8"/>
        <v>33° 13' 31.3"</v>
      </c>
      <c r="G289" t="str">
        <f t="shared" si="9"/>
        <v>111° 30' 10.5"</v>
      </c>
      <c r="H289">
        <v>1569</v>
      </c>
      <c r="I289" s="1">
        <v>40934</v>
      </c>
      <c r="J289">
        <v>378.8</v>
      </c>
      <c r="K289" t="s">
        <v>21</v>
      </c>
      <c r="N289" s="1">
        <v>44587.559027777803</v>
      </c>
      <c r="O289">
        <v>372.4</v>
      </c>
      <c r="P289" t="s">
        <v>21</v>
      </c>
      <c r="S289">
        <v>6.4</v>
      </c>
      <c r="V289" t="s">
        <v>1150</v>
      </c>
      <c r="W289" t="s">
        <v>1097</v>
      </c>
      <c r="Z289" t="s">
        <v>13</v>
      </c>
      <c r="AF289" t="s">
        <v>13</v>
      </c>
      <c r="AK289">
        <v>33</v>
      </c>
      <c r="AL289">
        <v>13</v>
      </c>
      <c r="AM289">
        <v>31.3</v>
      </c>
      <c r="AO289">
        <v>111</v>
      </c>
      <c r="AP289">
        <v>30</v>
      </c>
      <c r="AQ289">
        <v>10.5</v>
      </c>
    </row>
    <row r="290" spans="1:43" x14ac:dyDescent="0.25">
      <c r="A290" t="s">
        <v>1098</v>
      </c>
      <c r="B290" t="s">
        <v>1151</v>
      </c>
      <c r="C290" t="s">
        <v>1216</v>
      </c>
      <c r="D290" t="s">
        <v>1215</v>
      </c>
      <c r="F290" t="str">
        <f t="shared" si="8"/>
        <v>33° 13' 31.3"</v>
      </c>
      <c r="G290" t="str">
        <f t="shared" si="9"/>
        <v>111° 30' 10.5"</v>
      </c>
      <c r="H290">
        <v>1569</v>
      </c>
      <c r="I290" s="1">
        <v>40934</v>
      </c>
      <c r="J290">
        <v>396.1</v>
      </c>
      <c r="K290" t="s">
        <v>21</v>
      </c>
      <c r="N290" s="1">
        <v>44587.565972222197</v>
      </c>
      <c r="O290">
        <v>367.6</v>
      </c>
      <c r="P290" t="s">
        <v>21</v>
      </c>
      <c r="S290">
        <v>28.5</v>
      </c>
      <c r="V290" t="s">
        <v>1150</v>
      </c>
      <c r="W290" t="s">
        <v>1097</v>
      </c>
      <c r="Z290" t="s">
        <v>13</v>
      </c>
      <c r="AF290" t="s">
        <v>13</v>
      </c>
      <c r="AK290">
        <v>33</v>
      </c>
      <c r="AL290">
        <v>13</v>
      </c>
      <c r="AM290">
        <v>31.3</v>
      </c>
      <c r="AO290">
        <v>111</v>
      </c>
      <c r="AP290">
        <v>30</v>
      </c>
      <c r="AQ290">
        <v>10.5</v>
      </c>
    </row>
    <row r="291" spans="1:43" x14ac:dyDescent="0.25">
      <c r="A291" t="s">
        <v>1098</v>
      </c>
      <c r="B291" t="s">
        <v>1151</v>
      </c>
      <c r="C291" t="s">
        <v>1223</v>
      </c>
      <c r="D291" t="s">
        <v>1222</v>
      </c>
      <c r="E291" t="s">
        <v>1224</v>
      </c>
      <c r="F291" t="str">
        <f t="shared" si="8"/>
        <v>33° 9' 59.9"</v>
      </c>
      <c r="G291" t="str">
        <f t="shared" si="9"/>
        <v>111° 31' 59"</v>
      </c>
      <c r="H291">
        <v>1506</v>
      </c>
      <c r="I291" s="1">
        <v>40884</v>
      </c>
      <c r="J291">
        <v>304</v>
      </c>
      <c r="K291" t="s">
        <v>21</v>
      </c>
      <c r="N291" s="1">
        <v>44530.610416666699</v>
      </c>
      <c r="O291">
        <v>301.8</v>
      </c>
      <c r="P291" t="s">
        <v>21</v>
      </c>
      <c r="S291">
        <v>2.2000000000000002</v>
      </c>
      <c r="V291" t="s">
        <v>1150</v>
      </c>
      <c r="W291" t="s">
        <v>1097</v>
      </c>
      <c r="Z291" t="s">
        <v>13</v>
      </c>
      <c r="AF291" t="s">
        <v>13</v>
      </c>
      <c r="AK291">
        <v>33</v>
      </c>
      <c r="AL291">
        <v>9</v>
      </c>
      <c r="AM291">
        <v>59.9</v>
      </c>
      <c r="AO291">
        <v>111</v>
      </c>
      <c r="AP291">
        <v>31</v>
      </c>
      <c r="AQ291">
        <v>59</v>
      </c>
    </row>
    <row r="292" spans="1:43" x14ac:dyDescent="0.25">
      <c r="A292" t="s">
        <v>1098</v>
      </c>
      <c r="B292" t="s">
        <v>1151</v>
      </c>
      <c r="C292" t="s">
        <v>1226</v>
      </c>
      <c r="D292" t="s">
        <v>1225</v>
      </c>
      <c r="E292" t="s">
        <v>1227</v>
      </c>
      <c r="F292" t="str">
        <f t="shared" si="8"/>
        <v>33° 10' 33.4"</v>
      </c>
      <c r="G292" t="str">
        <f t="shared" si="9"/>
        <v>111° 28' 27.2"</v>
      </c>
      <c r="H292">
        <v>1568</v>
      </c>
      <c r="I292" s="1">
        <v>40884</v>
      </c>
      <c r="J292">
        <v>361.3</v>
      </c>
      <c r="K292" t="s">
        <v>21</v>
      </c>
      <c r="N292" s="1">
        <v>44540.529861111099</v>
      </c>
      <c r="O292">
        <v>354.3</v>
      </c>
      <c r="P292" t="s">
        <v>21</v>
      </c>
      <c r="S292">
        <v>7</v>
      </c>
      <c r="V292" t="s">
        <v>1150</v>
      </c>
      <c r="W292" t="s">
        <v>1097</v>
      </c>
      <c r="Z292" t="s">
        <v>13</v>
      </c>
      <c r="AF292" t="s">
        <v>13</v>
      </c>
      <c r="AK292">
        <v>33</v>
      </c>
      <c r="AL292">
        <v>10</v>
      </c>
      <c r="AM292">
        <v>33.4</v>
      </c>
      <c r="AO292">
        <v>111</v>
      </c>
      <c r="AP292">
        <v>28</v>
      </c>
      <c r="AQ292">
        <v>27.2</v>
      </c>
    </row>
    <row r="293" spans="1:43" x14ac:dyDescent="0.25">
      <c r="A293" t="s">
        <v>1098</v>
      </c>
      <c r="B293" t="s">
        <v>1151</v>
      </c>
      <c r="C293" t="s">
        <v>1229</v>
      </c>
      <c r="D293" t="s">
        <v>1228</v>
      </c>
      <c r="E293" t="s">
        <v>1230</v>
      </c>
      <c r="F293" t="str">
        <f t="shared" si="8"/>
        <v>33° 10' 36.7"</v>
      </c>
      <c r="G293" t="str">
        <f t="shared" si="9"/>
        <v>111° 32' 42.7"</v>
      </c>
      <c r="H293">
        <v>1491</v>
      </c>
      <c r="I293" s="1">
        <v>40884</v>
      </c>
      <c r="J293">
        <v>302.8</v>
      </c>
      <c r="K293" t="s">
        <v>21</v>
      </c>
      <c r="N293" s="1">
        <v>44530.6</v>
      </c>
      <c r="O293">
        <v>308.10000000000002</v>
      </c>
      <c r="P293" t="s">
        <v>21</v>
      </c>
      <c r="S293">
        <v>-5.3</v>
      </c>
      <c r="V293" t="s">
        <v>1150</v>
      </c>
      <c r="W293" t="s">
        <v>1097</v>
      </c>
      <c r="Z293" t="s">
        <v>13</v>
      </c>
      <c r="AF293" t="s">
        <v>13</v>
      </c>
      <c r="AK293">
        <v>33</v>
      </c>
      <c r="AL293">
        <v>10</v>
      </c>
      <c r="AM293">
        <v>36.700000000000003</v>
      </c>
      <c r="AO293">
        <v>111</v>
      </c>
      <c r="AP293">
        <v>32</v>
      </c>
      <c r="AQ293">
        <v>42.7</v>
      </c>
    </row>
    <row r="294" spans="1:43" x14ac:dyDescent="0.25">
      <c r="A294" t="s">
        <v>1098</v>
      </c>
      <c r="B294" t="s">
        <v>1151</v>
      </c>
      <c r="C294" t="s">
        <v>1232</v>
      </c>
      <c r="D294" t="s">
        <v>1231</v>
      </c>
      <c r="F294" t="str">
        <f t="shared" si="8"/>
        <v>33° 10' 40.5"</v>
      </c>
      <c r="G294" t="str">
        <f t="shared" si="9"/>
        <v>111° 25' 43.1"</v>
      </c>
      <c r="H294">
        <v>1628</v>
      </c>
      <c r="I294" s="1">
        <v>40885</v>
      </c>
      <c r="J294">
        <v>418.7</v>
      </c>
      <c r="K294" t="s">
        <v>21</v>
      </c>
      <c r="N294" s="1">
        <v>44530.530555555597</v>
      </c>
      <c r="O294">
        <v>411.2</v>
      </c>
      <c r="P294" t="s">
        <v>21</v>
      </c>
      <c r="S294">
        <v>7.5</v>
      </c>
      <c r="V294" t="s">
        <v>1150</v>
      </c>
      <c r="W294" t="s">
        <v>1097</v>
      </c>
      <c r="Z294" t="s">
        <v>13</v>
      </c>
      <c r="AF294" t="s">
        <v>13</v>
      </c>
      <c r="AK294">
        <v>33</v>
      </c>
      <c r="AL294">
        <v>10</v>
      </c>
      <c r="AM294">
        <v>40.5</v>
      </c>
      <c r="AO294">
        <v>111</v>
      </c>
      <c r="AP294">
        <v>25</v>
      </c>
      <c r="AQ294">
        <v>43.1</v>
      </c>
    </row>
    <row r="295" spans="1:43" x14ac:dyDescent="0.25">
      <c r="A295" t="s">
        <v>1098</v>
      </c>
      <c r="B295" t="s">
        <v>1151</v>
      </c>
      <c r="C295" t="s">
        <v>1234</v>
      </c>
      <c r="D295" t="s">
        <v>1233</v>
      </c>
      <c r="F295" t="str">
        <f t="shared" si="8"/>
        <v>33° 10' 40.5"</v>
      </c>
      <c r="G295" t="str">
        <f t="shared" si="9"/>
        <v>111° 25' 43.1"</v>
      </c>
      <c r="H295">
        <v>1628</v>
      </c>
      <c r="I295" s="1">
        <v>40885</v>
      </c>
      <c r="J295">
        <v>419.7</v>
      </c>
      <c r="K295" t="s">
        <v>21</v>
      </c>
      <c r="N295" s="1">
        <v>44530.536111111098</v>
      </c>
      <c r="O295">
        <v>409.7</v>
      </c>
      <c r="P295" t="s">
        <v>21</v>
      </c>
      <c r="S295">
        <v>10</v>
      </c>
      <c r="V295" t="s">
        <v>1150</v>
      </c>
      <c r="W295" t="s">
        <v>1097</v>
      </c>
      <c r="Z295" t="s">
        <v>13</v>
      </c>
      <c r="AF295" t="s">
        <v>13</v>
      </c>
      <c r="AK295">
        <v>33</v>
      </c>
      <c r="AL295">
        <v>10</v>
      </c>
      <c r="AM295">
        <v>40.5</v>
      </c>
      <c r="AO295">
        <v>111</v>
      </c>
      <c r="AP295">
        <v>25</v>
      </c>
      <c r="AQ295">
        <v>43.1</v>
      </c>
    </row>
    <row r="296" spans="1:43" x14ac:dyDescent="0.25">
      <c r="A296" t="s">
        <v>1098</v>
      </c>
      <c r="B296" t="s">
        <v>1151</v>
      </c>
      <c r="C296" t="s">
        <v>1249</v>
      </c>
      <c r="D296" t="s">
        <v>1248</v>
      </c>
      <c r="E296" t="s">
        <v>1250</v>
      </c>
      <c r="F296" t="str">
        <f t="shared" si="8"/>
        <v>33° 12' 23.8"</v>
      </c>
      <c r="G296" t="str">
        <f t="shared" si="9"/>
        <v>111° 40' 37.2"</v>
      </c>
      <c r="H296">
        <v>1442</v>
      </c>
      <c r="I296" s="1">
        <v>40892</v>
      </c>
      <c r="J296">
        <v>345.7</v>
      </c>
      <c r="K296" t="s">
        <v>21</v>
      </c>
      <c r="N296" s="1">
        <v>44539</v>
      </c>
      <c r="O296">
        <v>337.6</v>
      </c>
      <c r="P296" t="s">
        <v>21</v>
      </c>
      <c r="S296">
        <v>8.1</v>
      </c>
      <c r="V296" t="s">
        <v>1150</v>
      </c>
      <c r="W296" t="s">
        <v>1097</v>
      </c>
      <c r="Z296" t="s">
        <v>13</v>
      </c>
      <c r="AF296" t="s">
        <v>13</v>
      </c>
      <c r="AK296">
        <v>33</v>
      </c>
      <c r="AL296">
        <v>12</v>
      </c>
      <c r="AM296">
        <v>23.8</v>
      </c>
      <c r="AO296">
        <v>111</v>
      </c>
      <c r="AP296">
        <v>40</v>
      </c>
      <c r="AQ296">
        <v>37.200000000000003</v>
      </c>
    </row>
    <row r="297" spans="1:43" x14ac:dyDescent="0.25">
      <c r="A297" t="s">
        <v>1098</v>
      </c>
      <c r="B297" t="s">
        <v>1151</v>
      </c>
      <c r="C297" t="s">
        <v>1252</v>
      </c>
      <c r="D297" t="s">
        <v>1251</v>
      </c>
      <c r="E297" t="s">
        <v>1253</v>
      </c>
      <c r="F297" t="str">
        <f t="shared" si="8"/>
        <v>33° 12' 40.5"</v>
      </c>
      <c r="G297" t="str">
        <f t="shared" si="9"/>
        <v>111° 22' 33.5"</v>
      </c>
      <c r="H297">
        <v>1752</v>
      </c>
      <c r="I297" s="1">
        <v>40885</v>
      </c>
      <c r="J297">
        <v>539.1</v>
      </c>
      <c r="K297" t="s">
        <v>21</v>
      </c>
      <c r="N297" s="1">
        <v>44530.560416666704</v>
      </c>
      <c r="O297">
        <v>530.1</v>
      </c>
      <c r="P297" t="s">
        <v>21</v>
      </c>
      <c r="S297">
        <v>9</v>
      </c>
      <c r="V297" t="s">
        <v>1150</v>
      </c>
      <c r="W297" t="s">
        <v>1097</v>
      </c>
      <c r="Z297" t="s">
        <v>13</v>
      </c>
      <c r="AF297" t="s">
        <v>13</v>
      </c>
      <c r="AK297">
        <v>33</v>
      </c>
      <c r="AL297">
        <v>12</v>
      </c>
      <c r="AM297">
        <v>40.5</v>
      </c>
      <c r="AO297">
        <v>111</v>
      </c>
      <c r="AP297">
        <v>22</v>
      </c>
      <c r="AQ297">
        <v>33.5</v>
      </c>
    </row>
    <row r="298" spans="1:43" x14ac:dyDescent="0.25">
      <c r="A298" t="s">
        <v>1098</v>
      </c>
      <c r="B298" t="s">
        <v>1151</v>
      </c>
      <c r="C298" t="s">
        <v>1255</v>
      </c>
      <c r="D298" t="s">
        <v>1254</v>
      </c>
      <c r="E298" t="s">
        <v>1256</v>
      </c>
      <c r="F298" t="str">
        <f t="shared" si="8"/>
        <v>33° 12' 44.8"</v>
      </c>
      <c r="G298" t="str">
        <f t="shared" si="9"/>
        <v>111° 31' 42.2"</v>
      </c>
      <c r="H298">
        <v>1524</v>
      </c>
      <c r="I298" s="1">
        <v>40882</v>
      </c>
      <c r="J298">
        <v>329.7</v>
      </c>
      <c r="K298" t="s">
        <v>21</v>
      </c>
      <c r="N298" s="1">
        <v>44530.495138888902</v>
      </c>
      <c r="O298">
        <v>324.60000000000002</v>
      </c>
      <c r="P298" t="s">
        <v>21</v>
      </c>
      <c r="S298">
        <v>5.0999999999999996</v>
      </c>
      <c r="V298" t="s">
        <v>1150</v>
      </c>
      <c r="W298" t="s">
        <v>1097</v>
      </c>
      <c r="Z298" t="s">
        <v>13</v>
      </c>
      <c r="AF298" t="s">
        <v>13</v>
      </c>
      <c r="AK298">
        <v>33</v>
      </c>
      <c r="AL298">
        <v>12</v>
      </c>
      <c r="AM298">
        <v>44.8</v>
      </c>
      <c r="AO298">
        <v>111</v>
      </c>
      <c r="AP298">
        <v>31</v>
      </c>
      <c r="AQ298">
        <v>42.2</v>
      </c>
    </row>
    <row r="299" spans="1:43" x14ac:dyDescent="0.25">
      <c r="A299" t="s">
        <v>1098</v>
      </c>
      <c r="B299" t="s">
        <v>1151</v>
      </c>
      <c r="C299" t="s">
        <v>1269</v>
      </c>
      <c r="D299" t="s">
        <v>1268</v>
      </c>
      <c r="E299" t="s">
        <v>1270</v>
      </c>
      <c r="F299" t="str">
        <f t="shared" si="8"/>
        <v>33° 16' 39.4"</v>
      </c>
      <c r="G299" t="str">
        <f t="shared" si="9"/>
        <v>111° 9' 6.3"</v>
      </c>
      <c r="H299">
        <v>2460</v>
      </c>
      <c r="I299" s="1">
        <v>40883</v>
      </c>
      <c r="J299">
        <v>11.8</v>
      </c>
      <c r="K299" t="s">
        <v>21</v>
      </c>
      <c r="N299" s="1">
        <v>44529.591666666704</v>
      </c>
      <c r="O299">
        <v>10.8</v>
      </c>
      <c r="P299" t="s">
        <v>14</v>
      </c>
      <c r="S299">
        <v>1</v>
      </c>
      <c r="V299" t="s">
        <v>1150</v>
      </c>
      <c r="W299" t="s">
        <v>1097</v>
      </c>
      <c r="Z299" t="s">
        <v>13</v>
      </c>
      <c r="AF299" t="s">
        <v>13</v>
      </c>
      <c r="AK299">
        <v>33</v>
      </c>
      <c r="AL299">
        <v>16</v>
      </c>
      <c r="AM299">
        <v>39.4</v>
      </c>
      <c r="AO299">
        <v>111</v>
      </c>
      <c r="AP299">
        <v>9</v>
      </c>
      <c r="AQ299">
        <v>6.3</v>
      </c>
    </row>
    <row r="300" spans="1:43" x14ac:dyDescent="0.25">
      <c r="A300" t="s">
        <v>1098</v>
      </c>
      <c r="B300" t="s">
        <v>1151</v>
      </c>
      <c r="C300" t="s">
        <v>1272</v>
      </c>
      <c r="D300" t="s">
        <v>1271</v>
      </c>
      <c r="F300" t="str">
        <f t="shared" si="8"/>
        <v>33° 17' 6.6"</v>
      </c>
      <c r="G300" t="str">
        <f t="shared" si="9"/>
        <v>111° 30' 37.67"</v>
      </c>
      <c r="H300">
        <v>1572.84</v>
      </c>
      <c r="I300" s="1">
        <v>40941</v>
      </c>
      <c r="J300">
        <v>414.3</v>
      </c>
      <c r="K300" t="s">
        <v>21</v>
      </c>
      <c r="N300" s="1">
        <v>44587.527777777803</v>
      </c>
      <c r="O300">
        <v>405.8</v>
      </c>
      <c r="P300" t="s">
        <v>21</v>
      </c>
      <c r="S300">
        <v>8.5</v>
      </c>
      <c r="V300" t="s">
        <v>1150</v>
      </c>
      <c r="W300" t="s">
        <v>1097</v>
      </c>
      <c r="Z300" t="s">
        <v>13</v>
      </c>
      <c r="AF300" t="s">
        <v>13</v>
      </c>
      <c r="AK300">
        <v>33</v>
      </c>
      <c r="AL300">
        <v>17</v>
      </c>
      <c r="AM300">
        <v>6.6</v>
      </c>
      <c r="AO300">
        <v>111</v>
      </c>
      <c r="AP300">
        <v>30</v>
      </c>
      <c r="AQ300">
        <v>37.67</v>
      </c>
    </row>
    <row r="301" spans="1:43" x14ac:dyDescent="0.25">
      <c r="A301" t="s">
        <v>1098</v>
      </c>
      <c r="B301" t="s">
        <v>1151</v>
      </c>
      <c r="C301" t="s">
        <v>1274</v>
      </c>
      <c r="D301" t="s">
        <v>1273</v>
      </c>
      <c r="F301" t="str">
        <f t="shared" si="8"/>
        <v>33° 17' 6.6"</v>
      </c>
      <c r="G301" t="str">
        <f t="shared" si="9"/>
        <v>111° 30' 37.67"</v>
      </c>
      <c r="H301">
        <v>1572.84</v>
      </c>
      <c r="I301" s="1">
        <v>40941</v>
      </c>
      <c r="J301">
        <v>409.3</v>
      </c>
      <c r="K301" t="s">
        <v>21</v>
      </c>
      <c r="N301" s="1">
        <v>44587.53125</v>
      </c>
      <c r="O301">
        <v>348.1</v>
      </c>
      <c r="P301" t="s">
        <v>21</v>
      </c>
      <c r="S301">
        <v>61.2</v>
      </c>
      <c r="V301" t="s">
        <v>1150</v>
      </c>
      <c r="W301" t="s">
        <v>1097</v>
      </c>
      <c r="Z301" t="s">
        <v>13</v>
      </c>
      <c r="AF301" t="s">
        <v>13</v>
      </c>
      <c r="AK301">
        <v>33</v>
      </c>
      <c r="AL301">
        <v>17</v>
      </c>
      <c r="AM301">
        <v>6.6</v>
      </c>
      <c r="AO301">
        <v>111</v>
      </c>
      <c r="AP301">
        <v>30</v>
      </c>
      <c r="AQ301">
        <v>37.67</v>
      </c>
    </row>
    <row r="302" spans="1:43" x14ac:dyDescent="0.25">
      <c r="A302" t="s">
        <v>1098</v>
      </c>
      <c r="B302" t="s">
        <v>1151</v>
      </c>
      <c r="C302" t="s">
        <v>1276</v>
      </c>
      <c r="D302" t="s">
        <v>1275</v>
      </c>
      <c r="F302" t="str">
        <f t="shared" si="8"/>
        <v>33° 17' 6.6"</v>
      </c>
      <c r="G302" t="str">
        <f t="shared" si="9"/>
        <v>111° 30' 37.67"</v>
      </c>
      <c r="H302">
        <v>1572.84</v>
      </c>
      <c r="I302" s="1">
        <v>40941</v>
      </c>
      <c r="J302">
        <v>398.7</v>
      </c>
      <c r="K302" t="s">
        <v>21</v>
      </c>
      <c r="N302" s="1">
        <v>44587.538194444402</v>
      </c>
      <c r="O302">
        <v>381.2</v>
      </c>
      <c r="P302" t="s">
        <v>21</v>
      </c>
      <c r="S302">
        <v>17.5</v>
      </c>
      <c r="V302" t="s">
        <v>1150</v>
      </c>
      <c r="W302" t="s">
        <v>1097</v>
      </c>
      <c r="Z302" t="s">
        <v>13</v>
      </c>
      <c r="AF302" t="s">
        <v>13</v>
      </c>
      <c r="AK302">
        <v>33</v>
      </c>
      <c r="AL302">
        <v>17</v>
      </c>
      <c r="AM302">
        <v>6.6</v>
      </c>
      <c r="AO302">
        <v>111</v>
      </c>
      <c r="AP302">
        <v>30</v>
      </c>
      <c r="AQ302">
        <v>37.67</v>
      </c>
    </row>
    <row r="303" spans="1:43" x14ac:dyDescent="0.25">
      <c r="A303" t="s">
        <v>1098</v>
      </c>
      <c r="B303" t="s">
        <v>1151</v>
      </c>
      <c r="C303" t="s">
        <v>1278</v>
      </c>
      <c r="D303" t="s">
        <v>1277</v>
      </c>
      <c r="E303" t="s">
        <v>1279</v>
      </c>
      <c r="F303" t="str">
        <f t="shared" si="8"/>
        <v>33° 17' 7.3"</v>
      </c>
      <c r="G303" t="str">
        <f t="shared" si="9"/>
        <v>111° 38' 4.2"</v>
      </c>
      <c r="H303">
        <v>1395</v>
      </c>
      <c r="I303" s="1">
        <v>40892</v>
      </c>
      <c r="J303">
        <v>238.7</v>
      </c>
      <c r="K303" t="s">
        <v>21</v>
      </c>
      <c r="N303" s="1">
        <v>44622.458333333299</v>
      </c>
      <c r="O303">
        <v>193.5</v>
      </c>
      <c r="P303" t="s">
        <v>21</v>
      </c>
      <c r="S303">
        <v>45.2</v>
      </c>
      <c r="V303" t="s">
        <v>1150</v>
      </c>
      <c r="W303" t="s">
        <v>1097</v>
      </c>
      <c r="Z303" t="s">
        <v>13</v>
      </c>
      <c r="AF303" t="s">
        <v>13</v>
      </c>
      <c r="AK303">
        <v>33</v>
      </c>
      <c r="AL303">
        <v>17</v>
      </c>
      <c r="AM303">
        <v>7.3</v>
      </c>
      <c r="AO303">
        <v>111</v>
      </c>
      <c r="AP303">
        <v>38</v>
      </c>
      <c r="AQ303">
        <v>4.2</v>
      </c>
    </row>
    <row r="304" spans="1:43" x14ac:dyDescent="0.25">
      <c r="A304" t="s">
        <v>1098</v>
      </c>
      <c r="B304" t="s">
        <v>1151</v>
      </c>
      <c r="C304" t="s">
        <v>1281</v>
      </c>
      <c r="D304" t="s">
        <v>1280</v>
      </c>
      <c r="E304" t="s">
        <v>1282</v>
      </c>
      <c r="F304" t="str">
        <f t="shared" si="8"/>
        <v>33° 17' 13.9"</v>
      </c>
      <c r="G304" t="str">
        <f t="shared" si="9"/>
        <v>111° 46' 20.4"</v>
      </c>
      <c r="H304">
        <v>1264</v>
      </c>
      <c r="I304" s="1">
        <v>40891</v>
      </c>
      <c r="J304">
        <v>155.1</v>
      </c>
      <c r="K304" t="s">
        <v>21</v>
      </c>
      <c r="N304" s="1">
        <v>44565.420138888898</v>
      </c>
      <c r="O304">
        <v>157</v>
      </c>
      <c r="P304" t="s">
        <v>21</v>
      </c>
      <c r="S304">
        <v>-1.9</v>
      </c>
      <c r="V304" t="s">
        <v>1150</v>
      </c>
      <c r="W304" t="s">
        <v>1097</v>
      </c>
      <c r="Z304" t="s">
        <v>13</v>
      </c>
      <c r="AF304" t="s">
        <v>13</v>
      </c>
      <c r="AK304">
        <v>33</v>
      </c>
      <c r="AL304">
        <v>17</v>
      </c>
      <c r="AM304">
        <v>13.9</v>
      </c>
      <c r="AO304">
        <v>111</v>
      </c>
      <c r="AP304">
        <v>46</v>
      </c>
      <c r="AQ304">
        <v>20.399999999999999</v>
      </c>
    </row>
    <row r="305" spans="1:43" x14ac:dyDescent="0.25">
      <c r="A305" t="s">
        <v>1098</v>
      </c>
      <c r="B305" t="s">
        <v>1151</v>
      </c>
      <c r="C305" t="s">
        <v>1286</v>
      </c>
      <c r="D305" t="s">
        <v>1285</v>
      </c>
      <c r="E305" t="s">
        <v>1287</v>
      </c>
      <c r="F305" t="str">
        <f t="shared" si="8"/>
        <v>33° 14' 39.6"</v>
      </c>
      <c r="G305" t="str">
        <f t="shared" si="9"/>
        <v>111° 19' 22.9"</v>
      </c>
      <c r="H305">
        <v>1903</v>
      </c>
      <c r="I305" s="1">
        <v>40885</v>
      </c>
      <c r="J305">
        <v>562.1</v>
      </c>
      <c r="K305" t="s">
        <v>21</v>
      </c>
      <c r="N305" s="1">
        <v>44529.6784722222</v>
      </c>
      <c r="O305">
        <v>568.6</v>
      </c>
      <c r="P305" t="s">
        <v>21</v>
      </c>
      <c r="S305">
        <v>-6.5</v>
      </c>
      <c r="V305" t="s">
        <v>1150</v>
      </c>
      <c r="W305" t="s">
        <v>1097</v>
      </c>
      <c r="Z305" t="s">
        <v>13</v>
      </c>
      <c r="AF305" t="s">
        <v>13</v>
      </c>
      <c r="AK305">
        <v>33</v>
      </c>
      <c r="AL305">
        <v>14</v>
      </c>
      <c r="AM305">
        <v>39.6</v>
      </c>
      <c r="AO305">
        <v>111</v>
      </c>
      <c r="AP305">
        <v>19</v>
      </c>
      <c r="AQ305">
        <v>22.9</v>
      </c>
    </row>
    <row r="306" spans="1:43" x14ac:dyDescent="0.25">
      <c r="A306" t="s">
        <v>1098</v>
      </c>
      <c r="B306" t="s">
        <v>1151</v>
      </c>
      <c r="C306" t="s">
        <v>1289</v>
      </c>
      <c r="D306" t="s">
        <v>1288</v>
      </c>
      <c r="E306" t="s">
        <v>1290</v>
      </c>
      <c r="F306" t="str">
        <f t="shared" si="8"/>
        <v>33° 14' 46.68"</v>
      </c>
      <c r="G306" t="str">
        <f t="shared" si="9"/>
        <v>111° 38' 0.58"</v>
      </c>
      <c r="H306">
        <v>1402.3</v>
      </c>
      <c r="I306" s="1">
        <v>40960</v>
      </c>
      <c r="J306">
        <v>220.65</v>
      </c>
      <c r="K306" t="s">
        <v>84</v>
      </c>
      <c r="N306" s="1">
        <v>44595.479166666701</v>
      </c>
      <c r="O306">
        <v>185.49</v>
      </c>
      <c r="P306" t="s">
        <v>84</v>
      </c>
      <c r="S306">
        <v>35.159999999999997</v>
      </c>
      <c r="V306" t="s">
        <v>1150</v>
      </c>
      <c r="W306" t="s">
        <v>1097</v>
      </c>
      <c r="Z306" t="s">
        <v>13</v>
      </c>
      <c r="AF306" t="s">
        <v>13</v>
      </c>
      <c r="AK306">
        <v>33</v>
      </c>
      <c r="AL306">
        <v>14</v>
      </c>
      <c r="AM306">
        <v>46.68</v>
      </c>
      <c r="AO306">
        <v>111</v>
      </c>
      <c r="AP306">
        <v>38</v>
      </c>
      <c r="AQ306">
        <v>0.57999999999999996</v>
      </c>
    </row>
    <row r="307" spans="1:43" x14ac:dyDescent="0.25">
      <c r="A307" t="s">
        <v>1098</v>
      </c>
      <c r="B307" t="s">
        <v>1151</v>
      </c>
      <c r="C307" t="s">
        <v>1292</v>
      </c>
      <c r="D307" t="s">
        <v>1291</v>
      </c>
      <c r="E307" t="s">
        <v>1293</v>
      </c>
      <c r="F307" t="str">
        <f t="shared" si="8"/>
        <v>33° 14' 55.9"</v>
      </c>
      <c r="G307" t="str">
        <f t="shared" si="9"/>
        <v>111° 39' 4.4"</v>
      </c>
      <c r="H307">
        <v>1384</v>
      </c>
      <c r="I307" s="1">
        <v>40882</v>
      </c>
      <c r="J307">
        <v>189.2</v>
      </c>
      <c r="K307" t="s">
        <v>21</v>
      </c>
      <c r="N307" s="1">
        <v>44530.388888888898</v>
      </c>
      <c r="O307">
        <v>166.4</v>
      </c>
      <c r="P307" t="s">
        <v>21</v>
      </c>
      <c r="S307">
        <v>22.8</v>
      </c>
      <c r="V307" t="s">
        <v>1150</v>
      </c>
      <c r="W307" t="s">
        <v>1097</v>
      </c>
      <c r="Z307" t="s">
        <v>13</v>
      </c>
      <c r="AF307" t="s">
        <v>13</v>
      </c>
      <c r="AK307">
        <v>33</v>
      </c>
      <c r="AL307">
        <v>14</v>
      </c>
      <c r="AM307">
        <v>55.9</v>
      </c>
      <c r="AO307">
        <v>111</v>
      </c>
      <c r="AP307">
        <v>39</v>
      </c>
      <c r="AQ307">
        <v>4.4000000000000004</v>
      </c>
    </row>
    <row r="308" spans="1:43" x14ac:dyDescent="0.25">
      <c r="A308" t="s">
        <v>1098</v>
      </c>
      <c r="B308" t="s">
        <v>1151</v>
      </c>
      <c r="C308" t="s">
        <v>1298</v>
      </c>
      <c r="D308" t="s">
        <v>1297</v>
      </c>
      <c r="E308" t="s">
        <v>1299</v>
      </c>
      <c r="F308" t="str">
        <f t="shared" si="8"/>
        <v>33° 15' 33"</v>
      </c>
      <c r="G308" t="str">
        <f t="shared" si="9"/>
        <v>111° 20' 6.6"</v>
      </c>
      <c r="H308">
        <v>1884</v>
      </c>
      <c r="I308" s="1">
        <v>40885</v>
      </c>
      <c r="J308">
        <v>367.2</v>
      </c>
      <c r="K308" t="s">
        <v>21</v>
      </c>
      <c r="N308" s="1">
        <v>44529.569444444402</v>
      </c>
      <c r="O308">
        <v>380.5</v>
      </c>
      <c r="P308" t="s">
        <v>21</v>
      </c>
      <c r="S308">
        <v>-13.3</v>
      </c>
      <c r="V308" t="s">
        <v>1150</v>
      </c>
      <c r="W308" t="s">
        <v>1097</v>
      </c>
      <c r="Z308" t="s">
        <v>13</v>
      </c>
      <c r="AF308" t="s">
        <v>13</v>
      </c>
      <c r="AK308">
        <v>33</v>
      </c>
      <c r="AL308">
        <v>15</v>
      </c>
      <c r="AM308">
        <v>33</v>
      </c>
      <c r="AO308">
        <v>111</v>
      </c>
      <c r="AP308">
        <v>20</v>
      </c>
      <c r="AQ308">
        <v>6.6</v>
      </c>
    </row>
    <row r="309" spans="1:43" x14ac:dyDescent="0.25">
      <c r="A309" t="s">
        <v>1098</v>
      </c>
      <c r="B309" t="s">
        <v>1151</v>
      </c>
      <c r="C309" t="s">
        <v>1301</v>
      </c>
      <c r="D309" t="s">
        <v>1300</v>
      </c>
      <c r="E309" t="s">
        <v>1302</v>
      </c>
      <c r="F309" t="str">
        <f t="shared" si="8"/>
        <v>33° 15' 48.3"</v>
      </c>
      <c r="G309" t="str">
        <f t="shared" si="9"/>
        <v>111° 37' 32"</v>
      </c>
      <c r="H309">
        <v>1412</v>
      </c>
      <c r="I309" s="1">
        <v>40892</v>
      </c>
      <c r="J309">
        <v>239.5</v>
      </c>
      <c r="K309" t="s">
        <v>21</v>
      </c>
      <c r="N309" s="1">
        <v>44539.427083333299</v>
      </c>
      <c r="O309">
        <v>201.6</v>
      </c>
      <c r="P309" t="s">
        <v>21</v>
      </c>
      <c r="S309">
        <v>37.9</v>
      </c>
      <c r="V309" t="s">
        <v>1150</v>
      </c>
      <c r="W309" t="s">
        <v>1097</v>
      </c>
      <c r="Z309" t="s">
        <v>13</v>
      </c>
      <c r="AF309" t="s">
        <v>13</v>
      </c>
      <c r="AK309">
        <v>33</v>
      </c>
      <c r="AL309">
        <v>15</v>
      </c>
      <c r="AM309">
        <v>48.3</v>
      </c>
      <c r="AO309">
        <v>111</v>
      </c>
      <c r="AP309">
        <v>37</v>
      </c>
      <c r="AQ309">
        <v>32</v>
      </c>
    </row>
    <row r="310" spans="1:43" x14ac:dyDescent="0.25">
      <c r="A310" t="s">
        <v>1098</v>
      </c>
      <c r="B310" t="s">
        <v>1151</v>
      </c>
      <c r="C310" t="s">
        <v>1304</v>
      </c>
      <c r="D310" t="s">
        <v>1303</v>
      </c>
      <c r="E310" t="s">
        <v>1305</v>
      </c>
      <c r="F310" t="str">
        <f t="shared" si="8"/>
        <v>33° 15' 49.5"</v>
      </c>
      <c r="G310" t="str">
        <f t="shared" si="9"/>
        <v>111° 33' 46.7"</v>
      </c>
      <c r="H310">
        <v>1480</v>
      </c>
      <c r="I310" s="1">
        <v>40882</v>
      </c>
      <c r="J310">
        <v>275.89999999999998</v>
      </c>
      <c r="K310" t="s">
        <v>21</v>
      </c>
      <c r="N310" s="1">
        <v>44530.368750000001</v>
      </c>
      <c r="O310">
        <v>220.5</v>
      </c>
      <c r="P310" t="s">
        <v>14</v>
      </c>
      <c r="S310">
        <v>55.4</v>
      </c>
      <c r="V310" t="s">
        <v>1150</v>
      </c>
      <c r="W310" t="s">
        <v>1097</v>
      </c>
      <c r="Z310" t="s">
        <v>13</v>
      </c>
      <c r="AF310" t="s">
        <v>13</v>
      </c>
      <c r="AK310">
        <v>33</v>
      </c>
      <c r="AL310">
        <v>15</v>
      </c>
      <c r="AM310">
        <v>49.5</v>
      </c>
      <c r="AO310">
        <v>111</v>
      </c>
      <c r="AP310">
        <v>33</v>
      </c>
      <c r="AQ310">
        <v>46.7</v>
      </c>
    </row>
    <row r="311" spans="1:43" x14ac:dyDescent="0.25">
      <c r="A311" t="s">
        <v>1098</v>
      </c>
      <c r="B311" t="s">
        <v>1151</v>
      </c>
      <c r="C311" t="s">
        <v>1313</v>
      </c>
      <c r="D311" t="s">
        <v>1312</v>
      </c>
      <c r="F311" t="str">
        <f t="shared" si="8"/>
        <v>33° 19' 53.1"</v>
      </c>
      <c r="G311" t="str">
        <f t="shared" si="9"/>
        <v>111° 31' 51.4"</v>
      </c>
      <c r="H311">
        <v>1565</v>
      </c>
      <c r="I311" s="1">
        <v>40934</v>
      </c>
      <c r="J311">
        <v>334.9</v>
      </c>
      <c r="K311" t="s">
        <v>21</v>
      </c>
      <c r="N311" s="1">
        <v>44515.486111111102</v>
      </c>
      <c r="O311">
        <v>337.2</v>
      </c>
      <c r="P311" t="s">
        <v>21</v>
      </c>
      <c r="S311">
        <v>-2.2999999999999998</v>
      </c>
      <c r="V311" t="s">
        <v>1150</v>
      </c>
      <c r="W311" t="s">
        <v>1097</v>
      </c>
      <c r="Z311" t="s">
        <v>13</v>
      </c>
      <c r="AF311" t="s">
        <v>13</v>
      </c>
      <c r="AK311">
        <v>33</v>
      </c>
      <c r="AL311">
        <v>19</v>
      </c>
      <c r="AM311">
        <v>53.1</v>
      </c>
      <c r="AO311">
        <v>111</v>
      </c>
      <c r="AP311">
        <v>31</v>
      </c>
      <c r="AQ311">
        <v>51.4</v>
      </c>
    </row>
    <row r="312" spans="1:43" x14ac:dyDescent="0.25">
      <c r="A312" t="s">
        <v>1098</v>
      </c>
      <c r="B312" t="s">
        <v>1151</v>
      </c>
      <c r="C312" t="s">
        <v>1323</v>
      </c>
      <c r="D312" t="s">
        <v>1322</v>
      </c>
      <c r="E312" t="s">
        <v>1324</v>
      </c>
      <c r="F312" t="str">
        <f t="shared" si="8"/>
        <v>33° 20' 7.13"</v>
      </c>
      <c r="G312" t="str">
        <f t="shared" si="9"/>
        <v>111° 49' 56.92"</v>
      </c>
      <c r="H312">
        <v>1217.73</v>
      </c>
      <c r="I312" s="1">
        <v>40960</v>
      </c>
      <c r="J312">
        <v>108.86</v>
      </c>
      <c r="K312" t="s">
        <v>84</v>
      </c>
      <c r="N312" s="1">
        <v>44595.534722222197</v>
      </c>
      <c r="O312">
        <v>116.94</v>
      </c>
      <c r="P312" t="s">
        <v>84</v>
      </c>
      <c r="S312">
        <v>-8.08</v>
      </c>
      <c r="V312" t="s">
        <v>1150</v>
      </c>
      <c r="W312" t="s">
        <v>1097</v>
      </c>
      <c r="Z312" t="s">
        <v>13</v>
      </c>
      <c r="AF312" t="s">
        <v>13</v>
      </c>
      <c r="AK312">
        <v>33</v>
      </c>
      <c r="AL312">
        <v>20</v>
      </c>
      <c r="AM312">
        <v>7.13</v>
      </c>
      <c r="AO312">
        <v>111</v>
      </c>
      <c r="AP312">
        <v>49</v>
      </c>
      <c r="AQ312">
        <v>56.92</v>
      </c>
    </row>
    <row r="313" spans="1:43" x14ac:dyDescent="0.25">
      <c r="A313" t="s">
        <v>1098</v>
      </c>
      <c r="B313" t="s">
        <v>1151</v>
      </c>
      <c r="C313" t="s">
        <v>1332</v>
      </c>
      <c r="D313" t="s">
        <v>1331</v>
      </c>
      <c r="E313" t="s">
        <v>1333</v>
      </c>
      <c r="F313" t="str">
        <f t="shared" si="8"/>
        <v>33° 20' 18.8"</v>
      </c>
      <c r="G313" t="str">
        <f t="shared" si="9"/>
        <v>111° 51' 30.6"</v>
      </c>
      <c r="H313">
        <v>1201</v>
      </c>
      <c r="I313" s="1">
        <v>40890</v>
      </c>
      <c r="J313">
        <v>106.4</v>
      </c>
      <c r="K313" t="s">
        <v>21</v>
      </c>
      <c r="N313" s="1">
        <v>44538.545138888898</v>
      </c>
      <c r="O313">
        <v>91.9</v>
      </c>
      <c r="P313" t="s">
        <v>14</v>
      </c>
      <c r="S313">
        <v>14.5</v>
      </c>
      <c r="V313" t="s">
        <v>1150</v>
      </c>
      <c r="W313" t="s">
        <v>1097</v>
      </c>
      <c r="Z313" t="s">
        <v>13</v>
      </c>
      <c r="AF313" t="s">
        <v>13</v>
      </c>
      <c r="AK313">
        <v>33</v>
      </c>
      <c r="AL313">
        <v>20</v>
      </c>
      <c r="AM313">
        <v>18.8</v>
      </c>
      <c r="AO313">
        <v>111</v>
      </c>
      <c r="AP313">
        <v>51</v>
      </c>
      <c r="AQ313">
        <v>30.6</v>
      </c>
    </row>
    <row r="314" spans="1:43" x14ac:dyDescent="0.25">
      <c r="A314" t="s">
        <v>1098</v>
      </c>
      <c r="B314" t="s">
        <v>1151</v>
      </c>
      <c r="C314" t="s">
        <v>1341</v>
      </c>
      <c r="D314" t="s">
        <v>1340</v>
      </c>
      <c r="E314" t="s">
        <v>1342</v>
      </c>
      <c r="F314" t="str">
        <f t="shared" si="8"/>
        <v>33° 18' 3.1"</v>
      </c>
      <c r="G314" t="str">
        <f t="shared" si="9"/>
        <v>111° 17' 27.1"</v>
      </c>
      <c r="H314">
        <v>2040</v>
      </c>
      <c r="I314" s="1">
        <v>40883</v>
      </c>
      <c r="J314">
        <v>53.5</v>
      </c>
      <c r="K314" t="s">
        <v>21</v>
      </c>
      <c r="N314" s="1">
        <v>44529.637499999997</v>
      </c>
      <c r="O314">
        <v>56.1</v>
      </c>
      <c r="P314" t="s">
        <v>14</v>
      </c>
      <c r="S314">
        <v>-2.6</v>
      </c>
      <c r="V314" t="s">
        <v>1150</v>
      </c>
      <c r="W314" t="s">
        <v>1097</v>
      </c>
      <c r="Z314" t="s">
        <v>13</v>
      </c>
      <c r="AF314" t="s">
        <v>13</v>
      </c>
      <c r="AK314">
        <v>33</v>
      </c>
      <c r="AL314">
        <v>18</v>
      </c>
      <c r="AM314">
        <v>3.1</v>
      </c>
      <c r="AO314">
        <v>111</v>
      </c>
      <c r="AP314">
        <v>17</v>
      </c>
      <c r="AQ314">
        <v>27.1</v>
      </c>
    </row>
    <row r="315" spans="1:43" x14ac:dyDescent="0.25">
      <c r="A315" t="s">
        <v>1098</v>
      </c>
      <c r="B315" t="s">
        <v>1151</v>
      </c>
      <c r="C315" t="s">
        <v>1344</v>
      </c>
      <c r="D315" t="s">
        <v>1343</v>
      </c>
      <c r="E315" t="s">
        <v>1345</v>
      </c>
      <c r="F315" t="str">
        <f t="shared" si="8"/>
        <v>33° 18' 9.6"</v>
      </c>
      <c r="G315" t="str">
        <f t="shared" si="9"/>
        <v>111° 13' 45.7"</v>
      </c>
      <c r="H315">
        <v>2180</v>
      </c>
      <c r="I315" s="1">
        <v>40883</v>
      </c>
      <c r="J315">
        <v>17.100000000000001</v>
      </c>
      <c r="K315" t="s">
        <v>21</v>
      </c>
      <c r="N315" s="1">
        <v>44529.619444444397</v>
      </c>
      <c r="O315">
        <v>22.6</v>
      </c>
      <c r="P315" t="s">
        <v>21</v>
      </c>
      <c r="S315">
        <v>-5.5</v>
      </c>
      <c r="V315" t="s">
        <v>1150</v>
      </c>
      <c r="W315" t="s">
        <v>1097</v>
      </c>
      <c r="Z315" t="s">
        <v>13</v>
      </c>
      <c r="AF315" t="s">
        <v>13</v>
      </c>
      <c r="AK315">
        <v>33</v>
      </c>
      <c r="AL315">
        <v>18</v>
      </c>
      <c r="AM315">
        <v>9.6</v>
      </c>
      <c r="AO315">
        <v>111</v>
      </c>
      <c r="AP315">
        <v>13</v>
      </c>
      <c r="AQ315">
        <v>45.7</v>
      </c>
    </row>
    <row r="316" spans="1:43" x14ac:dyDescent="0.25">
      <c r="A316" t="s">
        <v>1098</v>
      </c>
      <c r="B316" t="s">
        <v>1151</v>
      </c>
      <c r="C316" t="s">
        <v>1347</v>
      </c>
      <c r="D316" t="s">
        <v>1346</v>
      </c>
      <c r="E316" t="s">
        <v>1348</v>
      </c>
      <c r="F316" t="str">
        <f t="shared" si="8"/>
        <v>33° 18' 44.79"</v>
      </c>
      <c r="G316" t="str">
        <f t="shared" si="9"/>
        <v>111° 58' 15.19"</v>
      </c>
      <c r="H316">
        <v>1198</v>
      </c>
      <c r="I316" s="1">
        <v>40890</v>
      </c>
      <c r="J316">
        <v>119.9</v>
      </c>
      <c r="K316" t="s">
        <v>21</v>
      </c>
      <c r="N316" s="1">
        <v>44540.381944444402</v>
      </c>
      <c r="O316">
        <v>114.5</v>
      </c>
      <c r="P316" t="s">
        <v>14</v>
      </c>
      <c r="S316">
        <v>5.4</v>
      </c>
      <c r="V316" t="s">
        <v>1150</v>
      </c>
      <c r="W316" t="s">
        <v>1097</v>
      </c>
      <c r="Z316" t="s">
        <v>13</v>
      </c>
      <c r="AF316" t="s">
        <v>13</v>
      </c>
      <c r="AK316">
        <v>33</v>
      </c>
      <c r="AL316">
        <v>18</v>
      </c>
      <c r="AM316">
        <v>44.79</v>
      </c>
      <c r="AO316">
        <v>111</v>
      </c>
      <c r="AP316">
        <v>58</v>
      </c>
      <c r="AQ316">
        <v>15.19</v>
      </c>
    </row>
    <row r="317" spans="1:43" x14ac:dyDescent="0.25">
      <c r="A317" t="s">
        <v>1098</v>
      </c>
      <c r="B317" t="s">
        <v>1151</v>
      </c>
      <c r="C317" t="s">
        <v>1350</v>
      </c>
      <c r="D317" t="s">
        <v>1349</v>
      </c>
      <c r="E317" t="s">
        <v>1351</v>
      </c>
      <c r="F317" t="str">
        <f t="shared" si="8"/>
        <v>33° 18' 51.1"</v>
      </c>
      <c r="G317" t="str">
        <f t="shared" si="9"/>
        <v>111° 33' 49.1"</v>
      </c>
      <c r="H317">
        <v>1489</v>
      </c>
      <c r="I317" s="1">
        <v>40882</v>
      </c>
      <c r="J317">
        <v>307.60000000000002</v>
      </c>
      <c r="K317" t="s">
        <v>21</v>
      </c>
      <c r="N317" s="1">
        <v>44523.5</v>
      </c>
      <c r="O317">
        <v>299</v>
      </c>
      <c r="P317" t="s">
        <v>21</v>
      </c>
      <c r="S317">
        <v>8.6</v>
      </c>
      <c r="V317" t="s">
        <v>1150</v>
      </c>
      <c r="W317" t="s">
        <v>1097</v>
      </c>
      <c r="Z317" t="s">
        <v>13</v>
      </c>
      <c r="AF317" t="s">
        <v>13</v>
      </c>
      <c r="AK317">
        <v>33</v>
      </c>
      <c r="AL317">
        <v>18</v>
      </c>
      <c r="AM317">
        <v>51.1</v>
      </c>
      <c r="AO317">
        <v>111</v>
      </c>
      <c r="AP317">
        <v>33</v>
      </c>
      <c r="AQ317">
        <v>49.1</v>
      </c>
    </row>
    <row r="318" spans="1:43" x14ac:dyDescent="0.25">
      <c r="A318" t="s">
        <v>1098</v>
      </c>
      <c r="B318" t="s">
        <v>1151</v>
      </c>
      <c r="C318" t="s">
        <v>1353</v>
      </c>
      <c r="D318" t="s">
        <v>1352</v>
      </c>
      <c r="E318" t="s">
        <v>1351</v>
      </c>
      <c r="F318" t="str">
        <f t="shared" si="8"/>
        <v>33° 18' 51.1"</v>
      </c>
      <c r="G318" t="str">
        <f t="shared" si="9"/>
        <v>111° 33' 49.1"</v>
      </c>
      <c r="H318">
        <v>1489</v>
      </c>
      <c r="I318" s="1">
        <v>40882</v>
      </c>
      <c r="J318">
        <v>308.39999999999998</v>
      </c>
      <c r="K318" t="s">
        <v>21</v>
      </c>
      <c r="N318" s="1">
        <v>44523.506944444402</v>
      </c>
      <c r="O318">
        <v>298.39999999999998</v>
      </c>
      <c r="P318" t="s">
        <v>21</v>
      </c>
      <c r="S318">
        <v>10</v>
      </c>
      <c r="V318" t="s">
        <v>1150</v>
      </c>
      <c r="W318" t="s">
        <v>1097</v>
      </c>
      <c r="Z318" t="s">
        <v>13</v>
      </c>
      <c r="AF318" t="s">
        <v>13</v>
      </c>
      <c r="AK318">
        <v>33</v>
      </c>
      <c r="AL318">
        <v>18</v>
      </c>
      <c r="AM318">
        <v>51.1</v>
      </c>
      <c r="AO318">
        <v>111</v>
      </c>
      <c r="AP318">
        <v>33</v>
      </c>
      <c r="AQ318">
        <v>49.1</v>
      </c>
    </row>
    <row r="319" spans="1:43" x14ac:dyDescent="0.25">
      <c r="A319" t="s">
        <v>1098</v>
      </c>
      <c r="B319" t="s">
        <v>1151</v>
      </c>
      <c r="C319" t="s">
        <v>1378</v>
      </c>
      <c r="D319" t="s">
        <v>1377</v>
      </c>
      <c r="E319" t="s">
        <v>1379</v>
      </c>
      <c r="F319" t="str">
        <f t="shared" si="8"/>
        <v>33° 20' 57.4"</v>
      </c>
      <c r="G319" t="str">
        <f t="shared" si="9"/>
        <v>111° 48' 38.3"</v>
      </c>
      <c r="H319">
        <v>1224</v>
      </c>
      <c r="I319" s="1">
        <v>40892</v>
      </c>
      <c r="J319">
        <v>145.1</v>
      </c>
      <c r="K319" t="s">
        <v>21</v>
      </c>
      <c r="N319" s="1">
        <v>44546.628472222197</v>
      </c>
      <c r="O319">
        <v>139.80000000000001</v>
      </c>
      <c r="P319" t="s">
        <v>14</v>
      </c>
      <c r="S319">
        <v>5.3</v>
      </c>
      <c r="V319" t="s">
        <v>1150</v>
      </c>
      <c r="W319" t="s">
        <v>1097</v>
      </c>
      <c r="Z319" t="s">
        <v>13</v>
      </c>
      <c r="AF319" t="s">
        <v>13</v>
      </c>
      <c r="AK319">
        <v>33</v>
      </c>
      <c r="AL319">
        <v>20</v>
      </c>
      <c r="AM319">
        <v>57.4</v>
      </c>
      <c r="AO319">
        <v>111</v>
      </c>
      <c r="AP319">
        <v>48</v>
      </c>
      <c r="AQ319">
        <v>38.299999999999997</v>
      </c>
    </row>
    <row r="320" spans="1:43" x14ac:dyDescent="0.25">
      <c r="A320" t="s">
        <v>1098</v>
      </c>
      <c r="B320" t="s">
        <v>1151</v>
      </c>
      <c r="C320" t="s">
        <v>1386</v>
      </c>
      <c r="D320" t="s">
        <v>1385</v>
      </c>
      <c r="E320" t="s">
        <v>1387</v>
      </c>
      <c r="F320" t="str">
        <f t="shared" si="8"/>
        <v>33° 21' 23.2"</v>
      </c>
      <c r="G320" t="str">
        <f t="shared" si="9"/>
        <v>111° 58' 13.6"</v>
      </c>
      <c r="H320">
        <v>1275</v>
      </c>
      <c r="I320" s="1">
        <v>40890</v>
      </c>
      <c r="J320">
        <v>199.6</v>
      </c>
      <c r="K320" t="s">
        <v>21</v>
      </c>
      <c r="N320" s="1">
        <v>44666.409722222197</v>
      </c>
      <c r="O320">
        <v>197.5</v>
      </c>
      <c r="P320" t="s">
        <v>21</v>
      </c>
      <c r="S320">
        <v>2.1</v>
      </c>
      <c r="V320" t="s">
        <v>1150</v>
      </c>
      <c r="W320" t="s">
        <v>1097</v>
      </c>
      <c r="Z320" t="s">
        <v>13</v>
      </c>
      <c r="AF320" t="s">
        <v>13</v>
      </c>
      <c r="AK320">
        <v>33</v>
      </c>
      <c r="AL320">
        <v>21</v>
      </c>
      <c r="AM320">
        <v>23.2</v>
      </c>
      <c r="AO320">
        <v>111</v>
      </c>
      <c r="AP320">
        <v>58</v>
      </c>
      <c r="AQ320">
        <v>13.6</v>
      </c>
    </row>
    <row r="321" spans="1:43" x14ac:dyDescent="0.25">
      <c r="A321" t="s">
        <v>1098</v>
      </c>
      <c r="B321" t="s">
        <v>1151</v>
      </c>
      <c r="C321" t="s">
        <v>1392</v>
      </c>
      <c r="D321" t="s">
        <v>1391</v>
      </c>
      <c r="E321" t="s">
        <v>1393</v>
      </c>
      <c r="F321" t="str">
        <f t="shared" si="8"/>
        <v>33° 21' 25.6"</v>
      </c>
      <c r="G321" t="str">
        <f t="shared" si="9"/>
        <v>111° 49' 26.1"</v>
      </c>
      <c r="H321">
        <v>1212</v>
      </c>
      <c r="I321" s="1">
        <v>40890</v>
      </c>
      <c r="J321">
        <v>98.7</v>
      </c>
      <c r="K321" t="s">
        <v>21</v>
      </c>
      <c r="N321" s="1">
        <v>44538.520833333299</v>
      </c>
      <c r="O321">
        <v>98.3</v>
      </c>
      <c r="P321" t="s">
        <v>14</v>
      </c>
      <c r="S321">
        <v>0.4</v>
      </c>
      <c r="V321" t="s">
        <v>1150</v>
      </c>
      <c r="W321" t="s">
        <v>1097</v>
      </c>
      <c r="Z321" t="s">
        <v>13</v>
      </c>
      <c r="AF321" t="s">
        <v>13</v>
      </c>
      <c r="AK321">
        <v>33</v>
      </c>
      <c r="AL321">
        <v>21</v>
      </c>
      <c r="AM321">
        <v>25.6</v>
      </c>
      <c r="AO321">
        <v>111</v>
      </c>
      <c r="AP321">
        <v>49</v>
      </c>
      <c r="AQ321">
        <v>26.1</v>
      </c>
    </row>
    <row r="322" spans="1:43" x14ac:dyDescent="0.25">
      <c r="A322" t="s">
        <v>1098</v>
      </c>
      <c r="B322" t="s">
        <v>1151</v>
      </c>
      <c r="C322" t="s">
        <v>1398</v>
      </c>
      <c r="D322" t="s">
        <v>1397</v>
      </c>
      <c r="E322" t="s">
        <v>1399</v>
      </c>
      <c r="F322" t="str">
        <f t="shared" ref="F322:F385" si="10">CONCATENATE(AK322,"° ",AL322,"' ",AM322,"""")</f>
        <v>33° 23' 47.7"</v>
      </c>
      <c r="G322" t="str">
        <f t="shared" ref="G322:G385" si="11">CONCATENATE(AO322,"° ",AP322,"' ",AQ322,"""")</f>
        <v>111° 51' 23.9"</v>
      </c>
      <c r="H322">
        <v>1214.46</v>
      </c>
      <c r="I322" s="1">
        <v>40960</v>
      </c>
      <c r="J322">
        <v>90.43</v>
      </c>
      <c r="K322" t="s">
        <v>84</v>
      </c>
      <c r="N322" s="1">
        <v>44595.555555555598</v>
      </c>
      <c r="O322">
        <v>101.4</v>
      </c>
      <c r="P322" t="s">
        <v>84</v>
      </c>
      <c r="S322">
        <v>-10.97</v>
      </c>
      <c r="V322" t="s">
        <v>1150</v>
      </c>
      <c r="W322" t="s">
        <v>1097</v>
      </c>
      <c r="Z322" t="s">
        <v>13</v>
      </c>
      <c r="AF322" t="s">
        <v>13</v>
      </c>
      <c r="AK322">
        <v>33</v>
      </c>
      <c r="AL322">
        <v>23</v>
      </c>
      <c r="AM322">
        <v>47.7</v>
      </c>
      <c r="AO322">
        <v>111</v>
      </c>
      <c r="AP322">
        <v>51</v>
      </c>
      <c r="AQ322">
        <v>23.9</v>
      </c>
    </row>
    <row r="323" spans="1:43" x14ac:dyDescent="0.25">
      <c r="A323" t="s">
        <v>1098</v>
      </c>
      <c r="B323" t="s">
        <v>1151</v>
      </c>
      <c r="C323" t="s">
        <v>1423</v>
      </c>
      <c r="D323" t="s">
        <v>1422</v>
      </c>
      <c r="F323" t="str">
        <f t="shared" si="10"/>
        <v>33° 23' 7.7"</v>
      </c>
      <c r="G323" t="str">
        <f t="shared" si="11"/>
        <v>111° 34' 54.23"</v>
      </c>
      <c r="H323">
        <v>1561.35</v>
      </c>
      <c r="I323" s="1">
        <v>40934</v>
      </c>
      <c r="J323">
        <v>549.4</v>
      </c>
      <c r="K323" t="s">
        <v>21</v>
      </c>
      <c r="N323" s="1">
        <v>44587.440972222197</v>
      </c>
      <c r="O323">
        <v>551.20000000000005</v>
      </c>
      <c r="P323" t="s">
        <v>21</v>
      </c>
      <c r="S323">
        <v>-1.8</v>
      </c>
      <c r="V323" t="s">
        <v>1150</v>
      </c>
      <c r="W323" t="s">
        <v>1097</v>
      </c>
      <c r="Z323" t="s">
        <v>13</v>
      </c>
      <c r="AF323" t="s">
        <v>13</v>
      </c>
      <c r="AK323">
        <v>33</v>
      </c>
      <c r="AL323">
        <v>23</v>
      </c>
      <c r="AM323">
        <v>7.7</v>
      </c>
      <c r="AO323">
        <v>111</v>
      </c>
      <c r="AP323">
        <v>34</v>
      </c>
      <c r="AQ323">
        <v>54.23</v>
      </c>
    </row>
    <row r="324" spans="1:43" x14ac:dyDescent="0.25">
      <c r="A324" t="s">
        <v>1098</v>
      </c>
      <c r="B324" t="s">
        <v>1151</v>
      </c>
      <c r="C324" t="s">
        <v>1425</v>
      </c>
      <c r="D324" t="s">
        <v>1424</v>
      </c>
      <c r="F324" t="str">
        <f t="shared" si="10"/>
        <v>33° 23' 7.7"</v>
      </c>
      <c r="G324" t="str">
        <f t="shared" si="11"/>
        <v>111° 34' 54.23"</v>
      </c>
      <c r="H324">
        <v>1561.35</v>
      </c>
      <c r="I324" s="1">
        <v>40934</v>
      </c>
      <c r="J324">
        <v>552.79999999999995</v>
      </c>
      <c r="K324" t="s">
        <v>21</v>
      </c>
      <c r="N324" s="1">
        <v>44587.447916666701</v>
      </c>
      <c r="O324">
        <v>562.20000000000005</v>
      </c>
      <c r="P324" t="s">
        <v>21</v>
      </c>
      <c r="S324">
        <v>-9.4</v>
      </c>
      <c r="V324" t="s">
        <v>1150</v>
      </c>
      <c r="W324" t="s">
        <v>1097</v>
      </c>
      <c r="Z324" t="s">
        <v>13</v>
      </c>
      <c r="AF324" t="s">
        <v>13</v>
      </c>
      <c r="AK324">
        <v>33</v>
      </c>
      <c r="AL324">
        <v>23</v>
      </c>
      <c r="AM324">
        <v>7.7</v>
      </c>
      <c r="AO324">
        <v>111</v>
      </c>
      <c r="AP324">
        <v>34</v>
      </c>
      <c r="AQ324">
        <v>54.23</v>
      </c>
    </row>
    <row r="325" spans="1:43" x14ac:dyDescent="0.25">
      <c r="A325" t="s">
        <v>1098</v>
      </c>
      <c r="B325" t="s">
        <v>1151</v>
      </c>
      <c r="C325" t="s">
        <v>1427</v>
      </c>
      <c r="D325" t="s">
        <v>1426</v>
      </c>
      <c r="F325" t="str">
        <f t="shared" si="10"/>
        <v>33° 23' 7.7"</v>
      </c>
      <c r="G325" t="str">
        <f t="shared" si="11"/>
        <v>111° 34' 54.23"</v>
      </c>
      <c r="H325">
        <v>1561.35</v>
      </c>
      <c r="I325" s="1">
        <v>40934</v>
      </c>
      <c r="J325">
        <v>514.1</v>
      </c>
      <c r="K325" t="s">
        <v>21</v>
      </c>
      <c r="N325" s="1">
        <v>44587.454861111102</v>
      </c>
      <c r="O325">
        <v>521</v>
      </c>
      <c r="P325" t="s">
        <v>21</v>
      </c>
      <c r="S325">
        <v>-6.9</v>
      </c>
      <c r="V325" t="s">
        <v>1150</v>
      </c>
      <c r="W325" t="s">
        <v>1097</v>
      </c>
      <c r="Z325" t="s">
        <v>13</v>
      </c>
      <c r="AF325" t="s">
        <v>13</v>
      </c>
      <c r="AK325">
        <v>33</v>
      </c>
      <c r="AL325">
        <v>23</v>
      </c>
      <c r="AM325">
        <v>7.7</v>
      </c>
      <c r="AO325">
        <v>111</v>
      </c>
      <c r="AP325">
        <v>34</v>
      </c>
      <c r="AQ325">
        <v>54.23</v>
      </c>
    </row>
    <row r="326" spans="1:43" x14ac:dyDescent="0.25">
      <c r="A326" t="s">
        <v>1098</v>
      </c>
      <c r="B326" t="s">
        <v>1151</v>
      </c>
      <c r="C326" t="s">
        <v>1453</v>
      </c>
      <c r="D326" t="s">
        <v>1452</v>
      </c>
      <c r="E326" t="s">
        <v>1454</v>
      </c>
      <c r="F326" t="str">
        <f t="shared" si="10"/>
        <v>33° 25' 6.8"</v>
      </c>
      <c r="G326" t="str">
        <f t="shared" si="11"/>
        <v>111° 36' 10.6"</v>
      </c>
      <c r="H326">
        <v>1601</v>
      </c>
      <c r="I326" s="1">
        <v>40883</v>
      </c>
      <c r="J326">
        <v>596.6</v>
      </c>
      <c r="K326" t="s">
        <v>21</v>
      </c>
      <c r="N326" s="1">
        <v>44529.489583333299</v>
      </c>
      <c r="O326">
        <v>609.9</v>
      </c>
      <c r="P326" t="s">
        <v>21</v>
      </c>
      <c r="S326">
        <v>-13.3</v>
      </c>
      <c r="V326" t="s">
        <v>1150</v>
      </c>
      <c r="W326" t="s">
        <v>1097</v>
      </c>
      <c r="Z326" t="s">
        <v>13</v>
      </c>
      <c r="AF326" t="s">
        <v>13</v>
      </c>
      <c r="AK326">
        <v>33</v>
      </c>
      <c r="AL326">
        <v>25</v>
      </c>
      <c r="AM326">
        <v>6.8</v>
      </c>
      <c r="AO326">
        <v>111</v>
      </c>
      <c r="AP326">
        <v>36</v>
      </c>
      <c r="AQ326">
        <v>10.6</v>
      </c>
    </row>
    <row r="327" spans="1:43" x14ac:dyDescent="0.25">
      <c r="A327" t="s">
        <v>1098</v>
      </c>
      <c r="B327" t="s">
        <v>1151</v>
      </c>
      <c r="C327" t="s">
        <v>1475</v>
      </c>
      <c r="D327" t="s">
        <v>1474</v>
      </c>
      <c r="E327" t="s">
        <v>1476</v>
      </c>
      <c r="F327" t="str">
        <f t="shared" si="10"/>
        <v>33° 26' 14.4"</v>
      </c>
      <c r="G327" t="str">
        <f t="shared" si="11"/>
        <v>111° 31' 5.9"</v>
      </c>
      <c r="H327">
        <v>1861</v>
      </c>
      <c r="I327" s="1">
        <v>40883</v>
      </c>
      <c r="J327">
        <v>92.1</v>
      </c>
      <c r="K327" t="s">
        <v>21</v>
      </c>
      <c r="N327" s="1">
        <v>44529.511805555601</v>
      </c>
      <c r="O327">
        <v>95.4</v>
      </c>
      <c r="P327" t="s">
        <v>21</v>
      </c>
      <c r="S327">
        <v>-3.3</v>
      </c>
      <c r="V327" t="s">
        <v>1150</v>
      </c>
      <c r="W327" t="s">
        <v>1097</v>
      </c>
      <c r="Z327" t="s">
        <v>13</v>
      </c>
      <c r="AF327" t="s">
        <v>13</v>
      </c>
      <c r="AK327">
        <v>33</v>
      </c>
      <c r="AL327">
        <v>26</v>
      </c>
      <c r="AM327">
        <v>14.4</v>
      </c>
      <c r="AO327">
        <v>111</v>
      </c>
      <c r="AP327">
        <v>31</v>
      </c>
      <c r="AQ327">
        <v>5.9</v>
      </c>
    </row>
    <row r="328" spans="1:43" x14ac:dyDescent="0.25">
      <c r="A328" t="s">
        <v>1098</v>
      </c>
      <c r="B328" t="s">
        <v>1151</v>
      </c>
      <c r="C328" t="s">
        <v>1500</v>
      </c>
      <c r="D328" t="s">
        <v>1499</v>
      </c>
      <c r="E328" t="s">
        <v>1501</v>
      </c>
      <c r="F328" t="str">
        <f t="shared" si="10"/>
        <v>33° 25' 48.8"</v>
      </c>
      <c r="G328" t="str">
        <f t="shared" si="11"/>
        <v>111° 40' 28.7"</v>
      </c>
      <c r="H328">
        <v>1479</v>
      </c>
      <c r="I328" s="1">
        <v>40889</v>
      </c>
      <c r="J328">
        <v>385.8</v>
      </c>
      <c r="K328" t="s">
        <v>21</v>
      </c>
      <c r="N328" s="1">
        <v>44538.375</v>
      </c>
      <c r="O328">
        <v>375.2</v>
      </c>
      <c r="P328" t="s">
        <v>21</v>
      </c>
      <c r="S328">
        <v>10.6</v>
      </c>
      <c r="V328" t="s">
        <v>1150</v>
      </c>
      <c r="W328" t="s">
        <v>1097</v>
      </c>
      <c r="Z328" t="s">
        <v>13</v>
      </c>
      <c r="AF328" t="s">
        <v>13</v>
      </c>
      <c r="AK328">
        <v>33</v>
      </c>
      <c r="AL328">
        <v>25</v>
      </c>
      <c r="AM328">
        <v>48.8</v>
      </c>
      <c r="AO328">
        <v>111</v>
      </c>
      <c r="AP328">
        <v>40</v>
      </c>
      <c r="AQ328">
        <v>28.7</v>
      </c>
    </row>
    <row r="329" spans="1:43" x14ac:dyDescent="0.25">
      <c r="A329" t="s">
        <v>1098</v>
      </c>
      <c r="B329" t="s">
        <v>1151</v>
      </c>
      <c r="C329" t="s">
        <v>1503</v>
      </c>
      <c r="D329" t="s">
        <v>1502</v>
      </c>
      <c r="E329" t="s">
        <v>1504</v>
      </c>
      <c r="F329" t="str">
        <f t="shared" si="10"/>
        <v>33° 25' 49.17"</v>
      </c>
      <c r="G329" t="str">
        <f t="shared" si="11"/>
        <v>111° 43' 26.2"</v>
      </c>
      <c r="H329">
        <v>1356.67</v>
      </c>
      <c r="I329" s="1">
        <v>40864</v>
      </c>
      <c r="J329">
        <v>244.63</v>
      </c>
      <c r="K329" t="s">
        <v>84</v>
      </c>
      <c r="N329" s="1">
        <v>44515.46875</v>
      </c>
      <c r="O329">
        <v>252.45</v>
      </c>
      <c r="P329" t="s">
        <v>84</v>
      </c>
      <c r="S329">
        <v>-7.82</v>
      </c>
      <c r="V329" t="s">
        <v>1150</v>
      </c>
      <c r="W329" t="s">
        <v>1097</v>
      </c>
      <c r="Z329" t="s">
        <v>13</v>
      </c>
      <c r="AF329" t="s">
        <v>13</v>
      </c>
      <c r="AK329">
        <v>33</v>
      </c>
      <c r="AL329">
        <v>25</v>
      </c>
      <c r="AM329">
        <v>49.17</v>
      </c>
      <c r="AO329">
        <v>111</v>
      </c>
      <c r="AP329">
        <v>43</v>
      </c>
      <c r="AQ329">
        <v>26.2</v>
      </c>
    </row>
    <row r="330" spans="1:43" x14ac:dyDescent="0.25">
      <c r="A330" t="s">
        <v>1098</v>
      </c>
      <c r="B330" t="s">
        <v>1151</v>
      </c>
      <c r="C330" t="s">
        <v>1539</v>
      </c>
      <c r="D330" t="s">
        <v>1538</v>
      </c>
      <c r="E330" t="s">
        <v>1540</v>
      </c>
      <c r="F330" t="str">
        <f t="shared" si="10"/>
        <v>33° 27' 5.92"</v>
      </c>
      <c r="G330" t="str">
        <f t="shared" si="11"/>
        <v>111° 48' 27.26"</v>
      </c>
      <c r="H330">
        <v>1259.78</v>
      </c>
      <c r="I330" s="1">
        <v>40864</v>
      </c>
      <c r="J330">
        <v>118.57</v>
      </c>
      <c r="K330" t="s">
        <v>84</v>
      </c>
      <c r="N330" s="1">
        <v>44496.369444444397</v>
      </c>
      <c r="O330">
        <v>140.31</v>
      </c>
      <c r="P330" t="s">
        <v>84</v>
      </c>
      <c r="S330">
        <v>-21.74</v>
      </c>
      <c r="V330" t="s">
        <v>1150</v>
      </c>
      <c r="W330" t="s">
        <v>1097</v>
      </c>
      <c r="Z330" t="s">
        <v>13</v>
      </c>
      <c r="AF330" t="s">
        <v>13</v>
      </c>
      <c r="AK330">
        <v>33</v>
      </c>
      <c r="AL330">
        <v>27</v>
      </c>
      <c r="AM330">
        <v>5.92</v>
      </c>
      <c r="AO330">
        <v>111</v>
      </c>
      <c r="AP330">
        <v>48</v>
      </c>
      <c r="AQ330">
        <v>27.26</v>
      </c>
    </row>
    <row r="331" spans="1:43" x14ac:dyDescent="0.25">
      <c r="A331" t="s">
        <v>1098</v>
      </c>
      <c r="B331" t="s">
        <v>1151</v>
      </c>
      <c r="C331" t="s">
        <v>1554</v>
      </c>
      <c r="D331" t="s">
        <v>1553</v>
      </c>
      <c r="E331" t="s">
        <v>1555</v>
      </c>
      <c r="F331" t="str">
        <f t="shared" si="10"/>
        <v>33° 27' 45.4"</v>
      </c>
      <c r="G331" t="str">
        <f t="shared" si="11"/>
        <v>111° 43' 5.4"</v>
      </c>
      <c r="H331">
        <v>1400</v>
      </c>
      <c r="I331" s="1">
        <v>40889</v>
      </c>
      <c r="J331">
        <v>278.60000000000002</v>
      </c>
      <c r="K331" t="s">
        <v>21</v>
      </c>
      <c r="N331" s="1">
        <v>44538.402777777803</v>
      </c>
      <c r="O331">
        <v>291.3</v>
      </c>
      <c r="P331" t="s">
        <v>21</v>
      </c>
      <c r="S331">
        <v>-12.7</v>
      </c>
      <c r="V331" t="s">
        <v>1150</v>
      </c>
      <c r="W331" t="s">
        <v>1097</v>
      </c>
      <c r="Z331" t="s">
        <v>13</v>
      </c>
      <c r="AF331" t="s">
        <v>13</v>
      </c>
      <c r="AK331">
        <v>33</v>
      </c>
      <c r="AL331">
        <v>27</v>
      </c>
      <c r="AM331">
        <v>45.4</v>
      </c>
      <c r="AO331">
        <v>111</v>
      </c>
      <c r="AP331">
        <v>43</v>
      </c>
      <c r="AQ331">
        <v>5.4</v>
      </c>
    </row>
    <row r="332" spans="1:43" x14ac:dyDescent="0.25">
      <c r="A332" t="s">
        <v>1098</v>
      </c>
      <c r="B332" t="s">
        <v>1151</v>
      </c>
      <c r="C332" t="s">
        <v>1577</v>
      </c>
      <c r="D332" t="s">
        <v>1576</v>
      </c>
      <c r="F332" t="str">
        <f t="shared" si="10"/>
        <v>33° 30' 8.1"</v>
      </c>
      <c r="G332" t="str">
        <f t="shared" si="11"/>
        <v>111° 56' 2.9"</v>
      </c>
      <c r="H332">
        <v>1290</v>
      </c>
      <c r="I332" s="1">
        <v>40897</v>
      </c>
      <c r="J332">
        <v>154.19999999999999</v>
      </c>
      <c r="K332" t="s">
        <v>21</v>
      </c>
      <c r="N332" s="1">
        <v>44537.423611111102</v>
      </c>
      <c r="O332">
        <v>155.19999999999999</v>
      </c>
      <c r="P332" t="s">
        <v>21</v>
      </c>
      <c r="S332">
        <v>-1</v>
      </c>
      <c r="V332" t="s">
        <v>1150</v>
      </c>
      <c r="W332" t="s">
        <v>1097</v>
      </c>
      <c r="Z332" t="s">
        <v>13</v>
      </c>
      <c r="AF332" t="s">
        <v>13</v>
      </c>
      <c r="AK332">
        <v>33</v>
      </c>
      <c r="AL332">
        <v>30</v>
      </c>
      <c r="AM332">
        <v>8.1</v>
      </c>
      <c r="AO332">
        <v>111</v>
      </c>
      <c r="AP332">
        <v>56</v>
      </c>
      <c r="AQ332">
        <v>2.9</v>
      </c>
    </row>
    <row r="333" spans="1:43" x14ac:dyDescent="0.25">
      <c r="A333" t="s">
        <v>1098</v>
      </c>
      <c r="B333" t="s">
        <v>1151</v>
      </c>
      <c r="C333" t="s">
        <v>1579</v>
      </c>
      <c r="D333" t="s">
        <v>1578</v>
      </c>
      <c r="E333" t="s">
        <v>1580</v>
      </c>
      <c r="F333" t="str">
        <f t="shared" si="10"/>
        <v>33° 28' 44.6"</v>
      </c>
      <c r="G333" t="str">
        <f t="shared" si="11"/>
        <v>111° 44' 45.8"</v>
      </c>
      <c r="H333">
        <v>1308</v>
      </c>
      <c r="I333" s="1">
        <v>40891</v>
      </c>
      <c r="J333">
        <v>180.4</v>
      </c>
      <c r="K333" t="s">
        <v>21</v>
      </c>
      <c r="N333" s="1">
        <v>44565.340277777803</v>
      </c>
      <c r="O333">
        <v>192.6</v>
      </c>
      <c r="P333" t="s">
        <v>21</v>
      </c>
      <c r="S333">
        <v>-12.2</v>
      </c>
      <c r="V333" t="s">
        <v>1150</v>
      </c>
      <c r="W333" t="s">
        <v>1097</v>
      </c>
      <c r="Z333" t="s">
        <v>13</v>
      </c>
      <c r="AF333" t="s">
        <v>13</v>
      </c>
      <c r="AK333">
        <v>33</v>
      </c>
      <c r="AL333">
        <v>28</v>
      </c>
      <c r="AM333">
        <v>44.6</v>
      </c>
      <c r="AO333">
        <v>111</v>
      </c>
      <c r="AP333">
        <v>44</v>
      </c>
      <c r="AQ333">
        <v>45.8</v>
      </c>
    </row>
    <row r="334" spans="1:43" x14ac:dyDescent="0.25">
      <c r="A334" t="s">
        <v>1098</v>
      </c>
      <c r="B334" t="s">
        <v>1151</v>
      </c>
      <c r="C334" t="s">
        <v>1589</v>
      </c>
      <c r="D334" t="s">
        <v>1588</v>
      </c>
      <c r="E334" t="s">
        <v>1590</v>
      </c>
      <c r="F334" t="str">
        <f t="shared" si="10"/>
        <v>33° 28' 55.51"</v>
      </c>
      <c r="G334" t="str">
        <f t="shared" si="11"/>
        <v>111° 53' 58.42"</v>
      </c>
      <c r="H334">
        <v>1233.58</v>
      </c>
      <c r="I334" s="1">
        <v>40962</v>
      </c>
      <c r="J334">
        <v>93.86</v>
      </c>
      <c r="K334" t="s">
        <v>84</v>
      </c>
      <c r="N334" s="1">
        <v>44616.388888888898</v>
      </c>
      <c r="O334">
        <v>98.8</v>
      </c>
      <c r="P334" t="s">
        <v>21</v>
      </c>
      <c r="R334" t="s">
        <v>1591</v>
      </c>
      <c r="S334">
        <v>-4.9400000000000004</v>
      </c>
      <c r="V334" t="s">
        <v>1150</v>
      </c>
      <c r="W334" t="s">
        <v>1097</v>
      </c>
      <c r="Z334" t="s">
        <v>13</v>
      </c>
      <c r="AF334" t="s">
        <v>13</v>
      </c>
      <c r="AK334">
        <v>33</v>
      </c>
      <c r="AL334">
        <v>28</v>
      </c>
      <c r="AM334">
        <v>55.51</v>
      </c>
      <c r="AO334">
        <v>111</v>
      </c>
      <c r="AP334">
        <v>53</v>
      </c>
      <c r="AQ334">
        <v>58.42</v>
      </c>
    </row>
    <row r="335" spans="1:43" x14ac:dyDescent="0.25">
      <c r="A335" t="s">
        <v>1098</v>
      </c>
      <c r="B335" t="s">
        <v>1151</v>
      </c>
      <c r="C335" t="s">
        <v>1665</v>
      </c>
      <c r="D335" t="s">
        <v>1664</v>
      </c>
      <c r="E335" t="s">
        <v>1666</v>
      </c>
      <c r="F335" t="str">
        <f t="shared" si="10"/>
        <v>33° 34' 36.9"</v>
      </c>
      <c r="G335" t="str">
        <f t="shared" si="11"/>
        <v>111° 50' 20"</v>
      </c>
      <c r="H335">
        <v>1421</v>
      </c>
      <c r="I335" s="1">
        <v>40897</v>
      </c>
      <c r="J335">
        <v>279.10000000000002</v>
      </c>
      <c r="K335" t="s">
        <v>21</v>
      </c>
      <c r="N335" s="1">
        <v>44543.548611111102</v>
      </c>
      <c r="O335">
        <v>280.39999999999998</v>
      </c>
      <c r="P335" t="s">
        <v>84</v>
      </c>
      <c r="S335">
        <v>-1.3</v>
      </c>
      <c r="V335" t="s">
        <v>1150</v>
      </c>
      <c r="W335" t="s">
        <v>1097</v>
      </c>
      <c r="Z335" t="s">
        <v>13</v>
      </c>
      <c r="AF335" t="s">
        <v>13</v>
      </c>
      <c r="AK335">
        <v>33</v>
      </c>
      <c r="AL335">
        <v>34</v>
      </c>
      <c r="AM335">
        <v>36.9</v>
      </c>
      <c r="AO335">
        <v>111</v>
      </c>
      <c r="AP335">
        <v>50</v>
      </c>
      <c r="AQ335">
        <v>20</v>
      </c>
    </row>
    <row r="336" spans="1:43" x14ac:dyDescent="0.25">
      <c r="A336" t="s">
        <v>1098</v>
      </c>
      <c r="B336" t="s">
        <v>1151</v>
      </c>
      <c r="C336" t="s">
        <v>1672</v>
      </c>
      <c r="D336" t="s">
        <v>1671</v>
      </c>
      <c r="E336" t="s">
        <v>1673</v>
      </c>
      <c r="F336" t="str">
        <f t="shared" si="10"/>
        <v>33° 34' 47.72"</v>
      </c>
      <c r="G336" t="str">
        <f t="shared" si="11"/>
        <v>111° 54' 28.57"</v>
      </c>
      <c r="H336">
        <v>1351.17</v>
      </c>
      <c r="I336" s="1">
        <v>40961</v>
      </c>
      <c r="J336">
        <v>313.43</v>
      </c>
      <c r="K336" t="s">
        <v>84</v>
      </c>
      <c r="N336" s="1">
        <v>44616.445833333302</v>
      </c>
      <c r="O336">
        <v>281.87</v>
      </c>
      <c r="P336" t="s">
        <v>84</v>
      </c>
      <c r="S336">
        <v>31.56</v>
      </c>
      <c r="V336" t="s">
        <v>1150</v>
      </c>
      <c r="W336" t="s">
        <v>1097</v>
      </c>
      <c r="Z336" t="s">
        <v>13</v>
      </c>
      <c r="AF336" t="s">
        <v>13</v>
      </c>
      <c r="AK336">
        <v>33</v>
      </c>
      <c r="AL336">
        <v>34</v>
      </c>
      <c r="AM336">
        <v>47.72</v>
      </c>
      <c r="AO336">
        <v>111</v>
      </c>
      <c r="AP336">
        <v>54</v>
      </c>
      <c r="AQ336">
        <v>28.57</v>
      </c>
    </row>
    <row r="337" spans="1:43" x14ac:dyDescent="0.25">
      <c r="A337" t="s">
        <v>1098</v>
      </c>
      <c r="B337" t="s">
        <v>1151</v>
      </c>
      <c r="C337" t="s">
        <v>1684</v>
      </c>
      <c r="D337" t="s">
        <v>1683</v>
      </c>
      <c r="E337" t="s">
        <v>1685</v>
      </c>
      <c r="F337" t="str">
        <f t="shared" si="10"/>
        <v>33° 32' 49.77"</v>
      </c>
      <c r="G337" t="str">
        <f t="shared" si="11"/>
        <v>111° 53' 57.18"</v>
      </c>
      <c r="H337">
        <v>1296.92</v>
      </c>
      <c r="I337" s="1">
        <v>40962</v>
      </c>
      <c r="J337">
        <v>187.54</v>
      </c>
      <c r="K337" t="s">
        <v>84</v>
      </c>
      <c r="N337" s="1">
        <v>44616.409722222197</v>
      </c>
      <c r="O337">
        <v>170.01</v>
      </c>
      <c r="P337" t="s">
        <v>84</v>
      </c>
      <c r="S337">
        <v>17.53</v>
      </c>
      <c r="V337" t="s">
        <v>1150</v>
      </c>
      <c r="W337" t="s">
        <v>1097</v>
      </c>
      <c r="Z337" t="s">
        <v>13</v>
      </c>
      <c r="AF337" t="s">
        <v>13</v>
      </c>
      <c r="AK337">
        <v>33</v>
      </c>
      <c r="AL337">
        <v>32</v>
      </c>
      <c r="AM337">
        <v>49.77</v>
      </c>
      <c r="AO337">
        <v>111</v>
      </c>
      <c r="AP337">
        <v>53</v>
      </c>
      <c r="AQ337">
        <v>57.18</v>
      </c>
    </row>
    <row r="338" spans="1:43" x14ac:dyDescent="0.25">
      <c r="A338" t="s">
        <v>1098</v>
      </c>
      <c r="B338" t="s">
        <v>1151</v>
      </c>
      <c r="C338" t="s">
        <v>1702</v>
      </c>
      <c r="D338" t="s">
        <v>1701</v>
      </c>
      <c r="E338" t="s">
        <v>1703</v>
      </c>
      <c r="F338" t="str">
        <f t="shared" si="10"/>
        <v>33° 33' 49.2"</v>
      </c>
      <c r="G338" t="str">
        <f t="shared" si="11"/>
        <v>111° 54' 40.7"</v>
      </c>
      <c r="H338">
        <v>1324</v>
      </c>
      <c r="I338" s="1">
        <v>40897</v>
      </c>
      <c r="J338">
        <v>225</v>
      </c>
      <c r="K338" t="s">
        <v>21</v>
      </c>
      <c r="N338" s="1">
        <v>44574.447916666701</v>
      </c>
      <c r="O338">
        <v>216.1</v>
      </c>
      <c r="P338" t="s">
        <v>14</v>
      </c>
      <c r="S338">
        <v>8.9</v>
      </c>
      <c r="V338" t="s">
        <v>1150</v>
      </c>
      <c r="W338" t="s">
        <v>1097</v>
      </c>
      <c r="Z338" t="s">
        <v>13</v>
      </c>
      <c r="AF338" t="s">
        <v>13</v>
      </c>
      <c r="AK338">
        <v>33</v>
      </c>
      <c r="AL338">
        <v>33</v>
      </c>
      <c r="AM338">
        <v>49.2</v>
      </c>
      <c r="AO338">
        <v>111</v>
      </c>
      <c r="AP338">
        <v>54</v>
      </c>
      <c r="AQ338">
        <v>40.700000000000003</v>
      </c>
    </row>
    <row r="339" spans="1:43" x14ac:dyDescent="0.25">
      <c r="A339" t="s">
        <v>1098</v>
      </c>
      <c r="B339" t="s">
        <v>1151</v>
      </c>
      <c r="C339" t="s">
        <v>1720</v>
      </c>
      <c r="D339" t="s">
        <v>1719</v>
      </c>
      <c r="E339" t="s">
        <v>1721</v>
      </c>
      <c r="F339" t="str">
        <f t="shared" si="10"/>
        <v>33° 34' 26.1"</v>
      </c>
      <c r="G339" t="str">
        <f t="shared" si="11"/>
        <v>111° 47' 53.8"</v>
      </c>
      <c r="H339">
        <v>1552</v>
      </c>
      <c r="I339" s="1">
        <v>40897</v>
      </c>
      <c r="J339">
        <v>419.4</v>
      </c>
      <c r="K339" t="s">
        <v>21</v>
      </c>
      <c r="N339" s="1">
        <v>44537.510416666701</v>
      </c>
      <c r="O339">
        <v>401.2</v>
      </c>
      <c r="P339" t="s">
        <v>21</v>
      </c>
      <c r="S339">
        <v>18.2</v>
      </c>
      <c r="V339" t="s">
        <v>1150</v>
      </c>
      <c r="W339" t="s">
        <v>1097</v>
      </c>
      <c r="Z339" t="s">
        <v>13</v>
      </c>
      <c r="AF339" t="s">
        <v>13</v>
      </c>
      <c r="AK339">
        <v>33</v>
      </c>
      <c r="AL339">
        <v>34</v>
      </c>
      <c r="AM339">
        <v>26.1</v>
      </c>
      <c r="AO339">
        <v>111</v>
      </c>
      <c r="AP339">
        <v>47</v>
      </c>
      <c r="AQ339">
        <v>53.8</v>
      </c>
    </row>
    <row r="340" spans="1:43" x14ac:dyDescent="0.25">
      <c r="A340" t="s">
        <v>1098</v>
      </c>
      <c r="B340" t="s">
        <v>1151</v>
      </c>
      <c r="C340" t="s">
        <v>1728</v>
      </c>
      <c r="D340" t="s">
        <v>1727</v>
      </c>
      <c r="E340" t="s">
        <v>1729</v>
      </c>
      <c r="F340" t="str">
        <f t="shared" si="10"/>
        <v>33° 37' 54.2"</v>
      </c>
      <c r="G340" t="str">
        <f t="shared" si="11"/>
        <v>111° 54' 27.3"</v>
      </c>
      <c r="H340">
        <v>1501</v>
      </c>
      <c r="I340" s="1">
        <v>40897</v>
      </c>
      <c r="J340">
        <v>373.5</v>
      </c>
      <c r="K340" t="s">
        <v>21</v>
      </c>
      <c r="N340" s="1">
        <v>44543.5625</v>
      </c>
      <c r="O340">
        <v>336.5</v>
      </c>
      <c r="P340" t="s">
        <v>21</v>
      </c>
      <c r="S340">
        <v>37</v>
      </c>
      <c r="V340" t="s">
        <v>1150</v>
      </c>
      <c r="W340" t="s">
        <v>1097</v>
      </c>
      <c r="Z340" t="s">
        <v>13</v>
      </c>
      <c r="AF340" t="s">
        <v>13</v>
      </c>
      <c r="AK340">
        <v>33</v>
      </c>
      <c r="AL340">
        <v>37</v>
      </c>
      <c r="AM340">
        <v>54.2</v>
      </c>
      <c r="AO340">
        <v>111</v>
      </c>
      <c r="AP340">
        <v>54</v>
      </c>
      <c r="AQ340">
        <v>27.3</v>
      </c>
    </row>
    <row r="341" spans="1:43" x14ac:dyDescent="0.25">
      <c r="A341" t="s">
        <v>1098</v>
      </c>
      <c r="B341" t="s">
        <v>1151</v>
      </c>
      <c r="C341" t="s">
        <v>1748</v>
      </c>
      <c r="D341" t="s">
        <v>1747</v>
      </c>
      <c r="E341" t="s">
        <v>1749</v>
      </c>
      <c r="F341" t="str">
        <f t="shared" si="10"/>
        <v>33° 35' 45.1"</v>
      </c>
      <c r="G341" t="str">
        <f t="shared" si="11"/>
        <v>111° 51' 9.4"</v>
      </c>
      <c r="H341">
        <v>1432</v>
      </c>
      <c r="I341" s="1">
        <v>40897</v>
      </c>
      <c r="J341">
        <v>273.3</v>
      </c>
      <c r="K341" t="s">
        <v>21</v>
      </c>
      <c r="N341" s="1">
        <v>44537.46875</v>
      </c>
      <c r="O341">
        <v>256.7</v>
      </c>
      <c r="P341" t="s">
        <v>21</v>
      </c>
      <c r="S341">
        <v>16.600000000000001</v>
      </c>
      <c r="V341" t="s">
        <v>1150</v>
      </c>
      <c r="W341" t="s">
        <v>1097</v>
      </c>
      <c r="Z341" t="s">
        <v>13</v>
      </c>
      <c r="AF341" t="s">
        <v>13</v>
      </c>
      <c r="AK341">
        <v>33</v>
      </c>
      <c r="AL341">
        <v>35</v>
      </c>
      <c r="AM341">
        <v>45.1</v>
      </c>
      <c r="AO341">
        <v>111</v>
      </c>
      <c r="AP341">
        <v>51</v>
      </c>
      <c r="AQ341">
        <v>9.4</v>
      </c>
    </row>
    <row r="342" spans="1:43" x14ac:dyDescent="0.25">
      <c r="A342" t="s">
        <v>1098</v>
      </c>
      <c r="B342" t="s">
        <v>1151</v>
      </c>
      <c r="C342" t="s">
        <v>1766</v>
      </c>
      <c r="D342" t="s">
        <v>1765</v>
      </c>
      <c r="E342" t="s">
        <v>1767</v>
      </c>
      <c r="F342" t="str">
        <f t="shared" si="10"/>
        <v>33° 36' 40.8"</v>
      </c>
      <c r="G342" t="str">
        <f t="shared" si="11"/>
        <v>111° 58' 7.1"</v>
      </c>
      <c r="H342">
        <v>1412</v>
      </c>
      <c r="I342" s="1">
        <v>40898</v>
      </c>
      <c r="J342">
        <v>393.8</v>
      </c>
      <c r="K342" t="s">
        <v>21</v>
      </c>
      <c r="N342" s="1">
        <v>44543.447916666701</v>
      </c>
      <c r="O342">
        <v>358</v>
      </c>
      <c r="P342" t="s">
        <v>21</v>
      </c>
      <c r="S342">
        <v>35.799999999999997</v>
      </c>
      <c r="V342" t="s">
        <v>1150</v>
      </c>
      <c r="W342" t="s">
        <v>1097</v>
      </c>
      <c r="Z342" t="s">
        <v>13</v>
      </c>
      <c r="AF342" t="s">
        <v>13</v>
      </c>
      <c r="AK342">
        <v>33</v>
      </c>
      <c r="AL342">
        <v>36</v>
      </c>
      <c r="AM342">
        <v>40.799999999999997</v>
      </c>
      <c r="AO342">
        <v>111</v>
      </c>
      <c r="AP342">
        <v>58</v>
      </c>
      <c r="AQ342">
        <v>7.1</v>
      </c>
    </row>
    <row r="343" spans="1:43" x14ac:dyDescent="0.25">
      <c r="A343" t="s">
        <v>1098</v>
      </c>
      <c r="B343" t="s">
        <v>1151</v>
      </c>
      <c r="C343" t="s">
        <v>1772</v>
      </c>
      <c r="D343" t="s">
        <v>1771</v>
      </c>
      <c r="E343" t="s">
        <v>1773</v>
      </c>
      <c r="F343" t="str">
        <f t="shared" si="10"/>
        <v>33° 37' 5.2"</v>
      </c>
      <c r="G343" t="str">
        <f t="shared" si="11"/>
        <v>111° 55' 21.24"</v>
      </c>
      <c r="H343">
        <v>1449.03</v>
      </c>
      <c r="I343" s="1">
        <v>40961</v>
      </c>
      <c r="J343">
        <v>264.7</v>
      </c>
      <c r="K343" t="s">
        <v>84</v>
      </c>
      <c r="N343" s="1">
        <v>44616.458333333299</v>
      </c>
      <c r="O343">
        <v>266.45</v>
      </c>
      <c r="P343" t="s">
        <v>84</v>
      </c>
      <c r="S343">
        <v>-1.75</v>
      </c>
      <c r="V343" t="s">
        <v>1150</v>
      </c>
      <c r="W343" t="s">
        <v>1097</v>
      </c>
      <c r="Z343" t="s">
        <v>13</v>
      </c>
      <c r="AF343" t="s">
        <v>13</v>
      </c>
      <c r="AK343">
        <v>33</v>
      </c>
      <c r="AL343">
        <v>37</v>
      </c>
      <c r="AM343">
        <v>5.2</v>
      </c>
      <c r="AO343">
        <v>111</v>
      </c>
      <c r="AP343">
        <v>55</v>
      </c>
      <c r="AQ343">
        <v>21.24</v>
      </c>
    </row>
    <row r="344" spans="1:43" x14ac:dyDescent="0.25">
      <c r="A344" t="s">
        <v>1098</v>
      </c>
      <c r="B344" t="s">
        <v>1151</v>
      </c>
      <c r="C344" t="s">
        <v>1797</v>
      </c>
      <c r="D344" t="s">
        <v>1796</v>
      </c>
      <c r="E344" t="s">
        <v>1798</v>
      </c>
      <c r="F344" t="str">
        <f t="shared" si="10"/>
        <v>33° 41' 3.4"</v>
      </c>
      <c r="G344" t="str">
        <f t="shared" si="11"/>
        <v>111° 54' 24.6"</v>
      </c>
      <c r="H344">
        <v>1798</v>
      </c>
      <c r="I344" s="1">
        <v>40898</v>
      </c>
      <c r="J344">
        <v>680.9</v>
      </c>
      <c r="K344" t="s">
        <v>21</v>
      </c>
      <c r="N344" s="1">
        <v>44537</v>
      </c>
      <c r="O344">
        <v>655.1</v>
      </c>
      <c r="P344" t="s">
        <v>21</v>
      </c>
      <c r="S344">
        <v>25.8</v>
      </c>
      <c r="V344" t="s">
        <v>1150</v>
      </c>
      <c r="W344" t="s">
        <v>1097</v>
      </c>
      <c r="Z344" t="s">
        <v>13</v>
      </c>
      <c r="AF344" t="s">
        <v>13</v>
      </c>
      <c r="AK344">
        <v>33</v>
      </c>
      <c r="AL344">
        <v>41</v>
      </c>
      <c r="AM344">
        <v>3.4</v>
      </c>
      <c r="AO344">
        <v>111</v>
      </c>
      <c r="AP344">
        <v>54</v>
      </c>
      <c r="AQ344">
        <v>24.6</v>
      </c>
    </row>
    <row r="345" spans="1:43" x14ac:dyDescent="0.25">
      <c r="A345" t="s">
        <v>1098</v>
      </c>
      <c r="B345" t="s">
        <v>1151</v>
      </c>
      <c r="C345" t="s">
        <v>1816</v>
      </c>
      <c r="D345" t="s">
        <v>1815</v>
      </c>
      <c r="E345" t="s">
        <v>1817</v>
      </c>
      <c r="F345" t="str">
        <f t="shared" si="10"/>
        <v>33° 41' 48.59"</v>
      </c>
      <c r="G345" t="str">
        <f t="shared" si="11"/>
        <v>111° 53' 39.74"</v>
      </c>
      <c r="H345">
        <v>1945.08</v>
      </c>
      <c r="I345" s="1">
        <v>40863</v>
      </c>
      <c r="J345">
        <v>817.35</v>
      </c>
      <c r="K345" t="s">
        <v>84</v>
      </c>
      <c r="N345" s="1">
        <v>44495.550694444399</v>
      </c>
      <c r="O345">
        <v>794.27</v>
      </c>
      <c r="P345" t="s">
        <v>84</v>
      </c>
      <c r="S345">
        <v>23.08</v>
      </c>
      <c r="V345" t="s">
        <v>1150</v>
      </c>
      <c r="W345" t="s">
        <v>1097</v>
      </c>
      <c r="Z345" t="s">
        <v>13</v>
      </c>
      <c r="AF345" t="s">
        <v>13</v>
      </c>
      <c r="AK345">
        <v>33</v>
      </c>
      <c r="AL345">
        <v>41</v>
      </c>
      <c r="AM345">
        <v>48.59</v>
      </c>
      <c r="AO345">
        <v>111</v>
      </c>
      <c r="AP345">
        <v>53</v>
      </c>
      <c r="AQ345">
        <v>39.74</v>
      </c>
    </row>
    <row r="346" spans="1:43" x14ac:dyDescent="0.25">
      <c r="A346" t="s">
        <v>1098</v>
      </c>
      <c r="B346" t="s">
        <v>1151</v>
      </c>
      <c r="C346" t="s">
        <v>1831</v>
      </c>
      <c r="D346" t="s">
        <v>1830</v>
      </c>
      <c r="E346" t="s">
        <v>1832</v>
      </c>
      <c r="F346" t="str">
        <f t="shared" si="10"/>
        <v>33° 39' 17.6"</v>
      </c>
      <c r="G346" t="str">
        <f t="shared" si="11"/>
        <v>111° 59' 45"</v>
      </c>
      <c r="H346">
        <v>1503</v>
      </c>
      <c r="I346" s="1">
        <v>40898</v>
      </c>
      <c r="J346">
        <v>384.7</v>
      </c>
      <c r="K346" t="s">
        <v>21</v>
      </c>
      <c r="L346" t="s">
        <v>14</v>
      </c>
      <c r="N346" s="1">
        <v>44537.604166666701</v>
      </c>
      <c r="O346">
        <v>379.8</v>
      </c>
      <c r="P346" t="s">
        <v>21</v>
      </c>
      <c r="Q346" t="s">
        <v>14</v>
      </c>
      <c r="S346">
        <v>4.9000000000000004</v>
      </c>
      <c r="V346" t="s">
        <v>1150</v>
      </c>
      <c r="W346" t="s">
        <v>1097</v>
      </c>
      <c r="Z346" t="s">
        <v>13</v>
      </c>
      <c r="AF346" t="s">
        <v>13</v>
      </c>
      <c r="AK346">
        <v>33</v>
      </c>
      <c r="AL346">
        <v>39</v>
      </c>
      <c r="AM346">
        <v>17.600000000000001</v>
      </c>
      <c r="AO346">
        <v>111</v>
      </c>
      <c r="AP346">
        <v>59</v>
      </c>
      <c r="AQ346">
        <v>45</v>
      </c>
    </row>
    <row r="347" spans="1:43" x14ac:dyDescent="0.25">
      <c r="A347" t="s">
        <v>1098</v>
      </c>
      <c r="B347" t="s">
        <v>1151</v>
      </c>
      <c r="C347" t="s">
        <v>1870</v>
      </c>
      <c r="D347" t="s">
        <v>1869</v>
      </c>
      <c r="E347" t="s">
        <v>1871</v>
      </c>
      <c r="F347" t="str">
        <f t="shared" si="10"/>
        <v>33° 46' 42.69"</v>
      </c>
      <c r="G347" t="str">
        <f t="shared" si="11"/>
        <v>111° 58' 29.82"</v>
      </c>
      <c r="H347">
        <v>1955.72</v>
      </c>
      <c r="I347" s="1">
        <v>41004</v>
      </c>
      <c r="J347">
        <v>803.5</v>
      </c>
      <c r="K347" t="s">
        <v>21</v>
      </c>
      <c r="N347" s="1">
        <v>44536.645833333299</v>
      </c>
      <c r="O347">
        <v>800.7</v>
      </c>
      <c r="P347" t="s">
        <v>21</v>
      </c>
      <c r="S347">
        <v>2.8</v>
      </c>
      <c r="V347" t="s">
        <v>1150</v>
      </c>
      <c r="W347" t="s">
        <v>1097</v>
      </c>
      <c r="Z347" t="s">
        <v>13</v>
      </c>
      <c r="AF347" t="s">
        <v>13</v>
      </c>
      <c r="AK347">
        <v>33</v>
      </c>
      <c r="AL347">
        <v>46</v>
      </c>
      <c r="AM347">
        <v>42.69</v>
      </c>
      <c r="AO347">
        <v>111</v>
      </c>
      <c r="AP347">
        <v>58</v>
      </c>
      <c r="AQ347">
        <v>29.82</v>
      </c>
    </row>
    <row r="348" spans="1:43" x14ac:dyDescent="0.25">
      <c r="A348" t="s">
        <v>1098</v>
      </c>
      <c r="B348" t="s">
        <v>1151</v>
      </c>
      <c r="C348" t="s">
        <v>1911</v>
      </c>
      <c r="D348" t="s">
        <v>1910</v>
      </c>
      <c r="E348" t="s">
        <v>1912</v>
      </c>
      <c r="F348" t="str">
        <f t="shared" si="10"/>
        <v>33° 43' 58.54"</v>
      </c>
      <c r="G348" t="str">
        <f t="shared" si="11"/>
        <v>111° 56' 34.51"</v>
      </c>
      <c r="H348">
        <v>1976.25</v>
      </c>
      <c r="I348" s="1">
        <v>40863</v>
      </c>
      <c r="J348">
        <v>849.19</v>
      </c>
      <c r="K348" t="s">
        <v>84</v>
      </c>
      <c r="N348" s="1">
        <v>44495.506944444402</v>
      </c>
      <c r="O348">
        <v>839.63</v>
      </c>
      <c r="P348" t="s">
        <v>84</v>
      </c>
      <c r="S348">
        <v>9.56</v>
      </c>
      <c r="V348" t="s">
        <v>1150</v>
      </c>
      <c r="W348" t="s">
        <v>1097</v>
      </c>
      <c r="Z348" t="s">
        <v>13</v>
      </c>
      <c r="AF348" t="s">
        <v>13</v>
      </c>
      <c r="AK348">
        <v>33</v>
      </c>
      <c r="AL348">
        <v>43</v>
      </c>
      <c r="AM348">
        <v>58.54</v>
      </c>
      <c r="AO348">
        <v>111</v>
      </c>
      <c r="AP348">
        <v>56</v>
      </c>
      <c r="AQ348">
        <v>34.51</v>
      </c>
    </row>
    <row r="349" spans="1:43" x14ac:dyDescent="0.25">
      <c r="A349" t="s">
        <v>1098</v>
      </c>
      <c r="B349" t="s">
        <v>1151</v>
      </c>
      <c r="C349" t="s">
        <v>1930</v>
      </c>
      <c r="D349" t="s">
        <v>1929</v>
      </c>
      <c r="E349" t="s">
        <v>1931</v>
      </c>
      <c r="F349" t="str">
        <f t="shared" si="10"/>
        <v>33° 50' 8.2"</v>
      </c>
      <c r="G349" t="str">
        <f t="shared" si="11"/>
        <v>112° 6' 32.7"</v>
      </c>
      <c r="H349">
        <v>1822</v>
      </c>
      <c r="I349" s="1">
        <v>40899</v>
      </c>
      <c r="J349">
        <v>302.5</v>
      </c>
      <c r="K349" t="s">
        <v>21</v>
      </c>
      <c r="N349" s="1">
        <v>44536.4375</v>
      </c>
      <c r="O349">
        <v>301.39999999999998</v>
      </c>
      <c r="P349" t="s">
        <v>21</v>
      </c>
      <c r="S349">
        <v>1.1000000000000001</v>
      </c>
      <c r="V349" t="s">
        <v>1150</v>
      </c>
      <c r="W349" t="s">
        <v>1097</v>
      </c>
      <c r="Z349" t="s">
        <v>13</v>
      </c>
      <c r="AF349" t="s">
        <v>13</v>
      </c>
      <c r="AK349">
        <v>33</v>
      </c>
      <c r="AL349">
        <v>50</v>
      </c>
      <c r="AM349">
        <v>8.1999999999999993</v>
      </c>
      <c r="AO349">
        <v>112</v>
      </c>
      <c r="AP349">
        <v>6</v>
      </c>
      <c r="AQ349">
        <v>32.700000000000003</v>
      </c>
    </row>
    <row r="350" spans="1:43" x14ac:dyDescent="0.25">
      <c r="A350" t="s">
        <v>1098</v>
      </c>
      <c r="B350" t="s">
        <v>1151</v>
      </c>
      <c r="C350" t="s">
        <v>1967</v>
      </c>
      <c r="D350" t="s">
        <v>1966</v>
      </c>
      <c r="E350" t="s">
        <v>1968</v>
      </c>
      <c r="F350" t="str">
        <f t="shared" si="10"/>
        <v>33° 48' 4.7"</v>
      </c>
      <c r="G350" t="str">
        <f t="shared" si="11"/>
        <v>111° 58' 6.4"</v>
      </c>
      <c r="H350">
        <v>1995</v>
      </c>
      <c r="I350" s="1">
        <v>40898</v>
      </c>
      <c r="J350">
        <v>801.2</v>
      </c>
      <c r="K350" t="s">
        <v>21</v>
      </c>
      <c r="N350" s="1">
        <v>44536.614583333299</v>
      </c>
      <c r="O350">
        <v>812.5</v>
      </c>
      <c r="P350" t="s">
        <v>21</v>
      </c>
      <c r="S350">
        <v>-11.3</v>
      </c>
      <c r="V350" t="s">
        <v>1150</v>
      </c>
      <c r="W350" t="s">
        <v>1097</v>
      </c>
      <c r="Z350" t="s">
        <v>13</v>
      </c>
      <c r="AF350" t="s">
        <v>13</v>
      </c>
      <c r="AK350">
        <v>33</v>
      </c>
      <c r="AL350">
        <v>48</v>
      </c>
      <c r="AM350">
        <v>4.7</v>
      </c>
      <c r="AO350">
        <v>111</v>
      </c>
      <c r="AP350">
        <v>58</v>
      </c>
      <c r="AQ350">
        <v>6.4</v>
      </c>
    </row>
    <row r="351" spans="1:43" x14ac:dyDescent="0.25">
      <c r="A351" t="s">
        <v>1098</v>
      </c>
      <c r="B351" t="s">
        <v>1151</v>
      </c>
      <c r="C351" t="s">
        <v>1999</v>
      </c>
      <c r="D351" t="s">
        <v>1998</v>
      </c>
      <c r="F351" t="str">
        <f t="shared" si="10"/>
        <v>33° 53' 17.9"</v>
      </c>
      <c r="G351" t="str">
        <f t="shared" si="11"/>
        <v>112° 4' 53"</v>
      </c>
      <c r="H351">
        <v>2058</v>
      </c>
      <c r="I351" s="1">
        <v>40942</v>
      </c>
      <c r="J351">
        <v>186.3</v>
      </c>
      <c r="K351" t="s">
        <v>21</v>
      </c>
      <c r="N351" s="1">
        <v>44545.458333333299</v>
      </c>
      <c r="O351">
        <v>222.2</v>
      </c>
      <c r="P351" t="s">
        <v>21</v>
      </c>
      <c r="R351" t="s">
        <v>1783</v>
      </c>
      <c r="S351">
        <v>-35.9</v>
      </c>
      <c r="V351" t="s">
        <v>1150</v>
      </c>
      <c r="W351" t="s">
        <v>1097</v>
      </c>
      <c r="Z351" t="s">
        <v>13</v>
      </c>
      <c r="AF351" t="s">
        <v>13</v>
      </c>
      <c r="AK351">
        <v>33</v>
      </c>
      <c r="AL351">
        <v>53</v>
      </c>
      <c r="AM351">
        <v>17.899999999999999</v>
      </c>
      <c r="AO351">
        <v>112</v>
      </c>
      <c r="AP351">
        <v>4</v>
      </c>
      <c r="AQ351">
        <v>53</v>
      </c>
    </row>
    <row r="352" spans="1:43" x14ac:dyDescent="0.25">
      <c r="A352" t="s">
        <v>1098</v>
      </c>
      <c r="B352" t="s">
        <v>1151</v>
      </c>
      <c r="C352" t="s">
        <v>2007</v>
      </c>
      <c r="D352" t="s">
        <v>2006</v>
      </c>
      <c r="E352" t="s">
        <v>2008</v>
      </c>
      <c r="F352" t="str">
        <f t="shared" si="10"/>
        <v>33° 53' 50.4"</v>
      </c>
      <c r="G352" t="str">
        <f t="shared" si="11"/>
        <v>112° 3' 52.8"</v>
      </c>
      <c r="H352">
        <v>2118</v>
      </c>
      <c r="I352" s="1">
        <v>40941</v>
      </c>
      <c r="J352">
        <v>126.4</v>
      </c>
      <c r="K352" t="s">
        <v>21</v>
      </c>
      <c r="N352" s="1">
        <v>44545.479166666701</v>
      </c>
      <c r="O352">
        <v>165.2</v>
      </c>
      <c r="P352" t="s">
        <v>21</v>
      </c>
      <c r="S352">
        <v>-38.799999999999997</v>
      </c>
      <c r="V352" t="s">
        <v>1150</v>
      </c>
      <c r="W352" t="s">
        <v>1097</v>
      </c>
      <c r="Z352" t="s">
        <v>13</v>
      </c>
      <c r="AF352" t="s">
        <v>13</v>
      </c>
      <c r="AK352">
        <v>33</v>
      </c>
      <c r="AL352">
        <v>53</v>
      </c>
      <c r="AM352">
        <v>50.4</v>
      </c>
      <c r="AO352">
        <v>112</v>
      </c>
      <c r="AP352">
        <v>3</v>
      </c>
      <c r="AQ352">
        <v>52.8</v>
      </c>
    </row>
    <row r="353" spans="1:43" x14ac:dyDescent="0.25">
      <c r="A353" t="s">
        <v>1098</v>
      </c>
      <c r="B353" t="s">
        <v>1151</v>
      </c>
      <c r="C353" t="s">
        <v>2979</v>
      </c>
      <c r="D353" t="s">
        <v>2978</v>
      </c>
      <c r="E353" t="s">
        <v>2980</v>
      </c>
      <c r="F353" t="str">
        <f t="shared" si="10"/>
        <v>33° 21' 2"</v>
      </c>
      <c r="G353" t="str">
        <f t="shared" si="11"/>
        <v>111° 42' 44.5"</v>
      </c>
      <c r="H353">
        <v>1295</v>
      </c>
      <c r="I353" s="1">
        <v>40891</v>
      </c>
      <c r="J353">
        <v>219.5</v>
      </c>
      <c r="K353" t="s">
        <v>21</v>
      </c>
      <c r="N353" s="1">
        <v>44565.364583333299</v>
      </c>
      <c r="O353">
        <v>194.5</v>
      </c>
      <c r="P353" t="s">
        <v>21</v>
      </c>
      <c r="S353">
        <v>25</v>
      </c>
      <c r="V353" t="s">
        <v>1150</v>
      </c>
      <c r="W353" t="s">
        <v>1097</v>
      </c>
      <c r="Z353" t="s">
        <v>13</v>
      </c>
      <c r="AF353" t="s">
        <v>13</v>
      </c>
      <c r="AK353">
        <v>33</v>
      </c>
      <c r="AL353">
        <v>21</v>
      </c>
      <c r="AM353">
        <v>2</v>
      </c>
      <c r="AO353">
        <v>111</v>
      </c>
      <c r="AP353">
        <v>42</v>
      </c>
      <c r="AQ353">
        <v>44.5</v>
      </c>
    </row>
    <row r="354" spans="1:43" x14ac:dyDescent="0.25">
      <c r="A354" t="s">
        <v>1098</v>
      </c>
      <c r="B354" t="s">
        <v>1151</v>
      </c>
      <c r="C354" t="s">
        <v>2982</v>
      </c>
      <c r="D354" t="s">
        <v>2981</v>
      </c>
      <c r="E354" t="s">
        <v>2983</v>
      </c>
      <c r="F354" t="str">
        <f t="shared" si="10"/>
        <v>33° 52' 17"</v>
      </c>
      <c r="G354" t="str">
        <f t="shared" si="11"/>
        <v>112° 3' 45.7"</v>
      </c>
      <c r="H354">
        <v>2010</v>
      </c>
      <c r="I354" s="1">
        <v>40898</v>
      </c>
      <c r="J354">
        <v>226.9</v>
      </c>
      <c r="K354" t="s">
        <v>21</v>
      </c>
      <c r="N354" s="1">
        <v>44536.5625</v>
      </c>
      <c r="O354">
        <v>262.5</v>
      </c>
      <c r="P354" t="s">
        <v>21</v>
      </c>
      <c r="S354">
        <v>-35.6</v>
      </c>
      <c r="V354" t="s">
        <v>1150</v>
      </c>
      <c r="W354" t="s">
        <v>1097</v>
      </c>
      <c r="Z354" t="s">
        <v>13</v>
      </c>
      <c r="AF354" t="s">
        <v>13</v>
      </c>
      <c r="AK354">
        <v>33</v>
      </c>
      <c r="AL354">
        <v>52</v>
      </c>
      <c r="AM354">
        <v>17</v>
      </c>
      <c r="AO354">
        <v>112</v>
      </c>
      <c r="AP354">
        <v>3</v>
      </c>
      <c r="AQ354">
        <v>45.7</v>
      </c>
    </row>
    <row r="355" spans="1:43" x14ac:dyDescent="0.25">
      <c r="A355" t="s">
        <v>1098</v>
      </c>
      <c r="B355" t="s">
        <v>1151</v>
      </c>
      <c r="C355" t="s">
        <v>2997</v>
      </c>
      <c r="D355" t="s">
        <v>2996</v>
      </c>
      <c r="E355" t="s">
        <v>2998</v>
      </c>
      <c r="F355" t="str">
        <f t="shared" si="10"/>
        <v>33° 21' 27.4"</v>
      </c>
      <c r="G355" t="str">
        <f t="shared" si="11"/>
        <v>111° 56' 13.2"</v>
      </c>
      <c r="H355">
        <v>1195</v>
      </c>
      <c r="I355" s="1">
        <v>40890</v>
      </c>
      <c r="J355">
        <v>91.2</v>
      </c>
      <c r="K355" t="s">
        <v>21</v>
      </c>
      <c r="N355" s="1">
        <v>44552.430555555598</v>
      </c>
      <c r="O355">
        <v>89.9</v>
      </c>
      <c r="P355" t="s">
        <v>14</v>
      </c>
      <c r="S355">
        <v>1.3</v>
      </c>
      <c r="V355" t="s">
        <v>1150</v>
      </c>
      <c r="W355" t="s">
        <v>1097</v>
      </c>
      <c r="Z355" t="s">
        <v>13</v>
      </c>
      <c r="AF355" t="s">
        <v>13</v>
      </c>
      <c r="AK355">
        <v>33</v>
      </c>
      <c r="AL355">
        <v>21</v>
      </c>
      <c r="AM355">
        <v>27.4</v>
      </c>
      <c r="AO355">
        <v>111</v>
      </c>
      <c r="AP355">
        <v>56</v>
      </c>
      <c r="AQ355">
        <v>13.2</v>
      </c>
    </row>
    <row r="356" spans="1:43" x14ac:dyDescent="0.25">
      <c r="A356" t="s">
        <v>1098</v>
      </c>
      <c r="B356" t="s">
        <v>1670</v>
      </c>
      <c r="C356" t="s">
        <v>1668</v>
      </c>
      <c r="D356" t="s">
        <v>1667</v>
      </c>
      <c r="F356" t="str">
        <f t="shared" si="10"/>
        <v>33° 34' 46.9"</v>
      </c>
      <c r="G356" t="str">
        <f t="shared" si="11"/>
        <v>111° 40' 28.7"</v>
      </c>
      <c r="H356">
        <v>1365</v>
      </c>
      <c r="I356" s="1">
        <v>40905</v>
      </c>
      <c r="J356">
        <v>12.55</v>
      </c>
      <c r="K356" t="s">
        <v>14</v>
      </c>
      <c r="N356" s="1">
        <v>44539.479166666701</v>
      </c>
      <c r="O356">
        <v>12.7</v>
      </c>
      <c r="P356" t="s">
        <v>14</v>
      </c>
      <c r="S356">
        <v>-0.15</v>
      </c>
      <c r="V356" t="s">
        <v>1669</v>
      </c>
      <c r="W356" t="s">
        <v>1097</v>
      </c>
      <c r="Z356" t="s">
        <v>13</v>
      </c>
      <c r="AF356" t="s">
        <v>13</v>
      </c>
      <c r="AK356">
        <v>33</v>
      </c>
      <c r="AL356">
        <v>34</v>
      </c>
      <c r="AM356">
        <v>46.9</v>
      </c>
      <c r="AO356">
        <v>111</v>
      </c>
      <c r="AP356">
        <v>40</v>
      </c>
      <c r="AQ356">
        <v>28.7</v>
      </c>
    </row>
    <row r="357" spans="1:43" x14ac:dyDescent="0.25">
      <c r="A357" t="s">
        <v>1098</v>
      </c>
      <c r="B357" t="s">
        <v>1670</v>
      </c>
      <c r="C357" t="s">
        <v>1699</v>
      </c>
      <c r="D357" t="s">
        <v>1698</v>
      </c>
      <c r="E357" t="s">
        <v>1700</v>
      </c>
      <c r="F357" t="str">
        <f t="shared" si="10"/>
        <v>33° 33' 10"</v>
      </c>
      <c r="G357" t="str">
        <f t="shared" si="11"/>
        <v>111° 36' 24.6"</v>
      </c>
      <c r="H357">
        <v>1365</v>
      </c>
      <c r="I357" s="1">
        <v>40889</v>
      </c>
      <c r="J357">
        <v>61.6</v>
      </c>
      <c r="K357" t="s">
        <v>21</v>
      </c>
      <c r="N357" s="1">
        <v>44540.420138888898</v>
      </c>
      <c r="O357">
        <v>63.1</v>
      </c>
      <c r="P357" t="s">
        <v>14</v>
      </c>
      <c r="S357">
        <v>-1.5</v>
      </c>
      <c r="V357" t="s">
        <v>1669</v>
      </c>
      <c r="W357" t="s">
        <v>1097</v>
      </c>
      <c r="Z357" t="s">
        <v>13</v>
      </c>
      <c r="AF357" t="s">
        <v>13</v>
      </c>
      <c r="AK357">
        <v>33</v>
      </c>
      <c r="AL357">
        <v>33</v>
      </c>
      <c r="AM357">
        <v>10</v>
      </c>
      <c r="AO357">
        <v>111</v>
      </c>
      <c r="AP357">
        <v>36</v>
      </c>
      <c r="AQ357">
        <v>24.6</v>
      </c>
    </row>
    <row r="358" spans="1:43" x14ac:dyDescent="0.25">
      <c r="A358" t="s">
        <v>1098</v>
      </c>
      <c r="B358" t="s">
        <v>1670</v>
      </c>
      <c r="C358" t="s">
        <v>1726</v>
      </c>
      <c r="D358" t="s">
        <v>1725</v>
      </c>
      <c r="F358" t="str">
        <f t="shared" si="10"/>
        <v>33° 37' 44.7"</v>
      </c>
      <c r="G358" t="str">
        <f t="shared" si="11"/>
        <v>111° 40' 33.4"</v>
      </c>
      <c r="H358">
        <v>1415</v>
      </c>
      <c r="I358" s="1">
        <v>40905</v>
      </c>
      <c r="J358">
        <v>30.92</v>
      </c>
      <c r="K358" t="s">
        <v>14</v>
      </c>
      <c r="N358" s="1">
        <v>44539.486111111102</v>
      </c>
      <c r="O358">
        <v>31.2</v>
      </c>
      <c r="P358" t="s">
        <v>14</v>
      </c>
      <c r="S358">
        <v>-0.28000000000000003</v>
      </c>
      <c r="V358" t="s">
        <v>1669</v>
      </c>
      <c r="W358" t="s">
        <v>1097</v>
      </c>
      <c r="Z358" t="s">
        <v>13</v>
      </c>
      <c r="AF358" t="s">
        <v>13</v>
      </c>
      <c r="AK358">
        <v>33</v>
      </c>
      <c r="AL358">
        <v>37</v>
      </c>
      <c r="AM358">
        <v>44.7</v>
      </c>
      <c r="AO358">
        <v>111</v>
      </c>
      <c r="AP358">
        <v>40</v>
      </c>
      <c r="AQ358">
        <v>33.4</v>
      </c>
    </row>
    <row r="359" spans="1:43" x14ac:dyDescent="0.25">
      <c r="A359" t="s">
        <v>1098</v>
      </c>
      <c r="B359" t="s">
        <v>1670</v>
      </c>
      <c r="C359" t="s">
        <v>1763</v>
      </c>
      <c r="D359" t="s">
        <v>1762</v>
      </c>
      <c r="E359" t="s">
        <v>1764</v>
      </c>
      <c r="F359" t="str">
        <f t="shared" si="10"/>
        <v>33° 36' 38.4"</v>
      </c>
      <c r="G359" t="str">
        <f t="shared" si="11"/>
        <v>111° 43' 30.4"</v>
      </c>
      <c r="H359">
        <v>1674</v>
      </c>
      <c r="I359" s="1">
        <v>40897</v>
      </c>
      <c r="J359">
        <v>325.10000000000002</v>
      </c>
      <c r="K359" t="s">
        <v>21</v>
      </c>
      <c r="N359" s="1">
        <v>44574.416666666701</v>
      </c>
      <c r="O359">
        <v>342.5</v>
      </c>
      <c r="P359" t="s">
        <v>21</v>
      </c>
      <c r="S359">
        <v>-17.399999999999999</v>
      </c>
      <c r="V359" t="s">
        <v>1669</v>
      </c>
      <c r="W359" t="s">
        <v>1097</v>
      </c>
      <c r="Z359" t="s">
        <v>13</v>
      </c>
      <c r="AF359" t="s">
        <v>13</v>
      </c>
      <c r="AK359">
        <v>33</v>
      </c>
      <c r="AL359">
        <v>36</v>
      </c>
      <c r="AM359">
        <v>38.4</v>
      </c>
      <c r="AO359">
        <v>111</v>
      </c>
      <c r="AP359">
        <v>43</v>
      </c>
      <c r="AQ359">
        <v>30.4</v>
      </c>
    </row>
    <row r="360" spans="1:43" x14ac:dyDescent="0.25">
      <c r="A360" t="s">
        <v>1098</v>
      </c>
      <c r="B360" t="s">
        <v>1670</v>
      </c>
      <c r="C360" t="s">
        <v>1855</v>
      </c>
      <c r="D360" t="s">
        <v>1854</v>
      </c>
      <c r="E360" t="s">
        <v>1856</v>
      </c>
      <c r="F360" t="str">
        <f t="shared" si="10"/>
        <v>33° 45' 1.4"</v>
      </c>
      <c r="G360" t="str">
        <f t="shared" si="11"/>
        <v>111° 43' 4.1"</v>
      </c>
      <c r="H360">
        <v>1960</v>
      </c>
      <c r="I360" s="1">
        <v>40899</v>
      </c>
      <c r="J360">
        <v>184.3</v>
      </c>
      <c r="K360" t="s">
        <v>21</v>
      </c>
      <c r="N360" s="1">
        <v>44539.552083333299</v>
      </c>
      <c r="O360">
        <v>180.4</v>
      </c>
      <c r="P360" t="s">
        <v>21</v>
      </c>
      <c r="S360">
        <v>3.9</v>
      </c>
      <c r="V360" t="s">
        <v>1669</v>
      </c>
      <c r="W360" t="s">
        <v>1097</v>
      </c>
      <c r="Z360" t="s">
        <v>13</v>
      </c>
      <c r="AF360" t="s">
        <v>13</v>
      </c>
      <c r="AK360">
        <v>33</v>
      </c>
      <c r="AL360">
        <v>45</v>
      </c>
      <c r="AM360">
        <v>1.4</v>
      </c>
      <c r="AO360">
        <v>111</v>
      </c>
      <c r="AP360">
        <v>43</v>
      </c>
      <c r="AQ360">
        <v>4.0999999999999996</v>
      </c>
    </row>
    <row r="361" spans="1:43" x14ac:dyDescent="0.25">
      <c r="A361" t="s">
        <v>1098</v>
      </c>
      <c r="B361" t="s">
        <v>1670</v>
      </c>
      <c r="C361" t="s">
        <v>1906</v>
      </c>
      <c r="D361" t="s">
        <v>1905</v>
      </c>
      <c r="F361" t="str">
        <f t="shared" si="10"/>
        <v>33° 43' 55"</v>
      </c>
      <c r="G361" t="str">
        <f t="shared" si="11"/>
        <v>111° 39' 51.4"</v>
      </c>
      <c r="H361">
        <v>1547</v>
      </c>
      <c r="I361" s="1">
        <v>40899</v>
      </c>
      <c r="J361">
        <v>57</v>
      </c>
      <c r="K361" t="s">
        <v>21</v>
      </c>
      <c r="N361" s="1">
        <v>44539.527777777803</v>
      </c>
      <c r="O361">
        <v>58.1</v>
      </c>
      <c r="P361" t="s">
        <v>14</v>
      </c>
      <c r="S361">
        <v>-1.1000000000000001</v>
      </c>
      <c r="V361" t="s">
        <v>1669</v>
      </c>
      <c r="W361" t="s">
        <v>1097</v>
      </c>
      <c r="Z361" t="s">
        <v>13</v>
      </c>
      <c r="AF361" t="s">
        <v>13</v>
      </c>
      <c r="AK361">
        <v>33</v>
      </c>
      <c r="AL361">
        <v>43</v>
      </c>
      <c r="AM361">
        <v>55</v>
      </c>
      <c r="AO361">
        <v>111</v>
      </c>
      <c r="AP361">
        <v>39</v>
      </c>
      <c r="AQ361">
        <v>51.4</v>
      </c>
    </row>
    <row r="362" spans="1:43" x14ac:dyDescent="0.25">
      <c r="A362" t="s">
        <v>1098</v>
      </c>
      <c r="B362" t="s">
        <v>1670</v>
      </c>
      <c r="C362" t="s">
        <v>3213</v>
      </c>
      <c r="D362" t="s">
        <v>3212</v>
      </c>
      <c r="E362" t="s">
        <v>3214</v>
      </c>
      <c r="F362" t="str">
        <f t="shared" si="10"/>
        <v>33° 45' 38.9"</v>
      </c>
      <c r="G362" t="str">
        <f t="shared" si="11"/>
        <v>111° 44' 52.9"</v>
      </c>
      <c r="H362">
        <v>2235</v>
      </c>
      <c r="I362" s="1">
        <v>40899</v>
      </c>
      <c r="J362">
        <v>338</v>
      </c>
      <c r="K362" t="s">
        <v>21</v>
      </c>
      <c r="N362" s="1">
        <v>44770</v>
      </c>
      <c r="O362">
        <v>369.1</v>
      </c>
      <c r="P362" t="s">
        <v>21</v>
      </c>
      <c r="S362">
        <v>-31.1</v>
      </c>
      <c r="V362" t="s">
        <v>1669</v>
      </c>
      <c r="W362" t="s">
        <v>1097</v>
      </c>
      <c r="Z362" t="s">
        <v>13</v>
      </c>
      <c r="AF362" t="s">
        <v>13</v>
      </c>
      <c r="AK362">
        <v>33</v>
      </c>
      <c r="AL362">
        <v>45</v>
      </c>
      <c r="AM362">
        <v>38.9</v>
      </c>
      <c r="AO362">
        <v>111</v>
      </c>
      <c r="AP362">
        <v>44</v>
      </c>
      <c r="AQ362">
        <v>52.9</v>
      </c>
    </row>
    <row r="363" spans="1:43" x14ac:dyDescent="0.25">
      <c r="A363" t="s">
        <v>1098</v>
      </c>
      <c r="B363" t="s">
        <v>1267</v>
      </c>
      <c r="C363" t="s">
        <v>1264</v>
      </c>
      <c r="D363" t="s">
        <v>1263</v>
      </c>
      <c r="E363" t="s">
        <v>1265</v>
      </c>
      <c r="F363" t="str">
        <f t="shared" si="10"/>
        <v>33° 16' 39.7"</v>
      </c>
      <c r="G363" t="str">
        <f t="shared" si="11"/>
        <v>112° 47' 4.1"</v>
      </c>
      <c r="H363">
        <v>773</v>
      </c>
      <c r="I363" s="1">
        <v>40891</v>
      </c>
      <c r="J363">
        <v>62.5</v>
      </c>
      <c r="K363" t="s">
        <v>21</v>
      </c>
      <c r="N363" s="1">
        <v>44567.590972222199</v>
      </c>
      <c r="O363">
        <v>88.4</v>
      </c>
      <c r="P363" t="s">
        <v>21</v>
      </c>
      <c r="S363">
        <v>-25.9</v>
      </c>
      <c r="V363" t="s">
        <v>1266</v>
      </c>
      <c r="W363" t="s">
        <v>1097</v>
      </c>
      <c r="Z363" t="s">
        <v>13</v>
      </c>
      <c r="AF363" t="s">
        <v>13</v>
      </c>
      <c r="AK363">
        <v>33</v>
      </c>
      <c r="AL363">
        <v>16</v>
      </c>
      <c r="AM363">
        <v>39.700000000000003</v>
      </c>
      <c r="AO363">
        <v>112</v>
      </c>
      <c r="AP363">
        <v>47</v>
      </c>
      <c r="AQ363">
        <v>4.0999999999999996</v>
      </c>
    </row>
    <row r="364" spans="1:43" x14ac:dyDescent="0.25">
      <c r="A364" t="s">
        <v>1098</v>
      </c>
      <c r="B364" t="s">
        <v>1267</v>
      </c>
      <c r="C364" t="s">
        <v>1295</v>
      </c>
      <c r="D364" t="s">
        <v>1294</v>
      </c>
      <c r="E364" t="s">
        <v>1296</v>
      </c>
      <c r="F364" t="str">
        <f t="shared" si="10"/>
        <v>33° 15' 17.4"</v>
      </c>
      <c r="G364" t="str">
        <f t="shared" si="11"/>
        <v>112° 45' 49.6"</v>
      </c>
      <c r="H364">
        <v>762</v>
      </c>
      <c r="I364" s="1">
        <v>40934</v>
      </c>
      <c r="J364">
        <v>27.65</v>
      </c>
      <c r="K364" t="s">
        <v>14</v>
      </c>
      <c r="N364" s="1">
        <v>44567.627777777801</v>
      </c>
      <c r="O364">
        <v>63.9</v>
      </c>
      <c r="P364" t="s">
        <v>21</v>
      </c>
      <c r="S364">
        <v>-36.25</v>
      </c>
      <c r="V364" t="s">
        <v>1266</v>
      </c>
      <c r="W364" t="s">
        <v>1097</v>
      </c>
      <c r="Z364" t="s">
        <v>13</v>
      </c>
      <c r="AF364" t="s">
        <v>13</v>
      </c>
      <c r="AK364">
        <v>33</v>
      </c>
      <c r="AL364">
        <v>15</v>
      </c>
      <c r="AM364">
        <v>17.399999999999999</v>
      </c>
      <c r="AO364">
        <v>112</v>
      </c>
      <c r="AP364">
        <v>45</v>
      </c>
      <c r="AQ364">
        <v>49.6</v>
      </c>
    </row>
    <row r="365" spans="1:43" x14ac:dyDescent="0.25">
      <c r="A365" t="s">
        <v>1098</v>
      </c>
      <c r="B365" t="s">
        <v>1267</v>
      </c>
      <c r="C365" t="s">
        <v>1326</v>
      </c>
      <c r="D365" t="s">
        <v>1325</v>
      </c>
      <c r="E365" t="s">
        <v>1327</v>
      </c>
      <c r="F365" t="str">
        <f t="shared" si="10"/>
        <v>33° 20' 14.1"</v>
      </c>
      <c r="G365" t="str">
        <f t="shared" si="11"/>
        <v>112° 46' 48.8"</v>
      </c>
      <c r="H365">
        <v>834</v>
      </c>
      <c r="I365" s="1">
        <v>40891</v>
      </c>
      <c r="J365">
        <v>43.9</v>
      </c>
      <c r="K365" t="s">
        <v>21</v>
      </c>
      <c r="N365" s="1">
        <v>44559.473611111098</v>
      </c>
      <c r="O365">
        <v>47.6</v>
      </c>
      <c r="P365" t="s">
        <v>14</v>
      </c>
      <c r="S365">
        <v>-3.7</v>
      </c>
      <c r="V365" t="s">
        <v>1266</v>
      </c>
      <c r="W365" t="s">
        <v>1097</v>
      </c>
      <c r="Z365" t="s">
        <v>13</v>
      </c>
      <c r="AF365" t="s">
        <v>13</v>
      </c>
      <c r="AK365">
        <v>33</v>
      </c>
      <c r="AL365">
        <v>20</v>
      </c>
      <c r="AM365">
        <v>14.1</v>
      </c>
      <c r="AO365">
        <v>112</v>
      </c>
      <c r="AP365">
        <v>46</v>
      </c>
      <c r="AQ365">
        <v>48.8</v>
      </c>
    </row>
    <row r="366" spans="1:43" x14ac:dyDescent="0.25">
      <c r="A366" t="s">
        <v>1098</v>
      </c>
      <c r="B366" t="s">
        <v>1267</v>
      </c>
      <c r="C366" t="s">
        <v>1358</v>
      </c>
      <c r="D366" t="s">
        <v>1357</v>
      </c>
      <c r="E366" t="s">
        <v>1359</v>
      </c>
      <c r="F366" t="str">
        <f t="shared" si="10"/>
        <v>33° 19' 8.1"</v>
      </c>
      <c r="G366" t="str">
        <f t="shared" si="11"/>
        <v>112° 46' 1.1"</v>
      </c>
      <c r="H366">
        <v>787</v>
      </c>
      <c r="I366" s="1">
        <v>40891</v>
      </c>
      <c r="J366">
        <v>85.3</v>
      </c>
      <c r="K366" t="s">
        <v>21</v>
      </c>
      <c r="N366" s="1">
        <v>44558.493055555598</v>
      </c>
      <c r="O366">
        <v>89.7</v>
      </c>
      <c r="P366" t="s">
        <v>21</v>
      </c>
      <c r="S366">
        <v>-4.4000000000000004</v>
      </c>
      <c r="V366" t="s">
        <v>1266</v>
      </c>
      <c r="W366" t="s">
        <v>1097</v>
      </c>
      <c r="Z366" t="s">
        <v>13</v>
      </c>
      <c r="AF366" t="s">
        <v>13</v>
      </c>
      <c r="AK366">
        <v>33</v>
      </c>
      <c r="AL366">
        <v>19</v>
      </c>
      <c r="AM366">
        <v>8.1</v>
      </c>
      <c r="AO366">
        <v>112</v>
      </c>
      <c r="AP366">
        <v>46</v>
      </c>
      <c r="AQ366">
        <v>1.1000000000000001</v>
      </c>
    </row>
    <row r="367" spans="1:43" x14ac:dyDescent="0.25">
      <c r="A367" t="s">
        <v>1098</v>
      </c>
      <c r="B367" t="s">
        <v>1267</v>
      </c>
      <c r="C367" t="s">
        <v>1375</v>
      </c>
      <c r="D367" t="s">
        <v>1374</v>
      </c>
      <c r="E367" t="s">
        <v>1376</v>
      </c>
      <c r="F367" t="str">
        <f t="shared" si="10"/>
        <v>33° 20' 53.2"</v>
      </c>
      <c r="G367" t="str">
        <f t="shared" si="11"/>
        <v>112° 57' 9.8"</v>
      </c>
      <c r="H367">
        <v>938</v>
      </c>
      <c r="I367" s="1">
        <v>40934</v>
      </c>
      <c r="J367">
        <v>250.1</v>
      </c>
      <c r="K367" t="s">
        <v>21</v>
      </c>
      <c r="N367" s="1">
        <v>44568.533333333296</v>
      </c>
      <c r="O367">
        <v>272.89999999999998</v>
      </c>
      <c r="P367" t="s">
        <v>21</v>
      </c>
      <c r="S367">
        <v>-22.8</v>
      </c>
      <c r="V367" t="s">
        <v>1266</v>
      </c>
      <c r="W367" t="s">
        <v>1097</v>
      </c>
      <c r="Z367" t="s">
        <v>13</v>
      </c>
      <c r="AF367" t="s">
        <v>13</v>
      </c>
      <c r="AK367">
        <v>33</v>
      </c>
      <c r="AL367">
        <v>20</v>
      </c>
      <c r="AM367">
        <v>53.2</v>
      </c>
      <c r="AO367">
        <v>112</v>
      </c>
      <c r="AP367">
        <v>57</v>
      </c>
      <c r="AQ367">
        <v>9.8000000000000007</v>
      </c>
    </row>
    <row r="368" spans="1:43" x14ac:dyDescent="0.25">
      <c r="A368" t="s">
        <v>1098</v>
      </c>
      <c r="B368" t="s">
        <v>1267</v>
      </c>
      <c r="C368" t="s">
        <v>1407</v>
      </c>
      <c r="D368" t="s">
        <v>1406</v>
      </c>
      <c r="F368" t="str">
        <f t="shared" si="10"/>
        <v>33° 22' 38.3"</v>
      </c>
      <c r="G368" t="str">
        <f t="shared" si="11"/>
        <v>112° 45' 19.9"</v>
      </c>
      <c r="H368">
        <v>928</v>
      </c>
      <c r="I368" s="1">
        <v>40891</v>
      </c>
      <c r="J368">
        <v>89.8</v>
      </c>
      <c r="K368" t="s">
        <v>21</v>
      </c>
      <c r="N368" s="1">
        <v>44558.445138888899</v>
      </c>
      <c r="O368">
        <v>96.7</v>
      </c>
      <c r="P368" t="s">
        <v>21</v>
      </c>
      <c r="S368">
        <v>-6.9</v>
      </c>
      <c r="V368" t="s">
        <v>1266</v>
      </c>
      <c r="W368" t="s">
        <v>1097</v>
      </c>
      <c r="Z368" t="s">
        <v>13</v>
      </c>
      <c r="AF368" t="s">
        <v>13</v>
      </c>
      <c r="AK368">
        <v>33</v>
      </c>
      <c r="AL368">
        <v>22</v>
      </c>
      <c r="AM368">
        <v>38.299999999999997</v>
      </c>
      <c r="AO368">
        <v>112</v>
      </c>
      <c r="AP368">
        <v>45</v>
      </c>
      <c r="AQ368">
        <v>19.899999999999999</v>
      </c>
    </row>
    <row r="369" spans="1:43" x14ac:dyDescent="0.25">
      <c r="A369" t="s">
        <v>1098</v>
      </c>
      <c r="B369" t="s">
        <v>1267</v>
      </c>
      <c r="C369" t="s">
        <v>1459</v>
      </c>
      <c r="D369" t="s">
        <v>1458</v>
      </c>
      <c r="E369" t="s">
        <v>1460</v>
      </c>
      <c r="F369" t="str">
        <f t="shared" si="10"/>
        <v>33° 24' 16"</v>
      </c>
      <c r="G369" t="str">
        <f t="shared" si="11"/>
        <v>112° 45' 44.2"</v>
      </c>
      <c r="H369">
        <v>978</v>
      </c>
      <c r="I369" s="1">
        <v>40892</v>
      </c>
      <c r="J369">
        <v>72.2</v>
      </c>
      <c r="K369" t="s">
        <v>21</v>
      </c>
      <c r="N369" s="1">
        <v>44546.537499999999</v>
      </c>
      <c r="O369">
        <v>77.400000000000006</v>
      </c>
      <c r="P369" t="s">
        <v>21</v>
      </c>
      <c r="S369">
        <v>-5.2</v>
      </c>
      <c r="V369" t="s">
        <v>1266</v>
      </c>
      <c r="W369" t="s">
        <v>1097</v>
      </c>
      <c r="Z369" t="s">
        <v>13</v>
      </c>
      <c r="AF369" t="s">
        <v>13</v>
      </c>
      <c r="AK369">
        <v>33</v>
      </c>
      <c r="AL369">
        <v>24</v>
      </c>
      <c r="AM369">
        <v>16</v>
      </c>
      <c r="AO369">
        <v>112</v>
      </c>
      <c r="AP369">
        <v>45</v>
      </c>
      <c r="AQ369">
        <v>44.2</v>
      </c>
    </row>
    <row r="370" spans="1:43" x14ac:dyDescent="0.25">
      <c r="A370" t="s">
        <v>1098</v>
      </c>
      <c r="B370" t="s">
        <v>1267</v>
      </c>
      <c r="C370" t="s">
        <v>1466</v>
      </c>
      <c r="D370" t="s">
        <v>1465</v>
      </c>
      <c r="E370" t="s">
        <v>1467</v>
      </c>
      <c r="F370" t="str">
        <f t="shared" si="10"/>
        <v>33° 24' 26.1"</v>
      </c>
      <c r="G370" t="str">
        <f t="shared" si="11"/>
        <v>112° 50' 14.8"</v>
      </c>
      <c r="H370">
        <v>987</v>
      </c>
      <c r="I370" s="1">
        <v>40891</v>
      </c>
      <c r="J370">
        <v>151.1</v>
      </c>
      <c r="K370" t="s">
        <v>21</v>
      </c>
      <c r="N370" s="1">
        <v>44547.504861111098</v>
      </c>
      <c r="O370">
        <v>148.19999999999999</v>
      </c>
      <c r="P370" t="s">
        <v>21</v>
      </c>
      <c r="S370">
        <v>2.9</v>
      </c>
      <c r="V370" t="s">
        <v>1266</v>
      </c>
      <c r="W370" t="s">
        <v>1097</v>
      </c>
      <c r="Z370" t="s">
        <v>13</v>
      </c>
      <c r="AF370" t="s">
        <v>13</v>
      </c>
      <c r="AK370">
        <v>33</v>
      </c>
      <c r="AL370">
        <v>24</v>
      </c>
      <c r="AM370">
        <v>26.1</v>
      </c>
      <c r="AO370">
        <v>112</v>
      </c>
      <c r="AP370">
        <v>50</v>
      </c>
      <c r="AQ370">
        <v>14.8</v>
      </c>
    </row>
    <row r="371" spans="1:43" x14ac:dyDescent="0.25">
      <c r="A371" t="s">
        <v>1098</v>
      </c>
      <c r="B371" t="s">
        <v>1267</v>
      </c>
      <c r="C371" t="s">
        <v>1481</v>
      </c>
      <c r="D371" t="s">
        <v>1480</v>
      </c>
      <c r="E371" t="s">
        <v>1482</v>
      </c>
      <c r="F371" t="str">
        <f t="shared" si="10"/>
        <v>33° 26' 47.68"</v>
      </c>
      <c r="G371" t="str">
        <f t="shared" si="11"/>
        <v>112° 45' 45.08"</v>
      </c>
      <c r="H371">
        <v>1010.81</v>
      </c>
      <c r="I371" s="1">
        <v>40835</v>
      </c>
      <c r="J371">
        <v>46.56</v>
      </c>
      <c r="K371" t="s">
        <v>84</v>
      </c>
      <c r="N371" s="1">
        <v>44476.510416666701</v>
      </c>
      <c r="O371">
        <v>48.66</v>
      </c>
      <c r="P371" t="s">
        <v>84</v>
      </c>
      <c r="S371">
        <v>-2.1</v>
      </c>
      <c r="V371" t="s">
        <v>1266</v>
      </c>
      <c r="W371" t="s">
        <v>1097</v>
      </c>
      <c r="Z371" t="s">
        <v>13</v>
      </c>
      <c r="AF371" t="s">
        <v>13</v>
      </c>
      <c r="AK371">
        <v>33</v>
      </c>
      <c r="AL371">
        <v>26</v>
      </c>
      <c r="AM371">
        <v>47.68</v>
      </c>
      <c r="AO371">
        <v>112</v>
      </c>
      <c r="AP371">
        <v>45</v>
      </c>
      <c r="AQ371">
        <v>45.08</v>
      </c>
    </row>
    <row r="372" spans="1:43" x14ac:dyDescent="0.25">
      <c r="A372" t="s">
        <v>1098</v>
      </c>
      <c r="B372" t="s">
        <v>1267</v>
      </c>
      <c r="C372" t="s">
        <v>1484</v>
      </c>
      <c r="D372" t="s">
        <v>1483</v>
      </c>
      <c r="E372" t="s">
        <v>1485</v>
      </c>
      <c r="F372" t="str">
        <f t="shared" si="10"/>
        <v>33° 26' 53.9"</v>
      </c>
      <c r="G372" t="str">
        <f t="shared" si="11"/>
        <v>112° 40' 38"</v>
      </c>
      <c r="H372">
        <v>1091</v>
      </c>
      <c r="I372" s="1">
        <v>40889</v>
      </c>
      <c r="J372">
        <v>211.4</v>
      </c>
      <c r="K372" t="s">
        <v>21</v>
      </c>
      <c r="N372" s="1">
        <v>44546.479166666701</v>
      </c>
      <c r="O372">
        <v>225.9</v>
      </c>
      <c r="P372" t="s">
        <v>21</v>
      </c>
      <c r="S372">
        <v>-14.5</v>
      </c>
      <c r="V372" t="s">
        <v>1266</v>
      </c>
      <c r="W372" t="s">
        <v>1097</v>
      </c>
      <c r="Z372" t="s">
        <v>13</v>
      </c>
      <c r="AF372" t="s">
        <v>13</v>
      </c>
      <c r="AK372">
        <v>33</v>
      </c>
      <c r="AL372">
        <v>26</v>
      </c>
      <c r="AM372">
        <v>53.9</v>
      </c>
      <c r="AO372">
        <v>112</v>
      </c>
      <c r="AP372">
        <v>40</v>
      </c>
      <c r="AQ372">
        <v>38</v>
      </c>
    </row>
    <row r="373" spans="1:43" x14ac:dyDescent="0.25">
      <c r="A373" t="s">
        <v>1098</v>
      </c>
      <c r="B373" t="s">
        <v>1267</v>
      </c>
      <c r="C373" t="s">
        <v>1493</v>
      </c>
      <c r="D373" t="s">
        <v>1492</v>
      </c>
      <c r="E373" t="s">
        <v>1494</v>
      </c>
      <c r="F373" t="str">
        <f t="shared" si="10"/>
        <v>33° 25' 35"</v>
      </c>
      <c r="G373" t="str">
        <f t="shared" si="11"/>
        <v>112° 45' 44.4"</v>
      </c>
      <c r="H373">
        <v>980</v>
      </c>
      <c r="I373" s="1">
        <v>40892</v>
      </c>
      <c r="J373">
        <v>44.7</v>
      </c>
      <c r="K373" t="s">
        <v>21</v>
      </c>
      <c r="N373" s="1">
        <v>44546.517361111102</v>
      </c>
      <c r="O373">
        <v>47.4</v>
      </c>
      <c r="P373" t="s">
        <v>21</v>
      </c>
      <c r="S373">
        <v>-2.7</v>
      </c>
      <c r="V373" t="s">
        <v>1266</v>
      </c>
      <c r="W373" t="s">
        <v>1097</v>
      </c>
      <c r="Z373" t="s">
        <v>13</v>
      </c>
      <c r="AF373" t="s">
        <v>13</v>
      </c>
      <c r="AK373">
        <v>33</v>
      </c>
      <c r="AL373">
        <v>25</v>
      </c>
      <c r="AM373">
        <v>35</v>
      </c>
      <c r="AO373">
        <v>112</v>
      </c>
      <c r="AP373">
        <v>45</v>
      </c>
      <c r="AQ373">
        <v>44.4</v>
      </c>
    </row>
    <row r="374" spans="1:43" x14ac:dyDescent="0.25">
      <c r="A374" t="s">
        <v>1098</v>
      </c>
      <c r="B374" t="s">
        <v>1267</v>
      </c>
      <c r="C374" t="s">
        <v>1516</v>
      </c>
      <c r="D374" t="s">
        <v>1515</v>
      </c>
      <c r="E374" t="s">
        <v>1517</v>
      </c>
      <c r="F374" t="str">
        <f t="shared" si="10"/>
        <v>33° 27' 52"</v>
      </c>
      <c r="G374" t="str">
        <f t="shared" si="11"/>
        <v>112° 49' 24.9"</v>
      </c>
      <c r="H374">
        <v>1083</v>
      </c>
      <c r="I374" s="1">
        <v>40891</v>
      </c>
      <c r="J374">
        <v>116.7</v>
      </c>
      <c r="K374" t="s">
        <v>21</v>
      </c>
      <c r="N374" s="1">
        <v>44546.5625</v>
      </c>
      <c r="O374">
        <v>119.3</v>
      </c>
      <c r="P374" t="s">
        <v>21</v>
      </c>
      <c r="S374">
        <v>-2.6</v>
      </c>
      <c r="V374" t="s">
        <v>1266</v>
      </c>
      <c r="W374" t="s">
        <v>1097</v>
      </c>
      <c r="Z374" t="s">
        <v>13</v>
      </c>
      <c r="AF374" t="s">
        <v>13</v>
      </c>
      <c r="AK374">
        <v>33</v>
      </c>
      <c r="AL374">
        <v>27</v>
      </c>
      <c r="AM374">
        <v>52</v>
      </c>
      <c r="AO374">
        <v>112</v>
      </c>
      <c r="AP374">
        <v>49</v>
      </c>
      <c r="AQ374">
        <v>24.9</v>
      </c>
    </row>
    <row r="375" spans="1:43" x14ac:dyDescent="0.25">
      <c r="A375" t="s">
        <v>1098</v>
      </c>
      <c r="B375" t="s">
        <v>1267</v>
      </c>
      <c r="C375" t="s">
        <v>1519</v>
      </c>
      <c r="D375" t="s">
        <v>1518</v>
      </c>
      <c r="E375" t="s">
        <v>1520</v>
      </c>
      <c r="F375" t="str">
        <f t="shared" si="10"/>
        <v>33° 28' 17.9"</v>
      </c>
      <c r="G375" t="str">
        <f t="shared" si="11"/>
        <v>112° 52' 32.7"</v>
      </c>
      <c r="H375">
        <v>1075</v>
      </c>
      <c r="I375" s="1">
        <v>40891</v>
      </c>
      <c r="J375">
        <v>97.9</v>
      </c>
      <c r="K375" t="s">
        <v>21</v>
      </c>
      <c r="N375" s="1">
        <v>44551.560416666704</v>
      </c>
      <c r="O375">
        <v>71.7</v>
      </c>
      <c r="P375" t="s">
        <v>14</v>
      </c>
      <c r="S375">
        <v>26.2</v>
      </c>
      <c r="V375" t="s">
        <v>1266</v>
      </c>
      <c r="W375" t="s">
        <v>1097</v>
      </c>
      <c r="Z375" t="s">
        <v>13</v>
      </c>
      <c r="AF375" t="s">
        <v>13</v>
      </c>
      <c r="AK375">
        <v>33</v>
      </c>
      <c r="AL375">
        <v>28</v>
      </c>
      <c r="AM375">
        <v>17.899999999999999</v>
      </c>
      <c r="AO375">
        <v>112</v>
      </c>
      <c r="AP375">
        <v>52</v>
      </c>
      <c r="AQ375">
        <v>32.700000000000003</v>
      </c>
    </row>
    <row r="376" spans="1:43" x14ac:dyDescent="0.25">
      <c r="A376" t="s">
        <v>1098</v>
      </c>
      <c r="B376" t="s">
        <v>1267</v>
      </c>
      <c r="C376" t="s">
        <v>1545</v>
      </c>
      <c r="D376" t="s">
        <v>1544</v>
      </c>
      <c r="E376" t="s">
        <v>1546</v>
      </c>
      <c r="F376" t="str">
        <f t="shared" si="10"/>
        <v>33° 27' 44.3"</v>
      </c>
      <c r="G376" t="str">
        <f t="shared" si="11"/>
        <v>112° 51' 54.4"</v>
      </c>
      <c r="H376">
        <v>1069</v>
      </c>
      <c r="I376" s="1">
        <v>40891</v>
      </c>
      <c r="J376">
        <v>101.4</v>
      </c>
      <c r="K376" t="s">
        <v>21</v>
      </c>
      <c r="N376" s="1">
        <v>44546.579861111102</v>
      </c>
      <c r="O376">
        <v>94.1</v>
      </c>
      <c r="P376" t="s">
        <v>21</v>
      </c>
      <c r="S376">
        <v>7.3</v>
      </c>
      <c r="V376" t="s">
        <v>1266</v>
      </c>
      <c r="W376" t="s">
        <v>1097</v>
      </c>
      <c r="Z376" t="s">
        <v>13</v>
      </c>
      <c r="AF376" t="s">
        <v>13</v>
      </c>
      <c r="AK376">
        <v>33</v>
      </c>
      <c r="AL376">
        <v>27</v>
      </c>
      <c r="AM376">
        <v>44.3</v>
      </c>
      <c r="AO376">
        <v>112</v>
      </c>
      <c r="AP376">
        <v>51</v>
      </c>
      <c r="AQ376">
        <v>54.4</v>
      </c>
    </row>
    <row r="377" spans="1:43" x14ac:dyDescent="0.25">
      <c r="A377" t="s">
        <v>1098</v>
      </c>
      <c r="B377" t="s">
        <v>1267</v>
      </c>
      <c r="C377" t="s">
        <v>1551</v>
      </c>
      <c r="D377" t="s">
        <v>1550</v>
      </c>
      <c r="E377" t="s">
        <v>1552</v>
      </c>
      <c r="F377" t="str">
        <f t="shared" si="10"/>
        <v>33° 27' 46.04"</v>
      </c>
      <c r="G377" t="str">
        <f t="shared" si="11"/>
        <v>112° 40' 43.55"</v>
      </c>
      <c r="H377">
        <v>1138.6300000000001</v>
      </c>
      <c r="I377" s="1">
        <v>40835</v>
      </c>
      <c r="J377">
        <v>225.31</v>
      </c>
      <c r="K377" t="s">
        <v>84</v>
      </c>
      <c r="N377" s="1">
        <v>44476.53125</v>
      </c>
      <c r="O377">
        <v>235.19</v>
      </c>
      <c r="P377" t="s">
        <v>84</v>
      </c>
      <c r="S377">
        <v>-9.8800000000000008</v>
      </c>
      <c r="V377" t="s">
        <v>1266</v>
      </c>
      <c r="W377" t="s">
        <v>1097</v>
      </c>
      <c r="Z377" t="s">
        <v>13</v>
      </c>
      <c r="AF377" t="s">
        <v>13</v>
      </c>
      <c r="AK377">
        <v>33</v>
      </c>
      <c r="AL377">
        <v>27</v>
      </c>
      <c r="AM377">
        <v>46.04</v>
      </c>
      <c r="AO377">
        <v>112</v>
      </c>
      <c r="AP377">
        <v>40</v>
      </c>
      <c r="AQ377">
        <v>43.55</v>
      </c>
    </row>
    <row r="378" spans="1:43" x14ac:dyDescent="0.25">
      <c r="A378" t="s">
        <v>1098</v>
      </c>
      <c r="B378" t="s">
        <v>1267</v>
      </c>
      <c r="C378" t="s">
        <v>1560</v>
      </c>
      <c r="D378" t="s">
        <v>1559</v>
      </c>
      <c r="E378" t="s">
        <v>1561</v>
      </c>
      <c r="F378" t="str">
        <f t="shared" si="10"/>
        <v>33° 29' 38.2"</v>
      </c>
      <c r="G378" t="str">
        <f t="shared" si="11"/>
        <v>112° 59' 49.9"</v>
      </c>
      <c r="H378">
        <v>1189</v>
      </c>
      <c r="I378" s="1">
        <v>40892</v>
      </c>
      <c r="J378">
        <v>175.4</v>
      </c>
      <c r="K378" t="s">
        <v>21</v>
      </c>
      <c r="N378" s="1">
        <v>44552.46875</v>
      </c>
      <c r="O378">
        <v>179.2</v>
      </c>
      <c r="P378" t="s">
        <v>21</v>
      </c>
      <c r="S378">
        <v>-3.8</v>
      </c>
      <c r="V378" t="s">
        <v>1266</v>
      </c>
      <c r="W378" t="s">
        <v>1097</v>
      </c>
      <c r="Z378" t="s">
        <v>13</v>
      </c>
      <c r="AF378" t="s">
        <v>13</v>
      </c>
      <c r="AK378">
        <v>33</v>
      </c>
      <c r="AL378">
        <v>29</v>
      </c>
      <c r="AM378">
        <v>38.200000000000003</v>
      </c>
      <c r="AO378">
        <v>112</v>
      </c>
      <c r="AP378">
        <v>59</v>
      </c>
      <c r="AQ378">
        <v>49.9</v>
      </c>
    </row>
    <row r="379" spans="1:43" x14ac:dyDescent="0.25">
      <c r="A379" t="s">
        <v>1098</v>
      </c>
      <c r="B379" t="s">
        <v>1267</v>
      </c>
      <c r="C379" t="s">
        <v>1574</v>
      </c>
      <c r="D379" t="s">
        <v>1573</v>
      </c>
      <c r="E379" t="s">
        <v>1575</v>
      </c>
      <c r="F379" t="str">
        <f t="shared" si="10"/>
        <v>33° 30' 5.6"</v>
      </c>
      <c r="G379" t="str">
        <f t="shared" si="11"/>
        <v>112° 49' 25.6"</v>
      </c>
      <c r="H379">
        <v>1156</v>
      </c>
      <c r="I379" s="1">
        <v>40889</v>
      </c>
      <c r="J379">
        <v>185.5</v>
      </c>
      <c r="K379" t="s">
        <v>21</v>
      </c>
      <c r="N379" s="1">
        <v>44551.543055555601</v>
      </c>
      <c r="O379">
        <v>184.5</v>
      </c>
      <c r="P379" t="s">
        <v>21</v>
      </c>
      <c r="S379">
        <v>1</v>
      </c>
      <c r="V379" t="s">
        <v>1266</v>
      </c>
      <c r="W379" t="s">
        <v>1097</v>
      </c>
      <c r="Z379" t="s">
        <v>13</v>
      </c>
      <c r="AF379" t="s">
        <v>13</v>
      </c>
      <c r="AK379">
        <v>33</v>
      </c>
      <c r="AL379">
        <v>30</v>
      </c>
      <c r="AM379">
        <v>5.6</v>
      </c>
      <c r="AO379">
        <v>112</v>
      </c>
      <c r="AP379">
        <v>49</v>
      </c>
      <c r="AQ379">
        <v>25.6</v>
      </c>
    </row>
    <row r="380" spans="1:43" x14ac:dyDescent="0.25">
      <c r="A380" t="s">
        <v>1098</v>
      </c>
      <c r="B380" t="s">
        <v>1267</v>
      </c>
      <c r="C380" t="s">
        <v>1593</v>
      </c>
      <c r="D380" t="s">
        <v>1592</v>
      </c>
      <c r="E380" t="s">
        <v>1594</v>
      </c>
      <c r="F380" t="str">
        <f t="shared" si="10"/>
        <v>33° 28' 58.3"</v>
      </c>
      <c r="G380" t="str">
        <f t="shared" si="11"/>
        <v>112° 47' 6.6"</v>
      </c>
      <c r="H380">
        <v>1125</v>
      </c>
      <c r="I380" s="1">
        <v>40889</v>
      </c>
      <c r="J380">
        <v>145.80000000000001</v>
      </c>
      <c r="K380" t="s">
        <v>21</v>
      </c>
      <c r="N380" s="1">
        <v>44551.470138888901</v>
      </c>
      <c r="O380">
        <v>146</v>
      </c>
      <c r="P380" t="s">
        <v>21</v>
      </c>
      <c r="S380">
        <v>-0.2</v>
      </c>
      <c r="V380" t="s">
        <v>1266</v>
      </c>
      <c r="W380" t="s">
        <v>1097</v>
      </c>
      <c r="Z380" t="s">
        <v>13</v>
      </c>
      <c r="AF380" t="s">
        <v>13</v>
      </c>
      <c r="AK380">
        <v>33</v>
      </c>
      <c r="AL380">
        <v>28</v>
      </c>
      <c r="AM380">
        <v>58.3</v>
      </c>
      <c r="AO380">
        <v>112</v>
      </c>
      <c r="AP380">
        <v>47</v>
      </c>
      <c r="AQ380">
        <v>6.6</v>
      </c>
    </row>
    <row r="381" spans="1:43" x14ac:dyDescent="0.25">
      <c r="A381" t="s">
        <v>1098</v>
      </c>
      <c r="B381" t="s">
        <v>1267</v>
      </c>
      <c r="C381" t="s">
        <v>1602</v>
      </c>
      <c r="D381" t="s">
        <v>1601</v>
      </c>
      <c r="E381" t="s">
        <v>1603</v>
      </c>
      <c r="F381" t="str">
        <f t="shared" si="10"/>
        <v>33° 29' 33.4"</v>
      </c>
      <c r="G381" t="str">
        <f t="shared" si="11"/>
        <v>112° 43' 25.3"</v>
      </c>
      <c r="H381">
        <v>1149</v>
      </c>
      <c r="I381" s="1">
        <v>40889</v>
      </c>
      <c r="J381">
        <v>152.80000000000001</v>
      </c>
      <c r="K381" t="s">
        <v>21</v>
      </c>
      <c r="N381" s="1">
        <v>44547.591666666704</v>
      </c>
      <c r="O381">
        <v>152.5</v>
      </c>
      <c r="P381" t="s">
        <v>21</v>
      </c>
      <c r="S381">
        <v>0.3</v>
      </c>
      <c r="V381" t="s">
        <v>1266</v>
      </c>
      <c r="W381" t="s">
        <v>1097</v>
      </c>
      <c r="Z381" t="s">
        <v>13</v>
      </c>
      <c r="AF381" t="s">
        <v>13</v>
      </c>
      <c r="AK381">
        <v>33</v>
      </c>
      <c r="AL381">
        <v>29</v>
      </c>
      <c r="AM381">
        <v>33.4</v>
      </c>
      <c r="AO381">
        <v>112</v>
      </c>
      <c r="AP381">
        <v>43</v>
      </c>
      <c r="AQ381">
        <v>25.3</v>
      </c>
    </row>
    <row r="382" spans="1:43" x14ac:dyDescent="0.25">
      <c r="A382" t="s">
        <v>1098</v>
      </c>
      <c r="B382" t="s">
        <v>1267</v>
      </c>
      <c r="C382" t="s">
        <v>1605</v>
      </c>
      <c r="D382" t="s">
        <v>1604</v>
      </c>
      <c r="E382" t="s">
        <v>1606</v>
      </c>
      <c r="F382" t="str">
        <f t="shared" si="10"/>
        <v>33° 29' 34.5"</v>
      </c>
      <c r="G382" t="str">
        <f t="shared" si="11"/>
        <v>112° 57' 27.7"</v>
      </c>
      <c r="H382">
        <v>1146</v>
      </c>
      <c r="I382" s="1">
        <v>40892</v>
      </c>
      <c r="J382">
        <v>167.3</v>
      </c>
      <c r="K382" t="s">
        <v>21</v>
      </c>
      <c r="N382" s="1">
        <v>44552.497222222199</v>
      </c>
      <c r="O382">
        <v>158.19999999999999</v>
      </c>
      <c r="P382" t="s">
        <v>21</v>
      </c>
      <c r="S382">
        <v>9.1</v>
      </c>
      <c r="V382" t="s">
        <v>1266</v>
      </c>
      <c r="W382" t="s">
        <v>1097</v>
      </c>
      <c r="Z382" t="s">
        <v>13</v>
      </c>
      <c r="AF382" t="s">
        <v>13</v>
      </c>
      <c r="AK382">
        <v>33</v>
      </c>
      <c r="AL382">
        <v>29</v>
      </c>
      <c r="AM382">
        <v>34.5</v>
      </c>
      <c r="AO382">
        <v>112</v>
      </c>
      <c r="AP382">
        <v>57</v>
      </c>
      <c r="AQ382">
        <v>27.7</v>
      </c>
    </row>
    <row r="383" spans="1:43" x14ac:dyDescent="0.25">
      <c r="A383" t="s">
        <v>1098</v>
      </c>
      <c r="B383" t="s">
        <v>1267</v>
      </c>
      <c r="C383" t="s">
        <v>1616</v>
      </c>
      <c r="D383" t="s">
        <v>1615</v>
      </c>
      <c r="E383" t="s">
        <v>1617</v>
      </c>
      <c r="F383" t="str">
        <f t="shared" si="10"/>
        <v>33° 32' 16.4"</v>
      </c>
      <c r="G383" t="str">
        <f t="shared" si="11"/>
        <v>112° 47' 57"</v>
      </c>
      <c r="H383">
        <v>1232</v>
      </c>
      <c r="I383" s="1">
        <v>40889</v>
      </c>
      <c r="J383">
        <v>277.3</v>
      </c>
      <c r="K383" t="s">
        <v>21</v>
      </c>
      <c r="N383" s="1">
        <v>44547.566666666702</v>
      </c>
      <c r="O383">
        <v>247.8</v>
      </c>
      <c r="P383" t="s">
        <v>21</v>
      </c>
      <c r="S383">
        <v>29.5</v>
      </c>
      <c r="V383" t="s">
        <v>1266</v>
      </c>
      <c r="W383" t="s">
        <v>1097</v>
      </c>
      <c r="Z383" t="s">
        <v>13</v>
      </c>
      <c r="AF383" t="s">
        <v>13</v>
      </c>
      <c r="AK383">
        <v>33</v>
      </c>
      <c r="AL383">
        <v>32</v>
      </c>
      <c r="AM383">
        <v>16.399999999999999</v>
      </c>
      <c r="AO383">
        <v>112</v>
      </c>
      <c r="AP383">
        <v>47</v>
      </c>
      <c r="AQ383">
        <v>57</v>
      </c>
    </row>
    <row r="384" spans="1:43" x14ac:dyDescent="0.25">
      <c r="A384" t="s">
        <v>1098</v>
      </c>
      <c r="B384" t="s">
        <v>1267</v>
      </c>
      <c r="C384" t="s">
        <v>1622</v>
      </c>
      <c r="D384" t="s">
        <v>1621</v>
      </c>
      <c r="E384" t="s">
        <v>1623</v>
      </c>
      <c r="F384" t="str">
        <f t="shared" si="10"/>
        <v>33° 32' 39.5"</v>
      </c>
      <c r="G384" t="str">
        <f t="shared" si="11"/>
        <v>112° 53' 4.5"</v>
      </c>
      <c r="H384">
        <v>1205</v>
      </c>
      <c r="I384" s="1">
        <v>40891</v>
      </c>
      <c r="J384">
        <v>299.5</v>
      </c>
      <c r="K384" t="s">
        <v>21</v>
      </c>
      <c r="N384" s="1">
        <v>44551.4909722222</v>
      </c>
      <c r="O384">
        <v>248.3</v>
      </c>
      <c r="P384" t="s">
        <v>21</v>
      </c>
      <c r="S384">
        <v>51.2</v>
      </c>
      <c r="V384" t="s">
        <v>1266</v>
      </c>
      <c r="W384" t="s">
        <v>1097</v>
      </c>
      <c r="Z384" t="s">
        <v>13</v>
      </c>
      <c r="AF384" t="s">
        <v>13</v>
      </c>
      <c r="AK384">
        <v>33</v>
      </c>
      <c r="AL384">
        <v>32</v>
      </c>
      <c r="AM384">
        <v>39.5</v>
      </c>
      <c r="AO384">
        <v>112</v>
      </c>
      <c r="AP384">
        <v>53</v>
      </c>
      <c r="AQ384">
        <v>4.5</v>
      </c>
    </row>
    <row r="385" spans="1:43" x14ac:dyDescent="0.25">
      <c r="A385" t="s">
        <v>1098</v>
      </c>
      <c r="B385" t="s">
        <v>1267</v>
      </c>
      <c r="C385" t="s">
        <v>1633</v>
      </c>
      <c r="D385" t="s">
        <v>1632</v>
      </c>
      <c r="E385" t="s">
        <v>1634</v>
      </c>
      <c r="F385" t="str">
        <f t="shared" si="10"/>
        <v>33° 30' 28.7"</v>
      </c>
      <c r="G385" t="str">
        <f t="shared" si="11"/>
        <v>112° 52' 51.9"</v>
      </c>
      <c r="H385">
        <v>1133</v>
      </c>
      <c r="I385" s="1">
        <v>40891</v>
      </c>
      <c r="J385">
        <v>181.3</v>
      </c>
      <c r="K385" t="s">
        <v>21</v>
      </c>
      <c r="N385" s="1">
        <v>44551.5222222222</v>
      </c>
      <c r="O385">
        <v>160</v>
      </c>
      <c r="P385" t="s">
        <v>21</v>
      </c>
      <c r="S385">
        <v>21.3</v>
      </c>
      <c r="V385" t="s">
        <v>1266</v>
      </c>
      <c r="W385" t="s">
        <v>1097</v>
      </c>
      <c r="Z385" t="s">
        <v>13</v>
      </c>
      <c r="AF385" t="s">
        <v>13</v>
      </c>
      <c r="AK385">
        <v>33</v>
      </c>
      <c r="AL385">
        <v>30</v>
      </c>
      <c r="AM385">
        <v>28.7</v>
      </c>
      <c r="AO385">
        <v>112</v>
      </c>
      <c r="AP385">
        <v>52</v>
      </c>
      <c r="AQ385">
        <v>51.9</v>
      </c>
    </row>
    <row r="386" spans="1:43" x14ac:dyDescent="0.25">
      <c r="A386" t="s">
        <v>1098</v>
      </c>
      <c r="B386" t="s">
        <v>1267</v>
      </c>
      <c r="C386" t="s">
        <v>1653</v>
      </c>
      <c r="D386" t="s">
        <v>1652</v>
      </c>
      <c r="E386" t="s">
        <v>1654</v>
      </c>
      <c r="F386" t="str">
        <f t="shared" ref="F386:F449" si="12">CONCATENATE(AK386,"° ",AL386,"' ",AM386,"""")</f>
        <v>33° 31' 22.4"</v>
      </c>
      <c r="G386" t="str">
        <f t="shared" ref="G386:G449" si="13">CONCATENATE(AO386,"° ",AP386,"' ",AQ386,"""")</f>
        <v>112° 42' 41.4"</v>
      </c>
      <c r="H386">
        <v>1233</v>
      </c>
      <c r="I386" s="1">
        <v>40892</v>
      </c>
      <c r="J386">
        <v>209.5</v>
      </c>
      <c r="K386" t="s">
        <v>14</v>
      </c>
      <c r="N386" s="1">
        <v>44547.536111111098</v>
      </c>
      <c r="O386">
        <v>206.8</v>
      </c>
      <c r="P386" t="s">
        <v>21</v>
      </c>
      <c r="S386">
        <v>2.7</v>
      </c>
      <c r="V386" t="s">
        <v>1266</v>
      </c>
      <c r="W386" t="s">
        <v>1097</v>
      </c>
      <c r="Z386" t="s">
        <v>13</v>
      </c>
      <c r="AF386" t="s">
        <v>13</v>
      </c>
      <c r="AK386">
        <v>33</v>
      </c>
      <c r="AL386">
        <v>31</v>
      </c>
      <c r="AM386">
        <v>22.4</v>
      </c>
      <c r="AO386">
        <v>112</v>
      </c>
      <c r="AP386">
        <v>42</v>
      </c>
      <c r="AQ386">
        <v>41.4</v>
      </c>
    </row>
    <row r="387" spans="1:43" x14ac:dyDescent="0.25">
      <c r="A387" t="s">
        <v>1098</v>
      </c>
      <c r="B387" t="s">
        <v>1267</v>
      </c>
      <c r="C387" t="s">
        <v>1687</v>
      </c>
      <c r="D387" t="s">
        <v>1686</v>
      </c>
      <c r="E387" t="s">
        <v>1688</v>
      </c>
      <c r="F387" t="str">
        <f t="shared" si="12"/>
        <v>33° 32' 55.5"</v>
      </c>
      <c r="G387" t="str">
        <f t="shared" si="13"/>
        <v>113° 1' 36.2"</v>
      </c>
      <c r="H387">
        <v>1380</v>
      </c>
      <c r="I387" s="1">
        <v>40892</v>
      </c>
      <c r="J387">
        <v>348.8</v>
      </c>
      <c r="K387" t="s">
        <v>21</v>
      </c>
      <c r="N387" s="1">
        <v>44567.5180555556</v>
      </c>
      <c r="O387">
        <v>358.5</v>
      </c>
      <c r="P387" t="s">
        <v>21</v>
      </c>
      <c r="S387">
        <v>-9.6999999999999993</v>
      </c>
      <c r="V387" t="s">
        <v>1266</v>
      </c>
      <c r="W387" t="s">
        <v>1097</v>
      </c>
      <c r="Z387" t="s">
        <v>13</v>
      </c>
      <c r="AF387" t="s">
        <v>13</v>
      </c>
      <c r="AK387">
        <v>33</v>
      </c>
      <c r="AL387">
        <v>32</v>
      </c>
      <c r="AM387">
        <v>55.5</v>
      </c>
      <c r="AO387">
        <v>113</v>
      </c>
      <c r="AP387">
        <v>1</v>
      </c>
      <c r="AQ387">
        <v>36.200000000000003</v>
      </c>
    </row>
    <row r="388" spans="1:43" x14ac:dyDescent="0.25">
      <c r="A388" t="s">
        <v>1098</v>
      </c>
      <c r="B388" t="s">
        <v>1267</v>
      </c>
      <c r="C388" t="s">
        <v>1708</v>
      </c>
      <c r="D388" t="s">
        <v>1707</v>
      </c>
      <c r="E388" t="s">
        <v>1709</v>
      </c>
      <c r="F388" t="str">
        <f t="shared" si="12"/>
        <v>33° 33' 55.9"</v>
      </c>
      <c r="G388" t="str">
        <f t="shared" si="13"/>
        <v>112° 49' 59.2"</v>
      </c>
      <c r="H388">
        <v>1288</v>
      </c>
      <c r="I388" s="1">
        <v>40889</v>
      </c>
      <c r="J388">
        <v>367.6</v>
      </c>
      <c r="K388" t="s">
        <v>21</v>
      </c>
      <c r="N388" s="1">
        <v>44557.513888888898</v>
      </c>
      <c r="O388">
        <v>333.4</v>
      </c>
      <c r="P388" t="s">
        <v>21</v>
      </c>
      <c r="S388">
        <v>34.200000000000003</v>
      </c>
      <c r="V388" t="s">
        <v>1266</v>
      </c>
      <c r="W388" t="s">
        <v>1097</v>
      </c>
      <c r="Z388" t="s">
        <v>13</v>
      </c>
      <c r="AF388" t="s">
        <v>13</v>
      </c>
      <c r="AK388">
        <v>33</v>
      </c>
      <c r="AL388">
        <v>33</v>
      </c>
      <c r="AM388">
        <v>55.9</v>
      </c>
      <c r="AO388">
        <v>112</v>
      </c>
      <c r="AP388">
        <v>49</v>
      </c>
      <c r="AQ388">
        <v>59.2</v>
      </c>
    </row>
    <row r="389" spans="1:43" x14ac:dyDescent="0.25">
      <c r="A389" t="s">
        <v>1098</v>
      </c>
      <c r="B389" t="s">
        <v>1267</v>
      </c>
      <c r="C389" t="s">
        <v>1778</v>
      </c>
      <c r="D389" t="s">
        <v>1777</v>
      </c>
      <c r="E389" t="s">
        <v>1779</v>
      </c>
      <c r="F389" t="str">
        <f t="shared" si="12"/>
        <v>33° 37' 23.6"</v>
      </c>
      <c r="G389" t="str">
        <f t="shared" si="13"/>
        <v>112° 42' 36.9"</v>
      </c>
      <c r="H389">
        <v>1402</v>
      </c>
      <c r="I389" s="1">
        <v>40892</v>
      </c>
      <c r="J389">
        <v>150.80000000000001</v>
      </c>
      <c r="K389" t="s">
        <v>21</v>
      </c>
      <c r="N389" s="1">
        <v>44567.690972222197</v>
      </c>
      <c r="O389">
        <v>184.4</v>
      </c>
      <c r="P389" t="s">
        <v>21</v>
      </c>
      <c r="S389">
        <v>-33.6</v>
      </c>
      <c r="V389" t="s">
        <v>1266</v>
      </c>
      <c r="W389" t="s">
        <v>1097</v>
      </c>
      <c r="Z389" t="s">
        <v>13</v>
      </c>
      <c r="AF389" t="s">
        <v>13</v>
      </c>
      <c r="AK389">
        <v>33</v>
      </c>
      <c r="AL389">
        <v>37</v>
      </c>
      <c r="AM389">
        <v>23.6</v>
      </c>
      <c r="AO389">
        <v>112</v>
      </c>
      <c r="AP389">
        <v>42</v>
      </c>
      <c r="AQ389">
        <v>36.9</v>
      </c>
    </row>
    <row r="390" spans="1:43" x14ac:dyDescent="0.25">
      <c r="A390" t="s">
        <v>1098</v>
      </c>
      <c r="B390" t="s">
        <v>1267</v>
      </c>
      <c r="C390" t="s">
        <v>1788</v>
      </c>
      <c r="D390" t="s">
        <v>1787</v>
      </c>
      <c r="E390" t="s">
        <v>1789</v>
      </c>
      <c r="F390" t="str">
        <f t="shared" si="12"/>
        <v>33° 40' 49.3"</v>
      </c>
      <c r="G390" t="str">
        <f t="shared" si="13"/>
        <v>112° 42' 21.4"</v>
      </c>
      <c r="H390">
        <v>1415</v>
      </c>
      <c r="I390" s="1">
        <v>40896</v>
      </c>
      <c r="J390">
        <v>166.9</v>
      </c>
      <c r="K390" t="s">
        <v>21</v>
      </c>
      <c r="N390" s="1">
        <v>44557.606249999997</v>
      </c>
      <c r="O390">
        <v>171.1</v>
      </c>
      <c r="P390" t="s">
        <v>21</v>
      </c>
      <c r="S390">
        <v>-4.2</v>
      </c>
      <c r="V390" t="s">
        <v>1266</v>
      </c>
      <c r="W390" t="s">
        <v>1097</v>
      </c>
      <c r="Z390" t="s">
        <v>13</v>
      </c>
      <c r="AF390" t="s">
        <v>13</v>
      </c>
      <c r="AK390">
        <v>33</v>
      </c>
      <c r="AL390">
        <v>40</v>
      </c>
      <c r="AM390">
        <v>49.3</v>
      </c>
      <c r="AO390">
        <v>112</v>
      </c>
      <c r="AP390">
        <v>42</v>
      </c>
      <c r="AQ390">
        <v>21.4</v>
      </c>
    </row>
    <row r="391" spans="1:43" x14ac:dyDescent="0.25">
      <c r="A391" t="s">
        <v>1098</v>
      </c>
      <c r="B391" t="s">
        <v>1267</v>
      </c>
      <c r="C391" t="s">
        <v>1794</v>
      </c>
      <c r="D391" t="s">
        <v>1793</v>
      </c>
      <c r="E391" t="s">
        <v>1795</v>
      </c>
      <c r="F391" t="str">
        <f t="shared" si="12"/>
        <v>33° 40' 55.9"</v>
      </c>
      <c r="G391" t="str">
        <f t="shared" si="13"/>
        <v>112° 44' 47.7"</v>
      </c>
      <c r="H391">
        <v>1530</v>
      </c>
      <c r="I391" s="1">
        <v>40896</v>
      </c>
      <c r="J391">
        <v>283.7</v>
      </c>
      <c r="K391" t="s">
        <v>21</v>
      </c>
      <c r="N391" s="1">
        <v>44559.560416666704</v>
      </c>
      <c r="O391">
        <v>282.8</v>
      </c>
      <c r="P391" t="s">
        <v>21</v>
      </c>
      <c r="S391">
        <v>0.9</v>
      </c>
      <c r="V391" t="s">
        <v>1266</v>
      </c>
      <c r="W391" t="s">
        <v>1097</v>
      </c>
      <c r="Z391" t="s">
        <v>13</v>
      </c>
      <c r="AF391" t="s">
        <v>13</v>
      </c>
      <c r="AK391">
        <v>33</v>
      </c>
      <c r="AL391">
        <v>40</v>
      </c>
      <c r="AM391">
        <v>55.9</v>
      </c>
      <c r="AO391">
        <v>112</v>
      </c>
      <c r="AP391">
        <v>44</v>
      </c>
      <c r="AQ391">
        <v>47.7</v>
      </c>
    </row>
    <row r="392" spans="1:43" x14ac:dyDescent="0.25">
      <c r="A392" t="s">
        <v>1098</v>
      </c>
      <c r="B392" t="s">
        <v>1267</v>
      </c>
      <c r="C392" t="s">
        <v>1846</v>
      </c>
      <c r="D392" t="s">
        <v>1845</v>
      </c>
      <c r="E392" t="s">
        <v>1847</v>
      </c>
      <c r="F392" t="str">
        <f t="shared" si="12"/>
        <v>33° 44' 49.2"</v>
      </c>
      <c r="G392" t="str">
        <f t="shared" si="13"/>
        <v>112° 50' 25.9"</v>
      </c>
      <c r="H392">
        <v>1726</v>
      </c>
      <c r="I392" s="1">
        <v>40896</v>
      </c>
      <c r="J392">
        <v>461.6</v>
      </c>
      <c r="K392" t="s">
        <v>21</v>
      </c>
      <c r="N392" s="1">
        <v>44566.631944444402</v>
      </c>
      <c r="O392">
        <v>460.2</v>
      </c>
      <c r="P392" t="s">
        <v>21</v>
      </c>
      <c r="S392">
        <v>1.4</v>
      </c>
      <c r="V392" t="s">
        <v>1266</v>
      </c>
      <c r="W392" t="s">
        <v>1097</v>
      </c>
      <c r="Z392" t="s">
        <v>13</v>
      </c>
      <c r="AF392" t="s">
        <v>13</v>
      </c>
      <c r="AK392">
        <v>33</v>
      </c>
      <c r="AL392">
        <v>44</v>
      </c>
      <c r="AM392">
        <v>49.2</v>
      </c>
      <c r="AO392">
        <v>112</v>
      </c>
      <c r="AP392">
        <v>50</v>
      </c>
      <c r="AQ392">
        <v>25.9</v>
      </c>
    </row>
    <row r="393" spans="1:43" x14ac:dyDescent="0.25">
      <c r="A393" t="s">
        <v>1098</v>
      </c>
      <c r="B393" t="s">
        <v>1267</v>
      </c>
      <c r="C393" t="s">
        <v>1861</v>
      </c>
      <c r="D393" t="s">
        <v>1860</v>
      </c>
      <c r="E393" t="s">
        <v>1862</v>
      </c>
      <c r="F393" t="str">
        <f t="shared" si="12"/>
        <v>33° 45' 12.4"</v>
      </c>
      <c r="G393" t="str">
        <f t="shared" si="13"/>
        <v>112° 38' 6"</v>
      </c>
      <c r="H393">
        <v>1718</v>
      </c>
      <c r="I393" s="1">
        <v>40896</v>
      </c>
      <c r="J393">
        <v>425.1</v>
      </c>
      <c r="K393" t="s">
        <v>21</v>
      </c>
      <c r="N393" s="1">
        <v>44566.494444444397</v>
      </c>
      <c r="O393">
        <v>439.4</v>
      </c>
      <c r="P393" t="s">
        <v>21</v>
      </c>
      <c r="S393">
        <v>-14.3</v>
      </c>
      <c r="V393" t="s">
        <v>1266</v>
      </c>
      <c r="W393" t="s">
        <v>1097</v>
      </c>
      <c r="Z393" t="s">
        <v>13</v>
      </c>
      <c r="AF393" t="s">
        <v>13</v>
      </c>
      <c r="AK393">
        <v>33</v>
      </c>
      <c r="AL393">
        <v>45</v>
      </c>
      <c r="AM393">
        <v>12.4</v>
      </c>
      <c r="AO393">
        <v>112</v>
      </c>
      <c r="AP393">
        <v>38</v>
      </c>
      <c r="AQ393">
        <v>6</v>
      </c>
    </row>
    <row r="394" spans="1:43" x14ac:dyDescent="0.25">
      <c r="A394" t="s">
        <v>1098</v>
      </c>
      <c r="B394" t="s">
        <v>1267</v>
      </c>
      <c r="C394" t="s">
        <v>1864</v>
      </c>
      <c r="D394" t="s">
        <v>1863</v>
      </c>
      <c r="E394" t="s">
        <v>1865</v>
      </c>
      <c r="F394" t="str">
        <f t="shared" si="12"/>
        <v>33° 45' 14.4"</v>
      </c>
      <c r="G394" t="str">
        <f t="shared" si="13"/>
        <v>112° 42' 21.7"</v>
      </c>
      <c r="H394">
        <v>1700</v>
      </c>
      <c r="I394" s="1">
        <v>40896</v>
      </c>
      <c r="J394">
        <v>400.6</v>
      </c>
      <c r="K394" t="s">
        <v>21</v>
      </c>
      <c r="N394" s="1">
        <v>44566.469444444403</v>
      </c>
      <c r="O394">
        <v>413.7</v>
      </c>
      <c r="P394" t="s">
        <v>21</v>
      </c>
      <c r="S394">
        <v>-13.1</v>
      </c>
      <c r="V394" t="s">
        <v>1266</v>
      </c>
      <c r="W394" t="s">
        <v>1097</v>
      </c>
      <c r="Z394" t="s">
        <v>13</v>
      </c>
      <c r="AF394" t="s">
        <v>13</v>
      </c>
      <c r="AK394">
        <v>33</v>
      </c>
      <c r="AL394">
        <v>45</v>
      </c>
      <c r="AM394">
        <v>14.4</v>
      </c>
      <c r="AO394">
        <v>112</v>
      </c>
      <c r="AP394">
        <v>42</v>
      </c>
      <c r="AQ394">
        <v>21.7</v>
      </c>
    </row>
    <row r="395" spans="1:43" x14ac:dyDescent="0.25">
      <c r="A395" t="s">
        <v>1098</v>
      </c>
      <c r="B395" t="s">
        <v>1267</v>
      </c>
      <c r="C395" t="s">
        <v>1879</v>
      </c>
      <c r="D395" t="s">
        <v>1878</v>
      </c>
      <c r="E395" t="s">
        <v>1880</v>
      </c>
      <c r="F395" t="str">
        <f t="shared" si="12"/>
        <v>33° 46' 54.4"</v>
      </c>
      <c r="G395" t="str">
        <f t="shared" si="13"/>
        <v>112° 43' 31.8"</v>
      </c>
      <c r="H395">
        <v>1795</v>
      </c>
      <c r="I395" s="1">
        <v>40896</v>
      </c>
      <c r="J395">
        <v>495.7</v>
      </c>
      <c r="K395" t="s">
        <v>21</v>
      </c>
      <c r="N395" s="1">
        <v>44566.5625</v>
      </c>
      <c r="O395">
        <v>509.2</v>
      </c>
      <c r="P395" t="s">
        <v>21</v>
      </c>
      <c r="S395">
        <v>-13.5</v>
      </c>
      <c r="V395" t="s">
        <v>1266</v>
      </c>
      <c r="W395" t="s">
        <v>1097</v>
      </c>
      <c r="Z395" t="s">
        <v>13</v>
      </c>
      <c r="AF395" t="s">
        <v>13</v>
      </c>
      <c r="AK395">
        <v>33</v>
      </c>
      <c r="AL395">
        <v>46</v>
      </c>
      <c r="AM395">
        <v>54.4</v>
      </c>
      <c r="AO395">
        <v>112</v>
      </c>
      <c r="AP395">
        <v>43</v>
      </c>
      <c r="AQ395">
        <v>31.8</v>
      </c>
    </row>
    <row r="396" spans="1:43" x14ac:dyDescent="0.25">
      <c r="A396" t="s">
        <v>1098</v>
      </c>
      <c r="B396" t="s">
        <v>1267</v>
      </c>
      <c r="C396" t="s">
        <v>1882</v>
      </c>
      <c r="D396" t="s">
        <v>1881</v>
      </c>
      <c r="E396" t="s">
        <v>1883</v>
      </c>
      <c r="F396" t="str">
        <f t="shared" si="12"/>
        <v>33° 42' 10.7"</v>
      </c>
      <c r="G396" t="str">
        <f t="shared" si="13"/>
        <v>112° 48' 53"</v>
      </c>
      <c r="H396">
        <v>1581</v>
      </c>
      <c r="I396" s="1">
        <v>40889</v>
      </c>
      <c r="J396">
        <v>352.5</v>
      </c>
      <c r="K396" t="s">
        <v>21</v>
      </c>
      <c r="N396" s="1">
        <v>44559.520833333299</v>
      </c>
      <c r="O396">
        <v>349.1</v>
      </c>
      <c r="P396" t="s">
        <v>21</v>
      </c>
      <c r="S396">
        <v>3.4</v>
      </c>
      <c r="V396" t="s">
        <v>1266</v>
      </c>
      <c r="W396" t="s">
        <v>1097</v>
      </c>
      <c r="Z396" t="s">
        <v>13</v>
      </c>
      <c r="AF396" t="s">
        <v>13</v>
      </c>
      <c r="AK396">
        <v>33</v>
      </c>
      <c r="AL396">
        <v>42</v>
      </c>
      <c r="AM396">
        <v>10.7</v>
      </c>
      <c r="AO396">
        <v>112</v>
      </c>
      <c r="AP396">
        <v>48</v>
      </c>
      <c r="AQ396">
        <v>53</v>
      </c>
    </row>
    <row r="397" spans="1:43" x14ac:dyDescent="0.25">
      <c r="A397" t="s">
        <v>1098</v>
      </c>
      <c r="B397" t="s">
        <v>1267</v>
      </c>
      <c r="C397" t="s">
        <v>1892</v>
      </c>
      <c r="D397" t="s">
        <v>1891</v>
      </c>
      <c r="E397" t="s">
        <v>1893</v>
      </c>
      <c r="F397" t="str">
        <f t="shared" si="12"/>
        <v>33° 43' 7.01"</v>
      </c>
      <c r="G397" t="str">
        <f t="shared" si="13"/>
        <v>112° 43' 36.67"</v>
      </c>
      <c r="H397">
        <v>1600.64</v>
      </c>
      <c r="I397" s="1">
        <v>40961</v>
      </c>
      <c r="J397">
        <v>332.39</v>
      </c>
      <c r="K397" t="s">
        <v>84</v>
      </c>
      <c r="N397" s="1">
        <v>44603.5</v>
      </c>
      <c r="O397">
        <v>337.58</v>
      </c>
      <c r="P397" t="s">
        <v>84</v>
      </c>
      <c r="S397">
        <v>-5.19</v>
      </c>
      <c r="V397" t="s">
        <v>1266</v>
      </c>
      <c r="W397" t="s">
        <v>1097</v>
      </c>
      <c r="Z397" t="s">
        <v>13</v>
      </c>
      <c r="AF397" t="s">
        <v>13</v>
      </c>
      <c r="AK397">
        <v>33</v>
      </c>
      <c r="AL397">
        <v>43</v>
      </c>
      <c r="AM397">
        <v>7.01</v>
      </c>
      <c r="AO397">
        <v>112</v>
      </c>
      <c r="AP397">
        <v>43</v>
      </c>
      <c r="AQ397">
        <v>36.67</v>
      </c>
    </row>
    <row r="398" spans="1:43" x14ac:dyDescent="0.25">
      <c r="A398" t="s">
        <v>1098</v>
      </c>
      <c r="B398" t="s">
        <v>1267</v>
      </c>
      <c r="C398" t="s">
        <v>1898</v>
      </c>
      <c r="D398" t="s">
        <v>1897</v>
      </c>
      <c r="E398" t="s">
        <v>1899</v>
      </c>
      <c r="F398" t="str">
        <f t="shared" si="12"/>
        <v>33° 43' 25.5"</v>
      </c>
      <c r="G398" t="str">
        <f t="shared" si="13"/>
        <v>112° 47' 19.8"</v>
      </c>
      <c r="H398">
        <v>1617</v>
      </c>
      <c r="I398" s="1">
        <v>40896</v>
      </c>
      <c r="J398">
        <v>375.3</v>
      </c>
      <c r="K398" t="s">
        <v>21</v>
      </c>
      <c r="N398" s="1">
        <v>44559.497916666704</v>
      </c>
      <c r="O398">
        <v>372.7</v>
      </c>
      <c r="P398" t="s">
        <v>21</v>
      </c>
      <c r="S398">
        <v>2.6</v>
      </c>
      <c r="V398" t="s">
        <v>1266</v>
      </c>
      <c r="W398" t="s">
        <v>1097</v>
      </c>
      <c r="Z398" t="s">
        <v>13</v>
      </c>
      <c r="AF398" t="s">
        <v>13</v>
      </c>
      <c r="AK398">
        <v>33</v>
      </c>
      <c r="AL398">
        <v>43</v>
      </c>
      <c r="AM398">
        <v>25.5</v>
      </c>
      <c r="AO398">
        <v>112</v>
      </c>
      <c r="AP398">
        <v>47</v>
      </c>
      <c r="AQ398">
        <v>19.8</v>
      </c>
    </row>
    <row r="399" spans="1:43" x14ac:dyDescent="0.25">
      <c r="A399" t="s">
        <v>1098</v>
      </c>
      <c r="B399" t="s">
        <v>1267</v>
      </c>
      <c r="C399" t="s">
        <v>1948</v>
      </c>
      <c r="D399" t="s">
        <v>1947</v>
      </c>
      <c r="E399" t="s">
        <v>1949</v>
      </c>
      <c r="F399" t="str">
        <f t="shared" si="12"/>
        <v>33° 47' 1.9"</v>
      </c>
      <c r="G399" t="str">
        <f t="shared" si="13"/>
        <v>112° 52' 19"</v>
      </c>
      <c r="H399">
        <v>1916</v>
      </c>
      <c r="I399" s="1">
        <v>40896</v>
      </c>
      <c r="J399">
        <v>656.1</v>
      </c>
      <c r="K399" t="s">
        <v>21</v>
      </c>
      <c r="N399" s="1">
        <v>44566.604861111096</v>
      </c>
      <c r="O399">
        <v>656.2</v>
      </c>
      <c r="P399" t="s">
        <v>21</v>
      </c>
      <c r="S399">
        <v>-0.1</v>
      </c>
      <c r="V399" t="s">
        <v>1266</v>
      </c>
      <c r="W399" t="s">
        <v>1097</v>
      </c>
      <c r="Z399" t="s">
        <v>13</v>
      </c>
      <c r="AF399" t="s">
        <v>13</v>
      </c>
      <c r="AK399">
        <v>33</v>
      </c>
      <c r="AL399">
        <v>47</v>
      </c>
      <c r="AM399">
        <v>1.9</v>
      </c>
      <c r="AO399">
        <v>112</v>
      </c>
      <c r="AP399">
        <v>52</v>
      </c>
      <c r="AQ399">
        <v>19</v>
      </c>
    </row>
    <row r="400" spans="1:43" x14ac:dyDescent="0.25">
      <c r="A400" t="s">
        <v>1098</v>
      </c>
      <c r="B400" t="s">
        <v>1267</v>
      </c>
      <c r="C400" t="s">
        <v>2019</v>
      </c>
      <c r="D400" t="s">
        <v>2018</v>
      </c>
      <c r="E400" t="s">
        <v>2020</v>
      </c>
      <c r="F400" t="str">
        <f t="shared" si="12"/>
        <v>33° 51' 12.2"</v>
      </c>
      <c r="G400" t="str">
        <f t="shared" si="13"/>
        <v>112° 39' 2.1"</v>
      </c>
      <c r="H400">
        <v>1835</v>
      </c>
      <c r="I400" s="1">
        <v>40884</v>
      </c>
      <c r="J400">
        <v>132.9</v>
      </c>
      <c r="K400" t="s">
        <v>21</v>
      </c>
      <c r="N400" s="1">
        <v>44539.576388888898</v>
      </c>
      <c r="O400">
        <v>141.69999999999999</v>
      </c>
      <c r="P400" t="s">
        <v>21</v>
      </c>
      <c r="S400">
        <v>-8.8000000000000007</v>
      </c>
      <c r="V400" t="s">
        <v>1266</v>
      </c>
      <c r="W400" t="s">
        <v>1097</v>
      </c>
      <c r="Z400" t="s">
        <v>13</v>
      </c>
      <c r="AF400" t="s">
        <v>13</v>
      </c>
      <c r="AK400">
        <v>33</v>
      </c>
      <c r="AL400">
        <v>51</v>
      </c>
      <c r="AM400">
        <v>12.2</v>
      </c>
      <c r="AO400">
        <v>112</v>
      </c>
      <c r="AP400">
        <v>39</v>
      </c>
      <c r="AQ400">
        <v>2.1</v>
      </c>
    </row>
    <row r="401" spans="1:43" x14ac:dyDescent="0.25">
      <c r="A401" t="s">
        <v>1098</v>
      </c>
      <c r="B401" t="s">
        <v>1267</v>
      </c>
      <c r="C401" t="s">
        <v>2022</v>
      </c>
      <c r="D401" t="s">
        <v>2021</v>
      </c>
      <c r="E401" t="s">
        <v>2023</v>
      </c>
      <c r="F401" t="str">
        <f t="shared" si="12"/>
        <v>33° 51' 24.2"</v>
      </c>
      <c r="G401" t="str">
        <f t="shared" si="13"/>
        <v>112° 37' 31.5"</v>
      </c>
      <c r="H401">
        <v>1980</v>
      </c>
      <c r="I401" s="1">
        <v>40884</v>
      </c>
      <c r="J401">
        <v>453.7</v>
      </c>
      <c r="K401" t="s">
        <v>21</v>
      </c>
      <c r="N401" s="1">
        <v>44539.5625</v>
      </c>
      <c r="O401">
        <v>465.2</v>
      </c>
      <c r="P401" t="s">
        <v>21</v>
      </c>
      <c r="R401" t="s">
        <v>2024</v>
      </c>
      <c r="S401">
        <v>-11.5</v>
      </c>
      <c r="V401" t="s">
        <v>1266</v>
      </c>
      <c r="W401" t="s">
        <v>1097</v>
      </c>
      <c r="Z401" t="s">
        <v>13</v>
      </c>
      <c r="AF401" t="s">
        <v>13</v>
      </c>
      <c r="AK401">
        <v>33</v>
      </c>
      <c r="AL401">
        <v>51</v>
      </c>
      <c r="AM401">
        <v>24.2</v>
      </c>
      <c r="AO401">
        <v>112</v>
      </c>
      <c r="AP401">
        <v>37</v>
      </c>
      <c r="AQ401">
        <v>31.5</v>
      </c>
    </row>
    <row r="402" spans="1:43" x14ac:dyDescent="0.25">
      <c r="A402" t="s">
        <v>1098</v>
      </c>
      <c r="B402" t="s">
        <v>1267</v>
      </c>
      <c r="C402" t="s">
        <v>2026</v>
      </c>
      <c r="D402" t="s">
        <v>2025</v>
      </c>
      <c r="E402" t="s">
        <v>2027</v>
      </c>
      <c r="F402" t="str">
        <f t="shared" si="12"/>
        <v>33° 50' 54.1"</v>
      </c>
      <c r="G402" t="str">
        <f t="shared" si="13"/>
        <v>113° 6' 37.3"</v>
      </c>
      <c r="H402">
        <v>2199</v>
      </c>
      <c r="I402" s="1">
        <v>40850</v>
      </c>
      <c r="J402">
        <v>259.5</v>
      </c>
      <c r="K402" t="s">
        <v>21</v>
      </c>
      <c r="N402" s="1">
        <v>44496.639039351903</v>
      </c>
      <c r="O402">
        <v>258.2</v>
      </c>
      <c r="P402" t="s">
        <v>21</v>
      </c>
      <c r="S402">
        <v>1.3</v>
      </c>
      <c r="V402" t="s">
        <v>1266</v>
      </c>
      <c r="W402" t="s">
        <v>1097</v>
      </c>
      <c r="Z402" t="s">
        <v>13</v>
      </c>
      <c r="AF402" t="s">
        <v>13</v>
      </c>
      <c r="AK402">
        <v>33</v>
      </c>
      <c r="AL402">
        <v>50</v>
      </c>
      <c r="AM402">
        <v>54.1</v>
      </c>
      <c r="AO402">
        <v>113</v>
      </c>
      <c r="AP402">
        <v>6</v>
      </c>
      <c r="AQ402">
        <v>37.299999999999997</v>
      </c>
    </row>
    <row r="403" spans="1:43" x14ac:dyDescent="0.25">
      <c r="A403" t="s">
        <v>1098</v>
      </c>
      <c r="B403" t="s">
        <v>1267</v>
      </c>
      <c r="C403" t="s">
        <v>2041</v>
      </c>
      <c r="D403" t="s">
        <v>2040</v>
      </c>
      <c r="E403" t="s">
        <v>2042</v>
      </c>
      <c r="F403" t="str">
        <f t="shared" si="12"/>
        <v>33° 53' 0.9"</v>
      </c>
      <c r="G403" t="str">
        <f t="shared" si="13"/>
        <v>112° 39' 15.7"</v>
      </c>
      <c r="H403">
        <v>1970</v>
      </c>
      <c r="I403" s="1">
        <v>40890</v>
      </c>
      <c r="J403">
        <v>184.6</v>
      </c>
      <c r="K403" t="s">
        <v>21</v>
      </c>
      <c r="N403" s="1">
        <v>44540.416666666701</v>
      </c>
      <c r="O403">
        <v>186.5</v>
      </c>
      <c r="P403" t="s">
        <v>21</v>
      </c>
      <c r="S403">
        <v>-1.9</v>
      </c>
      <c r="V403" t="s">
        <v>1266</v>
      </c>
      <c r="W403" t="s">
        <v>1097</v>
      </c>
      <c r="Z403" t="s">
        <v>13</v>
      </c>
      <c r="AF403" t="s">
        <v>13</v>
      </c>
      <c r="AK403">
        <v>33</v>
      </c>
      <c r="AL403">
        <v>53</v>
      </c>
      <c r="AM403">
        <v>0.9</v>
      </c>
      <c r="AO403">
        <v>112</v>
      </c>
      <c r="AP403">
        <v>39</v>
      </c>
      <c r="AQ403">
        <v>15.7</v>
      </c>
    </row>
    <row r="404" spans="1:43" x14ac:dyDescent="0.25">
      <c r="A404" t="s">
        <v>1098</v>
      </c>
      <c r="B404" t="s">
        <v>1267</v>
      </c>
      <c r="C404" t="s">
        <v>2994</v>
      </c>
      <c r="D404" t="s">
        <v>2993</v>
      </c>
      <c r="E404" t="s">
        <v>2995</v>
      </c>
      <c r="F404" t="str">
        <f t="shared" si="12"/>
        <v>33° 47' 13.6"</v>
      </c>
      <c r="G404" t="str">
        <f t="shared" si="13"/>
        <v>112° 46' 48.7"</v>
      </c>
      <c r="H404">
        <v>1841</v>
      </c>
      <c r="I404" s="1">
        <v>40896</v>
      </c>
      <c r="J404">
        <v>529.9</v>
      </c>
      <c r="K404" t="s">
        <v>21</v>
      </c>
      <c r="N404" s="1">
        <v>44566.5402777778</v>
      </c>
      <c r="O404">
        <v>529.79999999999995</v>
      </c>
      <c r="P404" t="s">
        <v>21</v>
      </c>
      <c r="S404">
        <v>0.1</v>
      </c>
      <c r="V404" t="s">
        <v>1266</v>
      </c>
      <c r="W404" t="s">
        <v>1097</v>
      </c>
      <c r="Z404" t="s">
        <v>13</v>
      </c>
      <c r="AF404" t="s">
        <v>13</v>
      </c>
      <c r="AK404">
        <v>33</v>
      </c>
      <c r="AL404">
        <v>47</v>
      </c>
      <c r="AM404">
        <v>13.6</v>
      </c>
      <c r="AO404">
        <v>112</v>
      </c>
      <c r="AP404">
        <v>46</v>
      </c>
      <c r="AQ404">
        <v>48.7</v>
      </c>
    </row>
    <row r="405" spans="1:43" x14ac:dyDescent="0.25">
      <c r="A405" t="s">
        <v>1098</v>
      </c>
      <c r="B405" t="s">
        <v>1267</v>
      </c>
      <c r="C405" t="s">
        <v>3040</v>
      </c>
      <c r="D405" t="s">
        <v>3039</v>
      </c>
      <c r="E405" t="s">
        <v>3041</v>
      </c>
      <c r="F405" t="str">
        <f t="shared" si="12"/>
        <v>33° 21' 37.5"</v>
      </c>
      <c r="G405" t="str">
        <f t="shared" si="13"/>
        <v>112° 49' 0"</v>
      </c>
      <c r="H405">
        <v>905</v>
      </c>
      <c r="I405" s="1">
        <v>40879</v>
      </c>
      <c r="J405">
        <v>88.1</v>
      </c>
      <c r="K405" t="s">
        <v>84</v>
      </c>
      <c r="N405" s="1">
        <v>44567.570138888899</v>
      </c>
      <c r="O405">
        <v>91</v>
      </c>
      <c r="P405" t="s">
        <v>21</v>
      </c>
      <c r="S405">
        <v>-2.9</v>
      </c>
      <c r="V405" t="s">
        <v>1266</v>
      </c>
      <c r="W405" t="s">
        <v>1097</v>
      </c>
      <c r="Z405" t="s">
        <v>13</v>
      </c>
      <c r="AF405" t="s">
        <v>13</v>
      </c>
      <c r="AK405">
        <v>33</v>
      </c>
      <c r="AL405">
        <v>21</v>
      </c>
      <c r="AM405">
        <v>37.5</v>
      </c>
      <c r="AO405">
        <v>112</v>
      </c>
      <c r="AP405">
        <v>49</v>
      </c>
      <c r="AQ405">
        <v>0</v>
      </c>
    </row>
    <row r="406" spans="1:43" x14ac:dyDescent="0.25">
      <c r="A406" t="s">
        <v>1098</v>
      </c>
      <c r="B406" t="s">
        <v>1925</v>
      </c>
      <c r="C406" t="s">
        <v>1922</v>
      </c>
      <c r="D406" t="s">
        <v>1921</v>
      </c>
      <c r="E406" t="s">
        <v>1923</v>
      </c>
      <c r="F406" t="str">
        <f t="shared" si="12"/>
        <v>33° 49' 53"</v>
      </c>
      <c r="G406" t="str">
        <f t="shared" si="13"/>
        <v>112° 10' 15.69"</v>
      </c>
      <c r="H406">
        <v>1713</v>
      </c>
      <c r="I406" s="1">
        <v>40941</v>
      </c>
      <c r="J406">
        <v>205</v>
      </c>
      <c r="K406" t="s">
        <v>21</v>
      </c>
      <c r="N406" s="1">
        <v>44545.416666666701</v>
      </c>
      <c r="O406">
        <v>207</v>
      </c>
      <c r="P406" t="s">
        <v>21</v>
      </c>
      <c r="S406">
        <v>-2</v>
      </c>
      <c r="V406" t="s">
        <v>1924</v>
      </c>
      <c r="W406" t="s">
        <v>1097</v>
      </c>
      <c r="Z406" t="s">
        <v>13</v>
      </c>
      <c r="AF406" t="s">
        <v>13</v>
      </c>
      <c r="AK406">
        <v>33</v>
      </c>
      <c r="AL406">
        <v>49</v>
      </c>
      <c r="AM406">
        <v>53</v>
      </c>
      <c r="AO406">
        <v>112</v>
      </c>
      <c r="AP406">
        <v>10</v>
      </c>
      <c r="AQ406">
        <v>15.69</v>
      </c>
    </row>
    <row r="407" spans="1:43" x14ac:dyDescent="0.25">
      <c r="A407" t="s">
        <v>1098</v>
      </c>
      <c r="B407" t="s">
        <v>1925</v>
      </c>
      <c r="C407" t="s">
        <v>1961</v>
      </c>
      <c r="D407" t="s">
        <v>1960</v>
      </c>
      <c r="E407" t="s">
        <v>1962</v>
      </c>
      <c r="F407" t="str">
        <f t="shared" si="12"/>
        <v>33° 47' 49.6"</v>
      </c>
      <c r="G407" t="str">
        <f t="shared" si="13"/>
        <v>112° 8' 24.1"</v>
      </c>
      <c r="H407">
        <v>1655</v>
      </c>
      <c r="I407" s="1">
        <v>40940</v>
      </c>
      <c r="J407">
        <v>277.5</v>
      </c>
      <c r="K407" t="s">
        <v>21</v>
      </c>
      <c r="N407" s="1">
        <v>44544.541666666701</v>
      </c>
      <c r="O407">
        <v>273.10000000000002</v>
      </c>
      <c r="P407" t="s">
        <v>21</v>
      </c>
      <c r="S407">
        <v>4.4000000000000004</v>
      </c>
      <c r="V407" t="s">
        <v>1924</v>
      </c>
      <c r="W407" t="s">
        <v>1097</v>
      </c>
      <c r="Z407" t="s">
        <v>13</v>
      </c>
      <c r="AF407" t="s">
        <v>13</v>
      </c>
      <c r="AK407">
        <v>33</v>
      </c>
      <c r="AL407">
        <v>47</v>
      </c>
      <c r="AM407">
        <v>49.6</v>
      </c>
      <c r="AO407">
        <v>112</v>
      </c>
      <c r="AP407">
        <v>8</v>
      </c>
      <c r="AQ407">
        <v>24.1</v>
      </c>
    </row>
    <row r="408" spans="1:43" x14ac:dyDescent="0.25">
      <c r="A408" t="s">
        <v>1098</v>
      </c>
      <c r="B408" t="s">
        <v>1925</v>
      </c>
      <c r="C408" t="s">
        <v>1964</v>
      </c>
      <c r="D408" t="s">
        <v>1963</v>
      </c>
      <c r="E408" t="s">
        <v>1965</v>
      </c>
      <c r="F408" t="str">
        <f t="shared" si="12"/>
        <v>33° 47' 45.6"</v>
      </c>
      <c r="G408" t="str">
        <f t="shared" si="13"/>
        <v>112° 14' 25.5"</v>
      </c>
      <c r="H408">
        <v>1570</v>
      </c>
      <c r="I408" s="1">
        <v>40941</v>
      </c>
      <c r="J408">
        <v>205</v>
      </c>
      <c r="K408" t="s">
        <v>21</v>
      </c>
      <c r="N408" s="1">
        <v>44544.493055555598</v>
      </c>
      <c r="O408">
        <v>204.7</v>
      </c>
      <c r="P408" t="s">
        <v>21</v>
      </c>
      <c r="S408">
        <v>0.3</v>
      </c>
      <c r="V408" t="s">
        <v>1924</v>
      </c>
      <c r="W408" t="s">
        <v>1097</v>
      </c>
      <c r="Z408" t="s">
        <v>13</v>
      </c>
      <c r="AF408" t="s">
        <v>13</v>
      </c>
      <c r="AK408">
        <v>33</v>
      </c>
      <c r="AL408">
        <v>47</v>
      </c>
      <c r="AM408">
        <v>45.6</v>
      </c>
      <c r="AO408">
        <v>112</v>
      </c>
      <c r="AP408">
        <v>14</v>
      </c>
      <c r="AQ408">
        <v>25.5</v>
      </c>
    </row>
    <row r="409" spans="1:43" x14ac:dyDescent="0.25">
      <c r="A409" t="s">
        <v>1098</v>
      </c>
      <c r="B409" t="s">
        <v>1925</v>
      </c>
      <c r="C409" t="s">
        <v>1970</v>
      </c>
      <c r="D409" t="s">
        <v>1969</v>
      </c>
      <c r="E409" t="s">
        <v>1971</v>
      </c>
      <c r="F409" t="str">
        <f t="shared" si="12"/>
        <v>33° 48' 13.5"</v>
      </c>
      <c r="G409" t="str">
        <f t="shared" si="13"/>
        <v>112° 9' 46.8"</v>
      </c>
      <c r="H409">
        <v>1615</v>
      </c>
      <c r="I409" s="1">
        <v>40940</v>
      </c>
      <c r="J409">
        <v>214.3</v>
      </c>
      <c r="K409" t="s">
        <v>21</v>
      </c>
      <c r="N409" s="1">
        <v>44544.520833333299</v>
      </c>
      <c r="O409">
        <v>210.2</v>
      </c>
      <c r="P409" t="s">
        <v>21</v>
      </c>
      <c r="S409">
        <v>4.0999999999999996</v>
      </c>
      <c r="V409" t="s">
        <v>1924</v>
      </c>
      <c r="W409" t="s">
        <v>1097</v>
      </c>
      <c r="Z409" t="s">
        <v>13</v>
      </c>
      <c r="AF409" t="s">
        <v>13</v>
      </c>
      <c r="AK409">
        <v>33</v>
      </c>
      <c r="AL409">
        <v>48</v>
      </c>
      <c r="AM409">
        <v>13.5</v>
      </c>
      <c r="AO409">
        <v>112</v>
      </c>
      <c r="AP409">
        <v>9</v>
      </c>
      <c r="AQ409">
        <v>46.8</v>
      </c>
    </row>
    <row r="410" spans="1:43" x14ac:dyDescent="0.25">
      <c r="A410" t="s">
        <v>1098</v>
      </c>
      <c r="B410" t="s">
        <v>1925</v>
      </c>
      <c r="C410" t="s">
        <v>2065</v>
      </c>
      <c r="D410" t="s">
        <v>2064</v>
      </c>
      <c r="E410" t="s">
        <v>2066</v>
      </c>
      <c r="F410" t="str">
        <f t="shared" si="12"/>
        <v>33° 55' 43.7"</v>
      </c>
      <c r="G410" t="str">
        <f t="shared" si="13"/>
        <v>112° 8' 21.5"</v>
      </c>
      <c r="H410">
        <v>2062</v>
      </c>
      <c r="I410" s="1">
        <v>40941</v>
      </c>
      <c r="J410">
        <v>21.5</v>
      </c>
      <c r="K410" t="s">
        <v>21</v>
      </c>
      <c r="N410" s="1">
        <v>44545.548611111102</v>
      </c>
      <c r="O410">
        <v>20.3</v>
      </c>
      <c r="P410" t="s">
        <v>14</v>
      </c>
      <c r="S410">
        <v>1.2</v>
      </c>
      <c r="V410" t="s">
        <v>1924</v>
      </c>
      <c r="W410" t="s">
        <v>1097</v>
      </c>
      <c r="Z410" t="s">
        <v>13</v>
      </c>
      <c r="AF410" t="s">
        <v>13</v>
      </c>
      <c r="AK410">
        <v>33</v>
      </c>
      <c r="AL410">
        <v>55</v>
      </c>
      <c r="AM410">
        <v>43.7</v>
      </c>
      <c r="AO410">
        <v>112</v>
      </c>
      <c r="AP410">
        <v>8</v>
      </c>
      <c r="AQ410">
        <v>21.5</v>
      </c>
    </row>
    <row r="411" spans="1:43" x14ac:dyDescent="0.25">
      <c r="A411" t="s">
        <v>1098</v>
      </c>
      <c r="B411" t="s">
        <v>1925</v>
      </c>
      <c r="C411" t="s">
        <v>2074</v>
      </c>
      <c r="D411" t="s">
        <v>2073</v>
      </c>
      <c r="E411" t="s">
        <v>2075</v>
      </c>
      <c r="F411" t="str">
        <f t="shared" si="12"/>
        <v>33° 56' 23.1"</v>
      </c>
      <c r="G411" t="str">
        <f t="shared" si="13"/>
        <v>112° 6' 37.3"</v>
      </c>
      <c r="H411">
        <v>2160</v>
      </c>
      <c r="I411" s="1">
        <v>40941</v>
      </c>
      <c r="J411">
        <v>55</v>
      </c>
      <c r="K411" t="s">
        <v>21</v>
      </c>
      <c r="N411" s="1">
        <v>44545.513888888898</v>
      </c>
      <c r="O411">
        <v>77.599999999999994</v>
      </c>
      <c r="P411" t="s">
        <v>14</v>
      </c>
      <c r="S411">
        <v>-22.6</v>
      </c>
      <c r="V411" t="s">
        <v>1924</v>
      </c>
      <c r="W411" t="s">
        <v>1097</v>
      </c>
      <c r="Z411" t="s">
        <v>13</v>
      </c>
      <c r="AF411" t="s">
        <v>13</v>
      </c>
      <c r="AK411">
        <v>33</v>
      </c>
      <c r="AL411">
        <v>56</v>
      </c>
      <c r="AM411">
        <v>23.1</v>
      </c>
      <c r="AO411">
        <v>112</v>
      </c>
      <c r="AP411">
        <v>6</v>
      </c>
      <c r="AQ411">
        <v>37.299999999999997</v>
      </c>
    </row>
    <row r="412" spans="1:43" x14ac:dyDescent="0.25">
      <c r="A412" t="s">
        <v>1098</v>
      </c>
      <c r="B412" t="s">
        <v>1925</v>
      </c>
      <c r="C412" t="s">
        <v>3053</v>
      </c>
      <c r="D412" t="s">
        <v>3052</v>
      </c>
      <c r="F412" t="str">
        <f t="shared" si="12"/>
        <v>33° 50' 28.5"</v>
      </c>
      <c r="G412" t="str">
        <f t="shared" si="13"/>
        <v>112° 16' 29.8"</v>
      </c>
      <c r="H412">
        <v>1570</v>
      </c>
      <c r="I412" s="1">
        <v>40883</v>
      </c>
      <c r="J412">
        <v>89.8</v>
      </c>
      <c r="K412" t="s">
        <v>21</v>
      </c>
      <c r="N412" s="1">
        <v>44544.409722222197</v>
      </c>
      <c r="O412">
        <v>88.1</v>
      </c>
      <c r="P412" t="s">
        <v>21</v>
      </c>
      <c r="S412">
        <v>1.7</v>
      </c>
      <c r="V412" t="s">
        <v>1924</v>
      </c>
      <c r="W412" t="s">
        <v>1097</v>
      </c>
      <c r="Z412" t="s">
        <v>13</v>
      </c>
      <c r="AF412" t="s">
        <v>13</v>
      </c>
      <c r="AK412">
        <v>33</v>
      </c>
      <c r="AL412">
        <v>50</v>
      </c>
      <c r="AM412">
        <v>28.5</v>
      </c>
      <c r="AO412">
        <v>112</v>
      </c>
      <c r="AP412">
        <v>16</v>
      </c>
      <c r="AQ412">
        <v>29.8</v>
      </c>
    </row>
    <row r="413" spans="1:43" x14ac:dyDescent="0.25">
      <c r="A413" t="s">
        <v>1098</v>
      </c>
      <c r="B413" t="s">
        <v>1099</v>
      </c>
      <c r="C413" t="s">
        <v>1094</v>
      </c>
      <c r="D413" t="s">
        <v>1093</v>
      </c>
      <c r="E413" t="s">
        <v>1095</v>
      </c>
      <c r="F413" t="str">
        <f t="shared" si="12"/>
        <v>33° 2' 37.6"</v>
      </c>
      <c r="G413" t="str">
        <f t="shared" si="13"/>
        <v>112° 15' 45.6"</v>
      </c>
      <c r="H413">
        <v>1338</v>
      </c>
      <c r="I413" s="1">
        <v>40905</v>
      </c>
      <c r="J413">
        <v>436.7</v>
      </c>
      <c r="K413" t="s">
        <v>21</v>
      </c>
      <c r="N413" s="1">
        <v>44543.663194444402</v>
      </c>
      <c r="O413">
        <v>442.7</v>
      </c>
      <c r="P413" t="s">
        <v>21</v>
      </c>
      <c r="S413">
        <v>-6</v>
      </c>
      <c r="V413" t="s">
        <v>1096</v>
      </c>
      <c r="W413" t="s">
        <v>1097</v>
      </c>
      <c r="Z413" t="s">
        <v>13</v>
      </c>
      <c r="AF413" t="s">
        <v>13</v>
      </c>
      <c r="AK413">
        <v>33</v>
      </c>
      <c r="AL413">
        <v>2</v>
      </c>
      <c r="AM413">
        <v>37.6</v>
      </c>
      <c r="AO413">
        <v>112</v>
      </c>
      <c r="AP413">
        <v>15</v>
      </c>
      <c r="AQ413">
        <v>45.6</v>
      </c>
    </row>
    <row r="414" spans="1:43" x14ac:dyDescent="0.25">
      <c r="A414" t="s">
        <v>1098</v>
      </c>
      <c r="B414" t="s">
        <v>1099</v>
      </c>
      <c r="C414" t="s">
        <v>1125</v>
      </c>
      <c r="D414" t="s">
        <v>1124</v>
      </c>
      <c r="E414" t="s">
        <v>1126</v>
      </c>
      <c r="F414" t="str">
        <f t="shared" si="12"/>
        <v>33° 4' 22.7"</v>
      </c>
      <c r="G414" t="str">
        <f t="shared" si="13"/>
        <v>112° 13' 44.3"</v>
      </c>
      <c r="H414">
        <v>1288</v>
      </c>
      <c r="I414" s="1">
        <v>40905</v>
      </c>
      <c r="J414">
        <v>389.7</v>
      </c>
      <c r="K414" t="s">
        <v>21</v>
      </c>
      <c r="N414" s="1">
        <v>44543.711805555598</v>
      </c>
      <c r="O414">
        <v>394.9</v>
      </c>
      <c r="P414" t="s">
        <v>21</v>
      </c>
      <c r="S414">
        <v>-5.2</v>
      </c>
      <c r="V414" t="s">
        <v>1096</v>
      </c>
      <c r="W414" t="s">
        <v>1097</v>
      </c>
      <c r="Z414" t="s">
        <v>13</v>
      </c>
      <c r="AF414" t="s">
        <v>13</v>
      </c>
      <c r="AK414">
        <v>33</v>
      </c>
      <c r="AL414">
        <v>4</v>
      </c>
      <c r="AM414">
        <v>22.7</v>
      </c>
      <c r="AO414">
        <v>112</v>
      </c>
      <c r="AP414">
        <v>13</v>
      </c>
      <c r="AQ414">
        <v>44.3</v>
      </c>
    </row>
    <row r="415" spans="1:43" x14ac:dyDescent="0.25">
      <c r="A415" t="s">
        <v>1098</v>
      </c>
      <c r="B415" t="s">
        <v>1099</v>
      </c>
      <c r="C415" t="s">
        <v>1145</v>
      </c>
      <c r="D415" t="s">
        <v>1144</v>
      </c>
      <c r="E415" t="s">
        <v>1146</v>
      </c>
      <c r="F415" t="str">
        <f t="shared" si="12"/>
        <v>33° 7' 51.5"</v>
      </c>
      <c r="G415" t="str">
        <f t="shared" si="13"/>
        <v>112° 21' 26.8"</v>
      </c>
      <c r="H415">
        <v>1208</v>
      </c>
      <c r="I415" s="1">
        <v>40905</v>
      </c>
      <c r="J415">
        <v>373.2</v>
      </c>
      <c r="K415" t="s">
        <v>21</v>
      </c>
      <c r="N415" s="1">
        <v>44543.527777777803</v>
      </c>
      <c r="O415">
        <v>382.4</v>
      </c>
      <c r="P415" t="s">
        <v>21</v>
      </c>
      <c r="S415">
        <v>-9.1999999999999993</v>
      </c>
      <c r="V415" t="s">
        <v>1096</v>
      </c>
      <c r="W415" t="s">
        <v>1097</v>
      </c>
      <c r="Z415" t="s">
        <v>13</v>
      </c>
      <c r="AF415" t="s">
        <v>13</v>
      </c>
      <c r="AK415">
        <v>33</v>
      </c>
      <c r="AL415">
        <v>7</v>
      </c>
      <c r="AM415">
        <v>51.5</v>
      </c>
      <c r="AO415">
        <v>112</v>
      </c>
      <c r="AP415">
        <v>21</v>
      </c>
      <c r="AQ415">
        <v>26.8</v>
      </c>
    </row>
    <row r="416" spans="1:43" x14ac:dyDescent="0.25">
      <c r="A416" t="s">
        <v>1098</v>
      </c>
      <c r="B416" t="s">
        <v>1099</v>
      </c>
      <c r="C416" t="s">
        <v>1164</v>
      </c>
      <c r="D416" t="s">
        <v>1163</v>
      </c>
      <c r="E416" t="s">
        <v>1165</v>
      </c>
      <c r="F416" t="str">
        <f t="shared" si="12"/>
        <v>33° 8' 43.3"</v>
      </c>
      <c r="G416" t="str">
        <f t="shared" si="13"/>
        <v>112° 21' 52.2"</v>
      </c>
      <c r="H416">
        <v>1182</v>
      </c>
      <c r="I416" s="1">
        <v>40905</v>
      </c>
      <c r="J416">
        <v>352.4</v>
      </c>
      <c r="K416" t="s">
        <v>21</v>
      </c>
      <c r="N416" s="1">
        <v>44543.517361111102</v>
      </c>
      <c r="O416">
        <v>358.7</v>
      </c>
      <c r="P416" t="s">
        <v>21</v>
      </c>
      <c r="S416">
        <v>-6.3</v>
      </c>
      <c r="V416" t="s">
        <v>1096</v>
      </c>
      <c r="W416" t="s">
        <v>1097</v>
      </c>
      <c r="Z416" t="s">
        <v>13</v>
      </c>
      <c r="AF416" t="s">
        <v>13</v>
      </c>
      <c r="AK416">
        <v>33</v>
      </c>
      <c r="AL416">
        <v>8</v>
      </c>
      <c r="AM416">
        <v>43.3</v>
      </c>
      <c r="AO416">
        <v>112</v>
      </c>
      <c r="AP416">
        <v>21</v>
      </c>
      <c r="AQ416">
        <v>52.2</v>
      </c>
    </row>
    <row r="417" spans="1:43" x14ac:dyDescent="0.25">
      <c r="A417" t="s">
        <v>1098</v>
      </c>
      <c r="B417" t="s">
        <v>1099</v>
      </c>
      <c r="C417" t="s">
        <v>1167</v>
      </c>
      <c r="D417" t="s">
        <v>1166</v>
      </c>
      <c r="E417" t="s">
        <v>1168</v>
      </c>
      <c r="F417" t="str">
        <f t="shared" si="12"/>
        <v>33° 8' 43"</v>
      </c>
      <c r="G417" t="str">
        <f t="shared" si="13"/>
        <v>112° 24' 0.9"</v>
      </c>
      <c r="H417">
        <v>1225</v>
      </c>
      <c r="I417" s="1">
        <v>40905</v>
      </c>
      <c r="J417">
        <v>396.5</v>
      </c>
      <c r="K417" t="s">
        <v>21</v>
      </c>
      <c r="N417" s="1">
        <v>44543.496527777803</v>
      </c>
      <c r="O417">
        <v>406.8</v>
      </c>
      <c r="P417" t="s">
        <v>21</v>
      </c>
      <c r="S417">
        <v>-10.3</v>
      </c>
      <c r="V417" t="s">
        <v>1096</v>
      </c>
      <c r="W417" t="s">
        <v>1097</v>
      </c>
      <c r="Z417" t="s">
        <v>13</v>
      </c>
      <c r="AF417" t="s">
        <v>13</v>
      </c>
      <c r="AK417">
        <v>33</v>
      </c>
      <c r="AL417">
        <v>8</v>
      </c>
      <c r="AM417">
        <v>43</v>
      </c>
      <c r="AO417">
        <v>112</v>
      </c>
      <c r="AP417">
        <v>24</v>
      </c>
      <c r="AQ417">
        <v>0.9</v>
      </c>
    </row>
    <row r="418" spans="1:43" x14ac:dyDescent="0.25">
      <c r="A418" t="s">
        <v>1098</v>
      </c>
      <c r="B418" t="s">
        <v>1099</v>
      </c>
      <c r="C418" t="s">
        <v>1179</v>
      </c>
      <c r="D418" t="s">
        <v>1178</v>
      </c>
      <c r="E418" t="s">
        <v>1180</v>
      </c>
      <c r="F418" t="str">
        <f t="shared" si="12"/>
        <v>33° 9' 34.6"</v>
      </c>
      <c r="G418" t="str">
        <f t="shared" si="13"/>
        <v>112° 17' 17.7"</v>
      </c>
      <c r="H418">
        <v>1293</v>
      </c>
      <c r="I418" s="1">
        <v>40904</v>
      </c>
      <c r="J418">
        <v>447.2</v>
      </c>
      <c r="K418" t="s">
        <v>21</v>
      </c>
      <c r="N418" s="1">
        <v>44543.572916666701</v>
      </c>
      <c r="O418">
        <v>452.7</v>
      </c>
      <c r="P418" t="s">
        <v>21</v>
      </c>
      <c r="S418">
        <v>-5.5</v>
      </c>
      <c r="V418" t="s">
        <v>1096</v>
      </c>
      <c r="W418" t="s">
        <v>1097</v>
      </c>
      <c r="Z418" t="s">
        <v>13</v>
      </c>
      <c r="AF418" t="s">
        <v>13</v>
      </c>
      <c r="AK418">
        <v>33</v>
      </c>
      <c r="AL418">
        <v>9</v>
      </c>
      <c r="AM418">
        <v>34.6</v>
      </c>
      <c r="AO418">
        <v>112</v>
      </c>
      <c r="AP418">
        <v>17</v>
      </c>
      <c r="AQ418">
        <v>17.7</v>
      </c>
    </row>
    <row r="419" spans="1:43" x14ac:dyDescent="0.25">
      <c r="A419" t="s">
        <v>1098</v>
      </c>
      <c r="B419" t="s">
        <v>1099</v>
      </c>
      <c r="C419" t="s">
        <v>1187</v>
      </c>
      <c r="D419" t="s">
        <v>1186</v>
      </c>
      <c r="F419" t="str">
        <f t="shared" si="12"/>
        <v>33° 5' 14.7"</v>
      </c>
      <c r="G419" t="str">
        <f t="shared" si="13"/>
        <v>112° 14' 41.6"</v>
      </c>
      <c r="H419">
        <v>1275</v>
      </c>
      <c r="I419" s="1">
        <v>40905</v>
      </c>
      <c r="J419">
        <v>411.1</v>
      </c>
      <c r="K419" t="s">
        <v>21</v>
      </c>
      <c r="N419" s="1">
        <v>44543.697916666701</v>
      </c>
      <c r="O419">
        <v>415.2</v>
      </c>
      <c r="P419" t="s">
        <v>21</v>
      </c>
      <c r="S419">
        <v>-4.0999999999999996</v>
      </c>
      <c r="V419" t="s">
        <v>1096</v>
      </c>
      <c r="W419" t="s">
        <v>1097</v>
      </c>
      <c r="Z419" t="s">
        <v>13</v>
      </c>
      <c r="AF419" t="s">
        <v>13</v>
      </c>
      <c r="AK419">
        <v>33</v>
      </c>
      <c r="AL419">
        <v>5</v>
      </c>
      <c r="AM419">
        <v>14.7</v>
      </c>
      <c r="AO419">
        <v>112</v>
      </c>
      <c r="AP419">
        <v>14</v>
      </c>
      <c r="AQ419">
        <v>41.6</v>
      </c>
    </row>
    <row r="420" spans="1:43" x14ac:dyDescent="0.25">
      <c r="A420" t="s">
        <v>1098</v>
      </c>
      <c r="B420" t="s">
        <v>1099</v>
      </c>
      <c r="C420" t="s">
        <v>1198</v>
      </c>
      <c r="D420" t="s">
        <v>1197</v>
      </c>
      <c r="F420" t="str">
        <f t="shared" si="12"/>
        <v>33° 6' 59.4"</v>
      </c>
      <c r="G420" t="str">
        <f t="shared" si="13"/>
        <v>112° 18' 18.2"</v>
      </c>
      <c r="H420">
        <v>1214.4000000000001</v>
      </c>
      <c r="I420" s="1">
        <v>40905</v>
      </c>
      <c r="J420">
        <v>366.8</v>
      </c>
      <c r="K420" t="s">
        <v>21</v>
      </c>
      <c r="N420" s="1">
        <v>44543.59375</v>
      </c>
      <c r="O420">
        <v>372.4</v>
      </c>
      <c r="P420" t="s">
        <v>21</v>
      </c>
      <c r="S420">
        <v>-5.6</v>
      </c>
      <c r="V420" t="s">
        <v>1096</v>
      </c>
      <c r="W420" t="s">
        <v>1097</v>
      </c>
      <c r="Z420" t="s">
        <v>13</v>
      </c>
      <c r="AF420" t="s">
        <v>13</v>
      </c>
      <c r="AK420">
        <v>33</v>
      </c>
      <c r="AL420">
        <v>6</v>
      </c>
      <c r="AM420">
        <v>59.4</v>
      </c>
      <c r="AO420">
        <v>112</v>
      </c>
      <c r="AP420">
        <v>18</v>
      </c>
      <c r="AQ420">
        <v>18.2</v>
      </c>
    </row>
    <row r="421" spans="1:43" x14ac:dyDescent="0.25">
      <c r="A421" t="s">
        <v>1098</v>
      </c>
      <c r="B421" t="s">
        <v>1099</v>
      </c>
      <c r="C421" t="s">
        <v>1220</v>
      </c>
      <c r="D421" t="s">
        <v>1219</v>
      </c>
      <c r="E421" t="s">
        <v>1221</v>
      </c>
      <c r="F421" t="str">
        <f t="shared" si="12"/>
        <v>33° 13' 55.79"</v>
      </c>
      <c r="G421" t="str">
        <f t="shared" si="13"/>
        <v>112° 23' 30.89"</v>
      </c>
      <c r="H421">
        <v>1103</v>
      </c>
      <c r="I421" s="1">
        <v>40912</v>
      </c>
      <c r="J421">
        <v>310</v>
      </c>
      <c r="K421" t="s">
        <v>21</v>
      </c>
      <c r="N421" s="1">
        <v>44537.53125</v>
      </c>
      <c r="O421">
        <v>347.3</v>
      </c>
      <c r="P421" t="s">
        <v>21</v>
      </c>
      <c r="S421">
        <v>-37.299999999999997</v>
      </c>
      <c r="V421" t="s">
        <v>1096</v>
      </c>
      <c r="W421" t="s">
        <v>1097</v>
      </c>
      <c r="Z421" t="s">
        <v>13</v>
      </c>
      <c r="AF421" t="s">
        <v>13</v>
      </c>
      <c r="AK421">
        <v>33</v>
      </c>
      <c r="AL421">
        <v>13</v>
      </c>
      <c r="AM421">
        <v>55.79</v>
      </c>
      <c r="AO421">
        <v>112</v>
      </c>
      <c r="AP421">
        <v>23</v>
      </c>
      <c r="AQ421">
        <v>30.89</v>
      </c>
    </row>
    <row r="422" spans="1:43" x14ac:dyDescent="0.25">
      <c r="A422" t="s">
        <v>1098</v>
      </c>
      <c r="B422" t="s">
        <v>1099</v>
      </c>
      <c r="C422" t="s">
        <v>1236</v>
      </c>
      <c r="D422" t="s">
        <v>1235</v>
      </c>
      <c r="F422" t="str">
        <f t="shared" si="12"/>
        <v>33° 10' 54"</v>
      </c>
      <c r="G422" t="str">
        <f t="shared" si="13"/>
        <v>112° 24' 0.6"</v>
      </c>
      <c r="H422">
        <v>1153</v>
      </c>
      <c r="I422" s="1">
        <v>40904</v>
      </c>
      <c r="J422">
        <v>319.2</v>
      </c>
      <c r="K422" t="s">
        <v>21</v>
      </c>
      <c r="N422" s="1">
        <v>44543.475694444402</v>
      </c>
      <c r="O422">
        <v>356.4</v>
      </c>
      <c r="P422" t="s">
        <v>21</v>
      </c>
      <c r="S422">
        <v>-37.200000000000003</v>
      </c>
      <c r="V422" t="s">
        <v>1096</v>
      </c>
      <c r="W422" t="s">
        <v>1097</v>
      </c>
      <c r="Z422" t="s">
        <v>13</v>
      </c>
      <c r="AF422" t="s">
        <v>13</v>
      </c>
      <c r="AK422">
        <v>33</v>
      </c>
      <c r="AL422">
        <v>10</v>
      </c>
      <c r="AM422">
        <v>54</v>
      </c>
      <c r="AO422">
        <v>112</v>
      </c>
      <c r="AP422">
        <v>24</v>
      </c>
      <c r="AQ422">
        <v>0.6</v>
      </c>
    </row>
    <row r="423" spans="1:43" x14ac:dyDescent="0.25">
      <c r="A423" t="s">
        <v>1098</v>
      </c>
      <c r="B423" t="s">
        <v>1099</v>
      </c>
      <c r="C423" t="s">
        <v>1238</v>
      </c>
      <c r="D423" t="s">
        <v>1237</v>
      </c>
      <c r="E423" t="s">
        <v>1239</v>
      </c>
      <c r="F423" t="str">
        <f t="shared" si="12"/>
        <v>33° 11' 15.2"</v>
      </c>
      <c r="G423" t="str">
        <f t="shared" si="13"/>
        <v>112° 18' 15.6"</v>
      </c>
      <c r="H423">
        <v>1272.3</v>
      </c>
      <c r="I423" s="1">
        <v>40904</v>
      </c>
      <c r="J423">
        <v>433.1</v>
      </c>
      <c r="K423" t="s">
        <v>21</v>
      </c>
      <c r="N423" s="1">
        <v>44543.555555555598</v>
      </c>
      <c r="O423">
        <v>439.1</v>
      </c>
      <c r="P423" t="s">
        <v>21</v>
      </c>
      <c r="S423">
        <v>-6</v>
      </c>
      <c r="V423" t="s">
        <v>1096</v>
      </c>
      <c r="W423" t="s">
        <v>1097</v>
      </c>
      <c r="Z423" t="s">
        <v>13</v>
      </c>
      <c r="AF423" t="s">
        <v>13</v>
      </c>
      <c r="AK423">
        <v>33</v>
      </c>
      <c r="AL423">
        <v>11</v>
      </c>
      <c r="AM423">
        <v>15.2</v>
      </c>
      <c r="AO423">
        <v>112</v>
      </c>
      <c r="AP423">
        <v>18</v>
      </c>
      <c r="AQ423">
        <v>15.6</v>
      </c>
    </row>
    <row r="424" spans="1:43" x14ac:dyDescent="0.25">
      <c r="A424" t="s">
        <v>1098</v>
      </c>
      <c r="B424" t="s">
        <v>1099</v>
      </c>
      <c r="C424" t="s">
        <v>1243</v>
      </c>
      <c r="D424" t="s">
        <v>1242</v>
      </c>
      <c r="E424" t="s">
        <v>1244</v>
      </c>
      <c r="F424" t="str">
        <f t="shared" si="12"/>
        <v>33° 12' 18"</v>
      </c>
      <c r="G424" t="str">
        <f t="shared" si="13"/>
        <v>112° 21' 57.7"</v>
      </c>
      <c r="H424">
        <v>1142</v>
      </c>
      <c r="I424" s="1">
        <v>40904</v>
      </c>
      <c r="J424">
        <v>243.3</v>
      </c>
      <c r="K424" t="s">
        <v>21</v>
      </c>
      <c r="N424" s="1">
        <v>44543.461805555598</v>
      </c>
      <c r="O424">
        <v>262.8</v>
      </c>
      <c r="P424" t="s">
        <v>21</v>
      </c>
      <c r="S424">
        <v>-19.5</v>
      </c>
      <c r="V424" t="s">
        <v>1096</v>
      </c>
      <c r="W424" t="s">
        <v>1097</v>
      </c>
      <c r="Z424" t="s">
        <v>13</v>
      </c>
      <c r="AF424" t="s">
        <v>13</v>
      </c>
      <c r="AK424">
        <v>33</v>
      </c>
      <c r="AL424">
        <v>12</v>
      </c>
      <c r="AM424">
        <v>18</v>
      </c>
      <c r="AO424">
        <v>112</v>
      </c>
      <c r="AP424">
        <v>21</v>
      </c>
      <c r="AQ424">
        <v>57.7</v>
      </c>
    </row>
    <row r="425" spans="1:43" x14ac:dyDescent="0.25">
      <c r="A425" t="s">
        <v>1098</v>
      </c>
      <c r="B425" t="s">
        <v>1099</v>
      </c>
      <c r="C425" t="s">
        <v>1261</v>
      </c>
      <c r="D425" t="s">
        <v>1260</v>
      </c>
      <c r="E425" t="s">
        <v>1262</v>
      </c>
      <c r="F425" t="str">
        <f t="shared" si="12"/>
        <v>33° 13' 3.2"</v>
      </c>
      <c r="G425" t="str">
        <f t="shared" si="13"/>
        <v>112° 21' 26.6"</v>
      </c>
      <c r="H425">
        <v>1169</v>
      </c>
      <c r="I425" s="1">
        <v>40904</v>
      </c>
      <c r="J425">
        <v>357.3</v>
      </c>
      <c r="K425" t="s">
        <v>21</v>
      </c>
      <c r="N425" s="1">
        <v>44543.447916666701</v>
      </c>
      <c r="O425">
        <v>379.5</v>
      </c>
      <c r="P425" t="s">
        <v>21</v>
      </c>
      <c r="S425">
        <v>-22.2</v>
      </c>
      <c r="V425" t="s">
        <v>1096</v>
      </c>
      <c r="W425" t="s">
        <v>1097</v>
      </c>
      <c r="Z425" t="s">
        <v>13</v>
      </c>
      <c r="AF425" t="s">
        <v>13</v>
      </c>
      <c r="AK425">
        <v>33</v>
      </c>
      <c r="AL425">
        <v>13</v>
      </c>
      <c r="AM425">
        <v>3.2</v>
      </c>
      <c r="AO425">
        <v>112</v>
      </c>
      <c r="AP425">
        <v>21</v>
      </c>
      <c r="AQ425">
        <v>26.6</v>
      </c>
    </row>
    <row r="426" spans="1:43" x14ac:dyDescent="0.25">
      <c r="A426" t="s">
        <v>1098</v>
      </c>
      <c r="B426" t="s">
        <v>1099</v>
      </c>
      <c r="C426" t="s">
        <v>1284</v>
      </c>
      <c r="D426" t="s">
        <v>1283</v>
      </c>
      <c r="F426" t="str">
        <f t="shared" si="12"/>
        <v>33° 14' 39.2"</v>
      </c>
      <c r="G426" t="str">
        <f t="shared" si="13"/>
        <v>112° 22' 59.7"</v>
      </c>
      <c r="H426">
        <v>1130</v>
      </c>
      <c r="I426" s="1">
        <v>40912</v>
      </c>
      <c r="J426">
        <v>335</v>
      </c>
      <c r="K426" t="s">
        <v>21</v>
      </c>
      <c r="N426" s="1">
        <v>44537.579861111102</v>
      </c>
      <c r="O426">
        <v>364.1</v>
      </c>
      <c r="P426" t="s">
        <v>21</v>
      </c>
      <c r="S426">
        <v>-29.1</v>
      </c>
      <c r="V426" t="s">
        <v>1096</v>
      </c>
      <c r="W426" t="s">
        <v>1097</v>
      </c>
      <c r="Z426" t="s">
        <v>13</v>
      </c>
      <c r="AF426" t="s">
        <v>13</v>
      </c>
      <c r="AK426">
        <v>33</v>
      </c>
      <c r="AL426">
        <v>14</v>
      </c>
      <c r="AM426">
        <v>39.200000000000003</v>
      </c>
      <c r="AO426">
        <v>112</v>
      </c>
      <c r="AP426">
        <v>22</v>
      </c>
      <c r="AQ426">
        <v>59.7</v>
      </c>
    </row>
    <row r="427" spans="1:43" x14ac:dyDescent="0.25">
      <c r="A427" t="s">
        <v>1098</v>
      </c>
      <c r="B427" t="s">
        <v>1311</v>
      </c>
      <c r="C427" t="s">
        <v>1307</v>
      </c>
      <c r="D427" t="s">
        <v>1306</v>
      </c>
      <c r="E427" t="s">
        <v>1308</v>
      </c>
      <c r="F427" t="str">
        <f t="shared" si="12"/>
        <v>33° 19' 37.5"</v>
      </c>
      <c r="G427" t="str">
        <f t="shared" si="13"/>
        <v>112° 29' 26.89"</v>
      </c>
      <c r="H427">
        <v>922</v>
      </c>
      <c r="I427" s="1">
        <v>40912</v>
      </c>
      <c r="J427">
        <v>82</v>
      </c>
      <c r="K427" t="s">
        <v>21</v>
      </c>
      <c r="M427" t="s">
        <v>1310</v>
      </c>
      <c r="N427" s="1">
        <v>44543.423611111102</v>
      </c>
      <c r="O427">
        <v>79.8</v>
      </c>
      <c r="P427" t="s">
        <v>21</v>
      </c>
      <c r="S427">
        <v>2.2000000000000002</v>
      </c>
      <c r="V427" t="s">
        <v>1309</v>
      </c>
      <c r="W427" t="s">
        <v>1097</v>
      </c>
      <c r="Z427" t="s">
        <v>13</v>
      </c>
      <c r="AF427" t="s">
        <v>13</v>
      </c>
      <c r="AK427">
        <v>33</v>
      </c>
      <c r="AL427">
        <v>19</v>
      </c>
      <c r="AM427">
        <v>37.5</v>
      </c>
      <c r="AO427">
        <v>112</v>
      </c>
      <c r="AP427">
        <v>29</v>
      </c>
      <c r="AQ427">
        <v>26.89</v>
      </c>
    </row>
    <row r="428" spans="1:43" x14ac:dyDescent="0.25">
      <c r="A428" t="s">
        <v>1098</v>
      </c>
      <c r="B428" t="s">
        <v>1311</v>
      </c>
      <c r="C428" t="s">
        <v>1315</v>
      </c>
      <c r="D428" t="s">
        <v>1314</v>
      </c>
      <c r="E428" t="s">
        <v>1316</v>
      </c>
      <c r="F428" t="str">
        <f t="shared" si="12"/>
        <v>33° 20' 3"</v>
      </c>
      <c r="G428" t="str">
        <f t="shared" si="13"/>
        <v>112° 9' 36.4"</v>
      </c>
      <c r="H428">
        <v>1071</v>
      </c>
      <c r="I428" s="1">
        <v>40926</v>
      </c>
      <c r="J428">
        <v>65.2</v>
      </c>
      <c r="K428" t="s">
        <v>21</v>
      </c>
      <c r="N428" s="1">
        <v>44551.572916666701</v>
      </c>
      <c r="O428">
        <v>64.400000000000006</v>
      </c>
      <c r="P428" t="s">
        <v>14</v>
      </c>
      <c r="S428">
        <v>0.8</v>
      </c>
      <c r="V428" t="s">
        <v>1309</v>
      </c>
      <c r="W428" t="s">
        <v>1097</v>
      </c>
      <c r="Z428" t="s">
        <v>13</v>
      </c>
      <c r="AF428" t="s">
        <v>13</v>
      </c>
      <c r="AK428">
        <v>33</v>
      </c>
      <c r="AL428">
        <v>20</v>
      </c>
      <c r="AM428">
        <v>3</v>
      </c>
      <c r="AO428">
        <v>112</v>
      </c>
      <c r="AP428">
        <v>9</v>
      </c>
      <c r="AQ428">
        <v>36.4</v>
      </c>
    </row>
    <row r="429" spans="1:43" x14ac:dyDescent="0.25">
      <c r="A429" t="s">
        <v>1098</v>
      </c>
      <c r="B429" t="s">
        <v>1311</v>
      </c>
      <c r="C429" t="s">
        <v>1329</v>
      </c>
      <c r="D429" t="s">
        <v>1328</v>
      </c>
      <c r="E429" t="s">
        <v>1330</v>
      </c>
      <c r="F429" t="str">
        <f t="shared" si="12"/>
        <v>33° 20' 16"</v>
      </c>
      <c r="G429" t="str">
        <f t="shared" si="13"/>
        <v>112° 31' 15.9"</v>
      </c>
      <c r="H429">
        <v>888</v>
      </c>
      <c r="I429" s="1">
        <v>40912</v>
      </c>
      <c r="J429">
        <v>47.7</v>
      </c>
      <c r="K429" t="s">
        <v>21</v>
      </c>
      <c r="N429" s="1">
        <v>44537.472222222197</v>
      </c>
      <c r="O429">
        <v>50.6</v>
      </c>
      <c r="P429" t="s">
        <v>21</v>
      </c>
      <c r="S429">
        <v>-2.9</v>
      </c>
      <c r="V429" t="s">
        <v>1309</v>
      </c>
      <c r="W429" t="s">
        <v>1097</v>
      </c>
      <c r="Z429" t="s">
        <v>13</v>
      </c>
      <c r="AF429" t="s">
        <v>13</v>
      </c>
      <c r="AK429">
        <v>33</v>
      </c>
      <c r="AL429">
        <v>20</v>
      </c>
      <c r="AM429">
        <v>16</v>
      </c>
      <c r="AO429">
        <v>112</v>
      </c>
      <c r="AP429">
        <v>31</v>
      </c>
      <c r="AQ429">
        <v>15.9</v>
      </c>
    </row>
    <row r="430" spans="1:43" x14ac:dyDescent="0.25">
      <c r="A430" t="s">
        <v>1098</v>
      </c>
      <c r="B430" t="s">
        <v>1311</v>
      </c>
      <c r="C430" t="s">
        <v>1355</v>
      </c>
      <c r="D430" t="s">
        <v>1354</v>
      </c>
      <c r="E430" t="s">
        <v>1356</v>
      </c>
      <c r="F430" t="str">
        <f t="shared" si="12"/>
        <v>33° 19' 4.9"</v>
      </c>
      <c r="G430" t="str">
        <f t="shared" si="13"/>
        <v>112° 37' 59.8"</v>
      </c>
      <c r="H430">
        <v>823</v>
      </c>
      <c r="I430" s="1">
        <v>40898</v>
      </c>
      <c r="J430">
        <v>33.700000000000003</v>
      </c>
      <c r="K430" t="s">
        <v>14</v>
      </c>
      <c r="N430" s="1">
        <v>44536.614583333299</v>
      </c>
      <c r="O430">
        <v>26.3</v>
      </c>
      <c r="P430" t="s">
        <v>14</v>
      </c>
      <c r="S430">
        <v>7.4</v>
      </c>
      <c r="V430" t="s">
        <v>1309</v>
      </c>
      <c r="W430" t="s">
        <v>1097</v>
      </c>
      <c r="Z430" t="s">
        <v>13</v>
      </c>
      <c r="AF430" t="s">
        <v>13</v>
      </c>
      <c r="AK430">
        <v>33</v>
      </c>
      <c r="AL430">
        <v>19</v>
      </c>
      <c r="AM430">
        <v>4.9000000000000004</v>
      </c>
      <c r="AO430">
        <v>112</v>
      </c>
      <c r="AP430">
        <v>37</v>
      </c>
      <c r="AQ430">
        <v>59.8</v>
      </c>
    </row>
    <row r="431" spans="1:43" x14ac:dyDescent="0.25">
      <c r="A431" t="s">
        <v>1098</v>
      </c>
      <c r="B431" t="s">
        <v>1311</v>
      </c>
      <c r="C431" t="s">
        <v>1364</v>
      </c>
      <c r="D431" t="s">
        <v>1363</v>
      </c>
      <c r="E431" t="s">
        <v>1365</v>
      </c>
      <c r="F431" t="str">
        <f t="shared" si="12"/>
        <v>33° 22' 3.9"</v>
      </c>
      <c r="G431" t="str">
        <f t="shared" si="13"/>
        <v>112° 31' 14.9"</v>
      </c>
      <c r="H431">
        <v>862</v>
      </c>
      <c r="I431" s="1">
        <v>40883</v>
      </c>
      <c r="J431">
        <v>15.9</v>
      </c>
      <c r="K431" t="s">
        <v>21</v>
      </c>
      <c r="N431" s="1">
        <v>44557.604166666701</v>
      </c>
      <c r="O431">
        <v>41.4</v>
      </c>
      <c r="P431" t="s">
        <v>21</v>
      </c>
      <c r="S431">
        <v>-25.5</v>
      </c>
      <c r="V431" t="s">
        <v>1309</v>
      </c>
      <c r="W431" t="s">
        <v>1097</v>
      </c>
      <c r="Z431" t="s">
        <v>13</v>
      </c>
      <c r="AF431" t="s">
        <v>13</v>
      </c>
      <c r="AK431">
        <v>33</v>
      </c>
      <c r="AL431">
        <v>22</v>
      </c>
      <c r="AM431">
        <v>3.9</v>
      </c>
      <c r="AO431">
        <v>112</v>
      </c>
      <c r="AP431">
        <v>31</v>
      </c>
      <c r="AQ431">
        <v>14.9</v>
      </c>
    </row>
    <row r="432" spans="1:43" x14ac:dyDescent="0.25">
      <c r="A432" t="s">
        <v>1098</v>
      </c>
      <c r="B432" t="s">
        <v>1311</v>
      </c>
      <c r="C432" t="s">
        <v>1369</v>
      </c>
      <c r="D432" t="s">
        <v>1368</v>
      </c>
      <c r="E432" t="s">
        <v>1370</v>
      </c>
      <c r="F432" t="str">
        <f t="shared" si="12"/>
        <v>33° 22' 18.2"</v>
      </c>
      <c r="G432" t="str">
        <f t="shared" si="13"/>
        <v>112° 29' 9.2"</v>
      </c>
      <c r="H432">
        <v>876</v>
      </c>
      <c r="I432" s="1">
        <v>40883</v>
      </c>
      <c r="J432">
        <v>25.8</v>
      </c>
      <c r="K432" t="s">
        <v>21</v>
      </c>
      <c r="N432" s="1">
        <v>44557.621527777803</v>
      </c>
      <c r="O432">
        <v>33.299999999999997</v>
      </c>
      <c r="P432" t="s">
        <v>21</v>
      </c>
      <c r="S432">
        <v>-7.5</v>
      </c>
      <c r="V432" t="s">
        <v>1309</v>
      </c>
      <c r="W432" t="s">
        <v>1097</v>
      </c>
      <c r="Z432" t="s">
        <v>13</v>
      </c>
      <c r="AF432" t="s">
        <v>13</v>
      </c>
      <c r="AK432">
        <v>33</v>
      </c>
      <c r="AL432">
        <v>22</v>
      </c>
      <c r="AM432">
        <v>18.2</v>
      </c>
      <c r="AO432">
        <v>112</v>
      </c>
      <c r="AP432">
        <v>29</v>
      </c>
      <c r="AQ432">
        <v>9.1999999999999993</v>
      </c>
    </row>
    <row r="433" spans="1:43" x14ac:dyDescent="0.25">
      <c r="A433" t="s">
        <v>1098</v>
      </c>
      <c r="B433" t="s">
        <v>1311</v>
      </c>
      <c r="C433" t="s">
        <v>1372</v>
      </c>
      <c r="D433" t="s">
        <v>1371</v>
      </c>
      <c r="E433" t="s">
        <v>1373</v>
      </c>
      <c r="F433" t="str">
        <f t="shared" si="12"/>
        <v>33° 22' 20.4"</v>
      </c>
      <c r="G433" t="str">
        <f t="shared" si="13"/>
        <v>112° 36' 25.6"</v>
      </c>
      <c r="H433">
        <v>879</v>
      </c>
      <c r="I433" s="1">
        <v>40883</v>
      </c>
      <c r="J433">
        <v>39</v>
      </c>
      <c r="K433" t="s">
        <v>21</v>
      </c>
      <c r="N433" s="1">
        <v>44557.590277777803</v>
      </c>
      <c r="O433">
        <v>42.9</v>
      </c>
      <c r="P433" t="s">
        <v>21</v>
      </c>
      <c r="S433">
        <v>-3.9</v>
      </c>
      <c r="V433" t="s">
        <v>1309</v>
      </c>
      <c r="W433" t="s">
        <v>1097</v>
      </c>
      <c r="Z433" t="s">
        <v>13</v>
      </c>
      <c r="AF433" t="s">
        <v>13</v>
      </c>
      <c r="AK433">
        <v>33</v>
      </c>
      <c r="AL433">
        <v>22</v>
      </c>
      <c r="AM433">
        <v>20.399999999999999</v>
      </c>
      <c r="AO433">
        <v>112</v>
      </c>
      <c r="AP433">
        <v>36</v>
      </c>
      <c r="AQ433">
        <v>25.6</v>
      </c>
    </row>
    <row r="434" spans="1:43" x14ac:dyDescent="0.25">
      <c r="A434" t="s">
        <v>1098</v>
      </c>
      <c r="B434" t="s">
        <v>1311</v>
      </c>
      <c r="C434" t="s">
        <v>1381</v>
      </c>
      <c r="D434" t="s">
        <v>1380</v>
      </c>
      <c r="F434" t="str">
        <f t="shared" si="12"/>
        <v>33° 21' 8.73"</v>
      </c>
      <c r="G434" t="str">
        <f t="shared" si="13"/>
        <v>112° 35' 11.37"</v>
      </c>
      <c r="H434">
        <v>839.66</v>
      </c>
      <c r="I434" s="1">
        <v>40898</v>
      </c>
      <c r="J434">
        <v>15.5</v>
      </c>
      <c r="K434" t="s">
        <v>21</v>
      </c>
      <c r="N434" s="1">
        <v>44536.59375</v>
      </c>
      <c r="O434">
        <v>17.100000000000001</v>
      </c>
      <c r="P434" t="s">
        <v>14</v>
      </c>
      <c r="S434">
        <v>-1.6</v>
      </c>
      <c r="V434" t="s">
        <v>1309</v>
      </c>
      <c r="W434" t="s">
        <v>1097</v>
      </c>
      <c r="Z434" t="s">
        <v>13</v>
      </c>
      <c r="AF434" t="s">
        <v>13</v>
      </c>
      <c r="AK434">
        <v>33</v>
      </c>
      <c r="AL434">
        <v>21</v>
      </c>
      <c r="AM434">
        <v>8.73</v>
      </c>
      <c r="AO434">
        <v>112</v>
      </c>
      <c r="AP434">
        <v>35</v>
      </c>
      <c r="AQ434">
        <v>11.37</v>
      </c>
    </row>
    <row r="435" spans="1:43" x14ac:dyDescent="0.25">
      <c r="A435" t="s">
        <v>1098</v>
      </c>
      <c r="B435" t="s">
        <v>1311</v>
      </c>
      <c r="C435" t="s">
        <v>1383</v>
      </c>
      <c r="D435" t="s">
        <v>1382</v>
      </c>
      <c r="E435" t="s">
        <v>1384</v>
      </c>
      <c r="F435" t="str">
        <f t="shared" si="12"/>
        <v>33° 21' 20.5"</v>
      </c>
      <c r="G435" t="str">
        <f t="shared" si="13"/>
        <v>112° 11' 8.8"</v>
      </c>
      <c r="H435">
        <v>1020</v>
      </c>
      <c r="I435" s="1">
        <v>40926</v>
      </c>
      <c r="J435">
        <v>31.6</v>
      </c>
      <c r="K435" t="s">
        <v>21</v>
      </c>
      <c r="N435" s="1">
        <v>44551.5625</v>
      </c>
      <c r="O435">
        <v>42.7</v>
      </c>
      <c r="P435" t="s">
        <v>14</v>
      </c>
      <c r="S435">
        <v>-11.1</v>
      </c>
      <c r="V435" t="s">
        <v>1309</v>
      </c>
      <c r="W435" t="s">
        <v>1097</v>
      </c>
      <c r="Z435" t="s">
        <v>13</v>
      </c>
      <c r="AF435" t="s">
        <v>13</v>
      </c>
      <c r="AK435">
        <v>33</v>
      </c>
      <c r="AL435">
        <v>21</v>
      </c>
      <c r="AM435">
        <v>20.5</v>
      </c>
      <c r="AO435">
        <v>112</v>
      </c>
      <c r="AP435">
        <v>11</v>
      </c>
      <c r="AQ435">
        <v>8.8000000000000007</v>
      </c>
    </row>
    <row r="436" spans="1:43" x14ac:dyDescent="0.25">
      <c r="A436" t="s">
        <v>1098</v>
      </c>
      <c r="B436" t="s">
        <v>1311</v>
      </c>
      <c r="C436" t="s">
        <v>1389</v>
      </c>
      <c r="D436" t="s">
        <v>1388</v>
      </c>
      <c r="E436" t="s">
        <v>1390</v>
      </c>
      <c r="F436" t="str">
        <f t="shared" si="12"/>
        <v>33° 21' 20.5"</v>
      </c>
      <c r="G436" t="str">
        <f t="shared" si="13"/>
        <v>112° 42' 9.7"</v>
      </c>
      <c r="H436">
        <v>867</v>
      </c>
      <c r="I436" s="1">
        <v>40884</v>
      </c>
      <c r="J436">
        <v>39.700000000000003</v>
      </c>
      <c r="K436" t="s">
        <v>21</v>
      </c>
      <c r="N436" s="1">
        <v>44557.572916666701</v>
      </c>
      <c r="O436">
        <v>39.9</v>
      </c>
      <c r="P436" t="s">
        <v>21</v>
      </c>
      <c r="S436">
        <v>-0.2</v>
      </c>
      <c r="V436" t="s">
        <v>1309</v>
      </c>
      <c r="W436" t="s">
        <v>1097</v>
      </c>
      <c r="Z436" t="s">
        <v>13</v>
      </c>
      <c r="AF436" t="s">
        <v>13</v>
      </c>
      <c r="AK436">
        <v>33</v>
      </c>
      <c r="AL436">
        <v>21</v>
      </c>
      <c r="AM436">
        <v>20.5</v>
      </c>
      <c r="AO436">
        <v>112</v>
      </c>
      <c r="AP436">
        <v>42</v>
      </c>
      <c r="AQ436">
        <v>9.6999999999999993</v>
      </c>
    </row>
    <row r="437" spans="1:43" x14ac:dyDescent="0.25">
      <c r="A437" t="s">
        <v>1098</v>
      </c>
      <c r="B437" t="s">
        <v>1311</v>
      </c>
      <c r="C437" t="s">
        <v>1395</v>
      </c>
      <c r="D437" t="s">
        <v>1394</v>
      </c>
      <c r="E437" t="s">
        <v>1396</v>
      </c>
      <c r="F437" t="str">
        <f t="shared" si="12"/>
        <v>33° 23' 39.7"</v>
      </c>
      <c r="G437" t="str">
        <f t="shared" si="13"/>
        <v>112° 22' 29.29"</v>
      </c>
      <c r="H437">
        <v>916.24</v>
      </c>
      <c r="I437" s="1">
        <v>40883</v>
      </c>
      <c r="J437">
        <v>25.4</v>
      </c>
      <c r="K437" t="s">
        <v>21</v>
      </c>
      <c r="N437" s="1">
        <v>44557.649305555598</v>
      </c>
      <c r="O437">
        <v>31.7</v>
      </c>
      <c r="P437" t="s">
        <v>21</v>
      </c>
      <c r="S437">
        <v>-6.3</v>
      </c>
      <c r="V437" t="s">
        <v>1309</v>
      </c>
      <c r="W437" t="s">
        <v>1097</v>
      </c>
      <c r="Z437" t="s">
        <v>13</v>
      </c>
      <c r="AF437" t="s">
        <v>13</v>
      </c>
      <c r="AK437">
        <v>33</v>
      </c>
      <c r="AL437">
        <v>23</v>
      </c>
      <c r="AM437">
        <v>39.700000000000003</v>
      </c>
      <c r="AO437">
        <v>112</v>
      </c>
      <c r="AP437">
        <v>22</v>
      </c>
      <c r="AQ437">
        <v>29.29</v>
      </c>
    </row>
    <row r="438" spans="1:43" x14ac:dyDescent="0.25">
      <c r="A438" t="s">
        <v>1098</v>
      </c>
      <c r="B438" t="s">
        <v>1311</v>
      </c>
      <c r="C438" t="s">
        <v>1401</v>
      </c>
      <c r="D438" t="s">
        <v>1400</v>
      </c>
      <c r="E438" t="s">
        <v>1402</v>
      </c>
      <c r="F438" t="str">
        <f t="shared" si="12"/>
        <v>33° 23' 49.8"</v>
      </c>
      <c r="G438" t="str">
        <f t="shared" si="13"/>
        <v>112° 28' 32"</v>
      </c>
      <c r="H438">
        <v>890</v>
      </c>
      <c r="I438" s="1">
        <v>40883</v>
      </c>
      <c r="J438">
        <v>31.1</v>
      </c>
      <c r="K438" t="s">
        <v>21</v>
      </c>
      <c r="N438" s="1">
        <v>44557.631944444402</v>
      </c>
      <c r="O438">
        <v>44.6</v>
      </c>
      <c r="P438" t="s">
        <v>21</v>
      </c>
      <c r="S438">
        <v>-13.5</v>
      </c>
      <c r="V438" t="s">
        <v>1309</v>
      </c>
      <c r="W438" t="s">
        <v>1097</v>
      </c>
      <c r="Z438" t="s">
        <v>13</v>
      </c>
      <c r="AF438" t="s">
        <v>13</v>
      </c>
      <c r="AK438">
        <v>33</v>
      </c>
      <c r="AL438">
        <v>23</v>
      </c>
      <c r="AM438">
        <v>49.8</v>
      </c>
      <c r="AO438">
        <v>112</v>
      </c>
      <c r="AP438">
        <v>28</v>
      </c>
      <c r="AQ438">
        <v>32</v>
      </c>
    </row>
    <row r="439" spans="1:43" x14ac:dyDescent="0.25">
      <c r="A439" t="s">
        <v>1098</v>
      </c>
      <c r="B439" t="s">
        <v>1311</v>
      </c>
      <c r="C439" t="s">
        <v>1404</v>
      </c>
      <c r="D439" t="s">
        <v>1403</v>
      </c>
      <c r="E439" t="s">
        <v>1405</v>
      </c>
      <c r="F439" t="str">
        <f t="shared" si="12"/>
        <v>33° 22' 38.64"</v>
      </c>
      <c r="G439" t="str">
        <f t="shared" si="13"/>
        <v>112° 42' 24.97"</v>
      </c>
      <c r="H439">
        <v>919.17</v>
      </c>
      <c r="I439" s="1">
        <v>40835</v>
      </c>
      <c r="J439">
        <v>63.9</v>
      </c>
      <c r="K439" t="s">
        <v>84</v>
      </c>
      <c r="N439" s="1">
        <v>44476.489583333299</v>
      </c>
      <c r="O439">
        <v>78.06</v>
      </c>
      <c r="P439" t="s">
        <v>84</v>
      </c>
      <c r="S439">
        <v>-14.16</v>
      </c>
      <c r="V439" t="s">
        <v>1309</v>
      </c>
      <c r="W439" t="s">
        <v>1097</v>
      </c>
      <c r="Z439" t="s">
        <v>13</v>
      </c>
      <c r="AF439" t="s">
        <v>13</v>
      </c>
      <c r="AK439">
        <v>33</v>
      </c>
      <c r="AL439">
        <v>22</v>
      </c>
      <c r="AM439">
        <v>38.64</v>
      </c>
      <c r="AO439">
        <v>112</v>
      </c>
      <c r="AP439">
        <v>42</v>
      </c>
      <c r="AQ439">
        <v>24.97</v>
      </c>
    </row>
    <row r="440" spans="1:43" x14ac:dyDescent="0.25">
      <c r="A440" t="s">
        <v>1098</v>
      </c>
      <c r="B440" t="s">
        <v>1311</v>
      </c>
      <c r="C440" t="s">
        <v>1409</v>
      </c>
      <c r="D440" t="s">
        <v>1408</v>
      </c>
      <c r="F440" t="str">
        <f t="shared" si="12"/>
        <v>33° 22' 38.79"</v>
      </c>
      <c r="G440" t="str">
        <f t="shared" si="13"/>
        <v>112° 38' 59.7"</v>
      </c>
      <c r="H440">
        <v>900</v>
      </c>
      <c r="I440" s="1">
        <v>40898</v>
      </c>
      <c r="J440">
        <v>53.7</v>
      </c>
      <c r="K440" t="s">
        <v>21</v>
      </c>
      <c r="N440" s="1">
        <v>44536.628472222197</v>
      </c>
      <c r="O440">
        <v>61.8</v>
      </c>
      <c r="P440" t="s">
        <v>21</v>
      </c>
      <c r="S440">
        <v>-8.1</v>
      </c>
      <c r="V440" t="s">
        <v>1309</v>
      </c>
      <c r="W440" t="s">
        <v>1097</v>
      </c>
      <c r="Z440" t="s">
        <v>13</v>
      </c>
      <c r="AF440" t="s">
        <v>13</v>
      </c>
      <c r="AK440">
        <v>33</v>
      </c>
      <c r="AL440">
        <v>22</v>
      </c>
      <c r="AM440">
        <v>38.79</v>
      </c>
      <c r="AO440">
        <v>112</v>
      </c>
      <c r="AP440">
        <v>38</v>
      </c>
      <c r="AQ440">
        <v>59.7</v>
      </c>
    </row>
    <row r="441" spans="1:43" x14ac:dyDescent="0.25">
      <c r="A441" t="s">
        <v>1098</v>
      </c>
      <c r="B441" t="s">
        <v>1311</v>
      </c>
      <c r="C441" t="s">
        <v>1417</v>
      </c>
      <c r="D441" t="s">
        <v>1416</v>
      </c>
      <c r="E441" t="s">
        <v>1418</v>
      </c>
      <c r="F441" t="str">
        <f t="shared" si="12"/>
        <v>33° 22' 41.9"</v>
      </c>
      <c r="G441" t="str">
        <f t="shared" si="13"/>
        <v>112° 6' 57.59"</v>
      </c>
      <c r="H441">
        <v>1084</v>
      </c>
      <c r="I441" s="1">
        <v>40926</v>
      </c>
      <c r="J441">
        <v>98.4</v>
      </c>
      <c r="K441" t="s">
        <v>21</v>
      </c>
      <c r="N441" s="1">
        <v>44551.541666666701</v>
      </c>
      <c r="O441">
        <v>112.7</v>
      </c>
      <c r="P441" t="s">
        <v>14</v>
      </c>
      <c r="S441">
        <v>-14.3</v>
      </c>
      <c r="V441" t="s">
        <v>1309</v>
      </c>
      <c r="W441" t="s">
        <v>1097</v>
      </c>
      <c r="Z441" t="s">
        <v>13</v>
      </c>
      <c r="AF441" t="s">
        <v>13</v>
      </c>
      <c r="AK441">
        <v>33</v>
      </c>
      <c r="AL441">
        <v>22</v>
      </c>
      <c r="AM441">
        <v>41.9</v>
      </c>
      <c r="AO441">
        <v>112</v>
      </c>
      <c r="AP441">
        <v>6</v>
      </c>
      <c r="AQ441">
        <v>57.59</v>
      </c>
    </row>
    <row r="442" spans="1:43" x14ac:dyDescent="0.25">
      <c r="A442" t="s">
        <v>1098</v>
      </c>
      <c r="B442" t="s">
        <v>1311</v>
      </c>
      <c r="C442" t="s">
        <v>1420</v>
      </c>
      <c r="D442" t="s">
        <v>1419</v>
      </c>
      <c r="E442" t="s">
        <v>1421</v>
      </c>
      <c r="F442" t="str">
        <f t="shared" si="12"/>
        <v>33° 23' 5.3"</v>
      </c>
      <c r="G442" t="str">
        <f t="shared" si="13"/>
        <v>112° 42' 25"</v>
      </c>
      <c r="H442">
        <v>928</v>
      </c>
      <c r="I442" s="1">
        <v>40883</v>
      </c>
      <c r="J442">
        <v>66.7</v>
      </c>
      <c r="K442" t="s">
        <v>21</v>
      </c>
      <c r="N442" s="1">
        <v>44558.65625</v>
      </c>
      <c r="O442">
        <v>79.2</v>
      </c>
      <c r="P442" t="s">
        <v>21</v>
      </c>
      <c r="S442">
        <v>-12.5</v>
      </c>
      <c r="V442" t="s">
        <v>1309</v>
      </c>
      <c r="W442" t="s">
        <v>1097</v>
      </c>
      <c r="Z442" t="s">
        <v>13</v>
      </c>
      <c r="AF442" t="s">
        <v>13</v>
      </c>
      <c r="AK442">
        <v>33</v>
      </c>
      <c r="AL442">
        <v>23</v>
      </c>
      <c r="AM442">
        <v>5.3</v>
      </c>
      <c r="AO442">
        <v>112</v>
      </c>
      <c r="AP442">
        <v>42</v>
      </c>
      <c r="AQ442">
        <v>25</v>
      </c>
    </row>
    <row r="443" spans="1:43" x14ac:dyDescent="0.25">
      <c r="A443" t="s">
        <v>1098</v>
      </c>
      <c r="B443" t="s">
        <v>1311</v>
      </c>
      <c r="C443" t="s">
        <v>1441</v>
      </c>
      <c r="D443" t="s">
        <v>1440</v>
      </c>
      <c r="E443" t="s">
        <v>1442</v>
      </c>
      <c r="F443" t="str">
        <f t="shared" si="12"/>
        <v>33° 24' 49.59"</v>
      </c>
      <c r="G443" t="str">
        <f t="shared" si="13"/>
        <v>112° 33' 50.55"</v>
      </c>
      <c r="H443">
        <v>993.68</v>
      </c>
      <c r="I443" s="1">
        <v>40835</v>
      </c>
      <c r="J443">
        <v>159.19999999999999</v>
      </c>
      <c r="K443" t="s">
        <v>84</v>
      </c>
      <c r="N443" s="1">
        <v>44476.46875</v>
      </c>
      <c r="O443">
        <v>160.46</v>
      </c>
      <c r="P443" t="s">
        <v>84</v>
      </c>
      <c r="S443">
        <v>-1.26</v>
      </c>
      <c r="V443" t="s">
        <v>1309</v>
      </c>
      <c r="W443" t="s">
        <v>1097</v>
      </c>
      <c r="Z443" t="s">
        <v>13</v>
      </c>
      <c r="AF443" t="s">
        <v>13</v>
      </c>
      <c r="AK443">
        <v>33</v>
      </c>
      <c r="AL443">
        <v>24</v>
      </c>
      <c r="AM443">
        <v>49.59</v>
      </c>
      <c r="AO443">
        <v>112</v>
      </c>
      <c r="AP443">
        <v>33</v>
      </c>
      <c r="AQ443">
        <v>50.55</v>
      </c>
    </row>
    <row r="444" spans="1:43" x14ac:dyDescent="0.25">
      <c r="A444" t="s">
        <v>1098</v>
      </c>
      <c r="B444" t="s">
        <v>1311</v>
      </c>
      <c r="C444" t="s">
        <v>1444</v>
      </c>
      <c r="D444" t="s">
        <v>1443</v>
      </c>
      <c r="E444" t="s">
        <v>1445</v>
      </c>
      <c r="F444" t="str">
        <f t="shared" si="12"/>
        <v>33° 24' 56.03"</v>
      </c>
      <c r="G444" t="str">
        <f t="shared" si="13"/>
        <v>112° 3' 17.91"</v>
      </c>
      <c r="H444">
        <v>1081</v>
      </c>
      <c r="I444" s="1">
        <v>40926</v>
      </c>
      <c r="J444">
        <v>73.3</v>
      </c>
      <c r="K444" t="s">
        <v>21</v>
      </c>
      <c r="N444" s="1">
        <v>44545.604166666701</v>
      </c>
      <c r="O444">
        <v>90.2</v>
      </c>
      <c r="P444" t="s">
        <v>14</v>
      </c>
      <c r="S444">
        <v>-16.899999999999999</v>
      </c>
      <c r="V444" t="s">
        <v>1309</v>
      </c>
      <c r="W444" t="s">
        <v>1097</v>
      </c>
      <c r="Z444" t="s">
        <v>13</v>
      </c>
      <c r="AF444" t="s">
        <v>13</v>
      </c>
      <c r="AK444">
        <v>33</v>
      </c>
      <c r="AL444">
        <v>24</v>
      </c>
      <c r="AM444">
        <v>56.03</v>
      </c>
      <c r="AO444">
        <v>112</v>
      </c>
      <c r="AP444">
        <v>3</v>
      </c>
      <c r="AQ444">
        <v>17.91</v>
      </c>
    </row>
    <row r="445" spans="1:43" x14ac:dyDescent="0.25">
      <c r="A445" t="s">
        <v>1098</v>
      </c>
      <c r="B445" t="s">
        <v>1311</v>
      </c>
      <c r="C445" t="s">
        <v>1456</v>
      </c>
      <c r="D445" t="s">
        <v>1455</v>
      </c>
      <c r="E445" t="s">
        <v>1457</v>
      </c>
      <c r="F445" t="str">
        <f t="shared" si="12"/>
        <v>33° 24' 17"</v>
      </c>
      <c r="G445" t="str">
        <f t="shared" si="13"/>
        <v>112° 39' 1.5"</v>
      </c>
      <c r="H445">
        <v>988</v>
      </c>
      <c r="I445" s="1">
        <v>40898</v>
      </c>
      <c r="J445">
        <v>116.6</v>
      </c>
      <c r="K445" t="s">
        <v>21</v>
      </c>
      <c r="N445" s="1">
        <v>44536.642361111102</v>
      </c>
      <c r="O445">
        <v>132.5</v>
      </c>
      <c r="P445" t="s">
        <v>21</v>
      </c>
      <c r="S445">
        <v>-15.9</v>
      </c>
      <c r="V445" t="s">
        <v>1309</v>
      </c>
      <c r="W445" t="s">
        <v>1097</v>
      </c>
      <c r="Z445" t="s">
        <v>13</v>
      </c>
      <c r="AF445" t="s">
        <v>13</v>
      </c>
      <c r="AK445">
        <v>33</v>
      </c>
      <c r="AL445">
        <v>24</v>
      </c>
      <c r="AM445">
        <v>17</v>
      </c>
      <c r="AO445">
        <v>112</v>
      </c>
      <c r="AP445">
        <v>39</v>
      </c>
      <c r="AQ445">
        <v>1.5</v>
      </c>
    </row>
    <row r="446" spans="1:43" x14ac:dyDescent="0.25">
      <c r="A446" t="s">
        <v>1098</v>
      </c>
      <c r="B446" t="s">
        <v>1311</v>
      </c>
      <c r="C446" t="s">
        <v>1462</v>
      </c>
      <c r="D446" t="s">
        <v>1461</v>
      </c>
      <c r="E446" t="s">
        <v>1463</v>
      </c>
      <c r="F446" t="str">
        <f t="shared" si="12"/>
        <v>33° 24' 23"</v>
      </c>
      <c r="G446" t="str">
        <f t="shared" si="13"/>
        <v>112° 30' 11.6"</v>
      </c>
      <c r="H446">
        <v>930</v>
      </c>
      <c r="I446" s="1">
        <v>40898</v>
      </c>
      <c r="J446">
        <v>73.3</v>
      </c>
      <c r="K446" t="s">
        <v>21</v>
      </c>
      <c r="L446" t="s">
        <v>21</v>
      </c>
      <c r="M446" t="s">
        <v>1464</v>
      </c>
      <c r="N446" s="1">
        <v>44536.576388888898</v>
      </c>
      <c r="O446">
        <v>83</v>
      </c>
      <c r="P446" t="s">
        <v>21</v>
      </c>
      <c r="Q446" t="s">
        <v>21</v>
      </c>
      <c r="S446">
        <v>-9.6999999999999993</v>
      </c>
      <c r="V446" t="s">
        <v>1309</v>
      </c>
      <c r="W446" t="s">
        <v>1097</v>
      </c>
      <c r="Z446" t="s">
        <v>13</v>
      </c>
      <c r="AF446" t="s">
        <v>13</v>
      </c>
      <c r="AK446">
        <v>33</v>
      </c>
      <c r="AL446">
        <v>24</v>
      </c>
      <c r="AM446">
        <v>23</v>
      </c>
      <c r="AO446">
        <v>112</v>
      </c>
      <c r="AP446">
        <v>30</v>
      </c>
      <c r="AQ446">
        <v>11.6</v>
      </c>
    </row>
    <row r="447" spans="1:43" x14ac:dyDescent="0.25">
      <c r="A447" t="s">
        <v>1098</v>
      </c>
      <c r="B447" t="s">
        <v>1311</v>
      </c>
      <c r="C447" t="s">
        <v>1469</v>
      </c>
      <c r="D447" t="s">
        <v>1468</v>
      </c>
      <c r="E447" t="s">
        <v>1470</v>
      </c>
      <c r="F447" t="str">
        <f t="shared" si="12"/>
        <v>33° 24' 35.9"</v>
      </c>
      <c r="G447" t="str">
        <f t="shared" si="13"/>
        <v>112° 15' 17.4"</v>
      </c>
      <c r="H447">
        <v>993</v>
      </c>
      <c r="I447" s="1">
        <v>40917</v>
      </c>
      <c r="J447">
        <v>55</v>
      </c>
      <c r="K447" t="s">
        <v>21</v>
      </c>
      <c r="N447" s="1">
        <v>44536.434027777803</v>
      </c>
      <c r="O447">
        <v>64.900000000000006</v>
      </c>
      <c r="P447" t="s">
        <v>21</v>
      </c>
      <c r="S447">
        <v>-9.9</v>
      </c>
      <c r="V447" t="s">
        <v>1309</v>
      </c>
      <c r="W447" t="s">
        <v>1097</v>
      </c>
      <c r="Z447" t="s">
        <v>13</v>
      </c>
      <c r="AF447" t="s">
        <v>13</v>
      </c>
      <c r="AK447">
        <v>33</v>
      </c>
      <c r="AL447">
        <v>24</v>
      </c>
      <c r="AM447">
        <v>35.9</v>
      </c>
      <c r="AO447">
        <v>112</v>
      </c>
      <c r="AP447">
        <v>15</v>
      </c>
      <c r="AQ447">
        <v>17.399999999999999</v>
      </c>
    </row>
    <row r="448" spans="1:43" x14ac:dyDescent="0.25">
      <c r="A448" t="s">
        <v>1098</v>
      </c>
      <c r="B448" t="s">
        <v>1311</v>
      </c>
      <c r="C448" t="s">
        <v>1472</v>
      </c>
      <c r="D448" t="s">
        <v>1471</v>
      </c>
      <c r="E448" t="s">
        <v>1473</v>
      </c>
      <c r="F448" t="str">
        <f t="shared" si="12"/>
        <v>33° 24' 46.2"</v>
      </c>
      <c r="G448" t="str">
        <f t="shared" si="13"/>
        <v>112° 36' 25.7"</v>
      </c>
      <c r="H448">
        <v>995</v>
      </c>
      <c r="I448" s="1">
        <v>40883</v>
      </c>
      <c r="J448">
        <v>131.1</v>
      </c>
      <c r="K448" t="s">
        <v>21</v>
      </c>
      <c r="N448" s="1">
        <v>44558.635416666701</v>
      </c>
      <c r="O448">
        <v>138.19999999999999</v>
      </c>
      <c r="P448" t="s">
        <v>21</v>
      </c>
      <c r="S448">
        <v>-7.1</v>
      </c>
      <c r="V448" t="s">
        <v>1309</v>
      </c>
      <c r="W448" t="s">
        <v>1097</v>
      </c>
      <c r="Z448" t="s">
        <v>13</v>
      </c>
      <c r="AF448" t="s">
        <v>13</v>
      </c>
      <c r="AK448">
        <v>33</v>
      </c>
      <c r="AL448">
        <v>24</v>
      </c>
      <c r="AM448">
        <v>46.2</v>
      </c>
      <c r="AO448">
        <v>112</v>
      </c>
      <c r="AP448">
        <v>36</v>
      </c>
      <c r="AQ448">
        <v>25.7</v>
      </c>
    </row>
    <row r="449" spans="1:43" x14ac:dyDescent="0.25">
      <c r="A449" t="s">
        <v>1098</v>
      </c>
      <c r="B449" t="s">
        <v>1311</v>
      </c>
      <c r="C449" t="s">
        <v>1478</v>
      </c>
      <c r="D449" t="s">
        <v>1477</v>
      </c>
      <c r="E449" t="s">
        <v>1479</v>
      </c>
      <c r="F449" t="str">
        <f t="shared" si="12"/>
        <v>33° 26' 33.8"</v>
      </c>
      <c r="G449" t="str">
        <f t="shared" si="13"/>
        <v>112° 24' 7.4"</v>
      </c>
      <c r="H449">
        <v>983</v>
      </c>
      <c r="I449" s="1">
        <v>40883</v>
      </c>
      <c r="J449">
        <v>109.4</v>
      </c>
      <c r="K449" t="s">
        <v>21</v>
      </c>
      <c r="N449" s="1">
        <v>44558.600694444402</v>
      </c>
      <c r="O449">
        <v>116.6</v>
      </c>
      <c r="P449" t="s">
        <v>21</v>
      </c>
      <c r="S449">
        <v>-7.2</v>
      </c>
      <c r="V449" t="s">
        <v>1309</v>
      </c>
      <c r="W449" t="s">
        <v>1097</v>
      </c>
      <c r="Z449" t="s">
        <v>13</v>
      </c>
      <c r="AF449" t="s">
        <v>13</v>
      </c>
      <c r="AK449">
        <v>33</v>
      </c>
      <c r="AL449">
        <v>26</v>
      </c>
      <c r="AM449">
        <v>33.799999999999997</v>
      </c>
      <c r="AO449">
        <v>112</v>
      </c>
      <c r="AP449">
        <v>24</v>
      </c>
      <c r="AQ449">
        <v>7.4</v>
      </c>
    </row>
    <row r="450" spans="1:43" x14ac:dyDescent="0.25">
      <c r="A450" t="s">
        <v>1098</v>
      </c>
      <c r="B450" t="s">
        <v>1311</v>
      </c>
      <c r="C450" t="s">
        <v>1487</v>
      </c>
      <c r="D450" t="s">
        <v>1486</v>
      </c>
      <c r="E450" t="s">
        <v>1488</v>
      </c>
      <c r="F450" t="str">
        <f t="shared" ref="F450:F513" si="14">CONCATENATE(AK450,"° ",AL450,"' ",AM450,"""")</f>
        <v>33° 25' 21.6"</v>
      </c>
      <c r="G450" t="str">
        <f t="shared" ref="G450:G513" si="15">CONCATENATE(AO450,"° ",AP450,"' ",AQ450,"""")</f>
        <v>112° 1' 43.57"</v>
      </c>
      <c r="H450">
        <v>1102</v>
      </c>
      <c r="I450" s="1">
        <v>40926</v>
      </c>
      <c r="J450">
        <v>78.099999999999994</v>
      </c>
      <c r="K450" t="s">
        <v>21</v>
      </c>
      <c r="N450" s="1">
        <v>44545.583333333299</v>
      </c>
      <c r="O450">
        <v>95.6</v>
      </c>
      <c r="P450" t="s">
        <v>14</v>
      </c>
      <c r="S450">
        <v>-17.5</v>
      </c>
      <c r="V450" t="s">
        <v>1309</v>
      </c>
      <c r="W450" t="s">
        <v>1097</v>
      </c>
      <c r="Z450" t="s">
        <v>13</v>
      </c>
      <c r="AF450" t="s">
        <v>13</v>
      </c>
      <c r="AK450">
        <v>33</v>
      </c>
      <c r="AL450">
        <v>25</v>
      </c>
      <c r="AM450">
        <v>21.6</v>
      </c>
      <c r="AO450">
        <v>112</v>
      </c>
      <c r="AP450">
        <v>1</v>
      </c>
      <c r="AQ450">
        <v>43.57</v>
      </c>
    </row>
    <row r="451" spans="1:43" x14ac:dyDescent="0.25">
      <c r="A451" t="s">
        <v>1098</v>
      </c>
      <c r="B451" t="s">
        <v>1311</v>
      </c>
      <c r="C451" t="s">
        <v>1490</v>
      </c>
      <c r="D451" t="s">
        <v>1489</v>
      </c>
      <c r="E451" t="s">
        <v>1491</v>
      </c>
      <c r="F451" t="str">
        <f t="shared" si="14"/>
        <v>33° 25' 32.12"</v>
      </c>
      <c r="G451" t="str">
        <f t="shared" si="15"/>
        <v>111° 58' 39.99"</v>
      </c>
      <c r="H451">
        <v>1130.44</v>
      </c>
      <c r="I451" s="1">
        <v>40889</v>
      </c>
      <c r="J451">
        <v>30.9</v>
      </c>
      <c r="K451" t="s">
        <v>21</v>
      </c>
      <c r="N451" s="1">
        <v>44540.46875</v>
      </c>
      <c r="O451">
        <v>36.299999999999997</v>
      </c>
      <c r="P451" t="s">
        <v>14</v>
      </c>
      <c r="S451">
        <v>-5.4</v>
      </c>
      <c r="V451" t="s">
        <v>1309</v>
      </c>
      <c r="W451" t="s">
        <v>1097</v>
      </c>
      <c r="Z451" t="s">
        <v>13</v>
      </c>
      <c r="AF451" t="s">
        <v>13</v>
      </c>
      <c r="AK451">
        <v>33</v>
      </c>
      <c r="AL451">
        <v>25</v>
      </c>
      <c r="AM451">
        <v>32.119999999999997</v>
      </c>
      <c r="AO451">
        <v>111</v>
      </c>
      <c r="AP451">
        <v>58</v>
      </c>
      <c r="AQ451">
        <v>39.99</v>
      </c>
    </row>
    <row r="452" spans="1:43" x14ac:dyDescent="0.25">
      <c r="A452" t="s">
        <v>1098</v>
      </c>
      <c r="B452" t="s">
        <v>1311</v>
      </c>
      <c r="C452" t="s">
        <v>1496</v>
      </c>
      <c r="D452" t="s">
        <v>1495</v>
      </c>
      <c r="E452" t="s">
        <v>1497</v>
      </c>
      <c r="F452" t="str">
        <f t="shared" si="14"/>
        <v>33° 25' 41.9"</v>
      </c>
      <c r="G452" t="str">
        <f t="shared" si="15"/>
        <v>112° 31' 42.1"</v>
      </c>
      <c r="H452">
        <v>1024</v>
      </c>
      <c r="I452" s="1">
        <v>40912</v>
      </c>
      <c r="J452">
        <v>208.3</v>
      </c>
      <c r="K452" t="s">
        <v>21</v>
      </c>
      <c r="M452" t="s">
        <v>1498</v>
      </c>
      <c r="N452" s="1">
        <v>44546.371527777803</v>
      </c>
      <c r="O452">
        <v>217.8</v>
      </c>
      <c r="P452" t="s">
        <v>21</v>
      </c>
      <c r="S452">
        <v>-9.5</v>
      </c>
      <c r="V452" t="s">
        <v>1309</v>
      </c>
      <c r="W452" t="s">
        <v>1097</v>
      </c>
      <c r="Z452" t="s">
        <v>13</v>
      </c>
      <c r="AF452" t="s">
        <v>13</v>
      </c>
      <c r="AK452">
        <v>33</v>
      </c>
      <c r="AL452">
        <v>25</v>
      </c>
      <c r="AM452">
        <v>41.9</v>
      </c>
      <c r="AO452">
        <v>112</v>
      </c>
      <c r="AP452">
        <v>31</v>
      </c>
      <c r="AQ452">
        <v>42.1</v>
      </c>
    </row>
    <row r="453" spans="1:43" x14ac:dyDescent="0.25">
      <c r="A453" t="s">
        <v>1098</v>
      </c>
      <c r="B453" t="s">
        <v>1311</v>
      </c>
      <c r="C453" t="s">
        <v>1506</v>
      </c>
      <c r="D453" t="s">
        <v>1505</v>
      </c>
      <c r="E453" t="s">
        <v>1507</v>
      </c>
      <c r="F453" t="str">
        <f t="shared" si="14"/>
        <v>33° 25' 59.4"</v>
      </c>
      <c r="G453" t="str">
        <f t="shared" si="15"/>
        <v>112° 5' 51.7"</v>
      </c>
      <c r="H453">
        <v>1058</v>
      </c>
      <c r="I453" s="1">
        <v>40884</v>
      </c>
      <c r="J453">
        <v>86.5</v>
      </c>
      <c r="K453" t="s">
        <v>21</v>
      </c>
      <c r="N453" s="1">
        <v>44558.484722222202</v>
      </c>
      <c r="O453">
        <v>97.1</v>
      </c>
      <c r="P453" t="s">
        <v>21</v>
      </c>
      <c r="S453">
        <v>-10.6</v>
      </c>
      <c r="V453" t="s">
        <v>1309</v>
      </c>
      <c r="W453" t="s">
        <v>1097</v>
      </c>
      <c r="Z453" t="s">
        <v>13</v>
      </c>
      <c r="AF453" t="s">
        <v>13</v>
      </c>
      <c r="AK453">
        <v>33</v>
      </c>
      <c r="AL453">
        <v>25</v>
      </c>
      <c r="AM453">
        <v>59.4</v>
      </c>
      <c r="AO453">
        <v>112</v>
      </c>
      <c r="AP453">
        <v>5</v>
      </c>
      <c r="AQ453">
        <v>51.7</v>
      </c>
    </row>
    <row r="454" spans="1:43" x14ac:dyDescent="0.25">
      <c r="A454" t="s">
        <v>1098</v>
      </c>
      <c r="B454" t="s">
        <v>1311</v>
      </c>
      <c r="C454" t="s">
        <v>1509</v>
      </c>
      <c r="D454" t="s">
        <v>1508</v>
      </c>
      <c r="E454" t="s">
        <v>1510</v>
      </c>
      <c r="F454" t="str">
        <f t="shared" si="14"/>
        <v>33° 26' 7.58"</v>
      </c>
      <c r="G454" t="str">
        <f t="shared" si="15"/>
        <v>112° 28' 40.22"</v>
      </c>
      <c r="H454">
        <v>988.37</v>
      </c>
      <c r="I454" s="1">
        <v>40898</v>
      </c>
      <c r="J454">
        <v>131.5</v>
      </c>
      <c r="K454" t="s">
        <v>21</v>
      </c>
      <c r="M454" t="s">
        <v>1511</v>
      </c>
      <c r="N454" s="1">
        <v>44536.548611111102</v>
      </c>
      <c r="O454">
        <v>155.30000000000001</v>
      </c>
      <c r="P454" t="s">
        <v>21</v>
      </c>
      <c r="S454">
        <v>-23.8</v>
      </c>
      <c r="V454" t="s">
        <v>1309</v>
      </c>
      <c r="W454" t="s">
        <v>1097</v>
      </c>
      <c r="Z454" t="s">
        <v>13</v>
      </c>
      <c r="AF454" t="s">
        <v>13</v>
      </c>
      <c r="AK454">
        <v>33</v>
      </c>
      <c r="AL454">
        <v>26</v>
      </c>
      <c r="AM454">
        <v>7.58</v>
      </c>
      <c r="AO454">
        <v>112</v>
      </c>
      <c r="AP454">
        <v>28</v>
      </c>
      <c r="AQ454">
        <v>40.22</v>
      </c>
    </row>
    <row r="455" spans="1:43" x14ac:dyDescent="0.25">
      <c r="A455" t="s">
        <v>1098</v>
      </c>
      <c r="B455" t="s">
        <v>1311</v>
      </c>
      <c r="C455" t="s">
        <v>1513</v>
      </c>
      <c r="D455" t="s">
        <v>1512</v>
      </c>
      <c r="E455" t="s">
        <v>1514</v>
      </c>
      <c r="F455" t="str">
        <f t="shared" si="14"/>
        <v>33° 26' 9.5"</v>
      </c>
      <c r="G455" t="str">
        <f t="shared" si="15"/>
        <v>112° 18' 13.9"</v>
      </c>
      <c r="H455">
        <v>987</v>
      </c>
      <c r="I455" s="1">
        <v>40919</v>
      </c>
      <c r="J455">
        <v>72.2</v>
      </c>
      <c r="K455" t="s">
        <v>21</v>
      </c>
      <c r="N455" s="1">
        <v>44536.458333333299</v>
      </c>
      <c r="O455">
        <v>73.599999999999994</v>
      </c>
      <c r="P455" t="s">
        <v>21</v>
      </c>
      <c r="S455">
        <v>-1.4</v>
      </c>
      <c r="V455" t="s">
        <v>1309</v>
      </c>
      <c r="W455" t="s">
        <v>1097</v>
      </c>
      <c r="Z455" t="s">
        <v>13</v>
      </c>
      <c r="AF455" t="s">
        <v>13</v>
      </c>
      <c r="AK455">
        <v>33</v>
      </c>
      <c r="AL455">
        <v>26</v>
      </c>
      <c r="AM455">
        <v>9.5</v>
      </c>
      <c r="AO455">
        <v>112</v>
      </c>
      <c r="AP455">
        <v>18</v>
      </c>
      <c r="AQ455">
        <v>13.9</v>
      </c>
    </row>
    <row r="456" spans="1:43" x14ac:dyDescent="0.25">
      <c r="A456" t="s">
        <v>1098</v>
      </c>
      <c r="B456" t="s">
        <v>1311</v>
      </c>
      <c r="C456" t="s">
        <v>1527</v>
      </c>
      <c r="D456" t="s">
        <v>1526</v>
      </c>
      <c r="E456" t="s">
        <v>1528</v>
      </c>
      <c r="F456" t="str">
        <f t="shared" si="14"/>
        <v>33° 26' 58.8"</v>
      </c>
      <c r="G456" t="str">
        <f t="shared" si="15"/>
        <v>112° 20' 26.15"</v>
      </c>
      <c r="H456">
        <v>982.22</v>
      </c>
      <c r="I456" s="1">
        <v>40884</v>
      </c>
      <c r="J456">
        <v>88.7</v>
      </c>
      <c r="K456" t="s">
        <v>21</v>
      </c>
      <c r="N456" s="1">
        <v>44558.586805555598</v>
      </c>
      <c r="O456">
        <v>81.400000000000006</v>
      </c>
      <c r="P456" t="s">
        <v>21</v>
      </c>
      <c r="S456">
        <v>7.3</v>
      </c>
      <c r="V456" t="s">
        <v>1309</v>
      </c>
      <c r="W456" t="s">
        <v>1097</v>
      </c>
      <c r="Z456" t="s">
        <v>13</v>
      </c>
      <c r="AF456" t="s">
        <v>13</v>
      </c>
      <c r="AK456">
        <v>33</v>
      </c>
      <c r="AL456">
        <v>26</v>
      </c>
      <c r="AM456">
        <v>58.8</v>
      </c>
      <c r="AO456">
        <v>112</v>
      </c>
      <c r="AP456">
        <v>20</v>
      </c>
      <c r="AQ456">
        <v>26.15</v>
      </c>
    </row>
    <row r="457" spans="1:43" x14ac:dyDescent="0.25">
      <c r="A457" t="s">
        <v>1098</v>
      </c>
      <c r="B457" t="s">
        <v>1311</v>
      </c>
      <c r="C457" t="s">
        <v>1533</v>
      </c>
      <c r="D457" t="s">
        <v>1532</v>
      </c>
      <c r="E457" t="s">
        <v>1534</v>
      </c>
      <c r="F457" t="str">
        <f t="shared" si="14"/>
        <v>33° 27' 4.13"</v>
      </c>
      <c r="G457" t="str">
        <f t="shared" si="15"/>
        <v>112° 9' 14.72"</v>
      </c>
      <c r="H457">
        <v>1060.3</v>
      </c>
      <c r="I457" s="1">
        <v>40884</v>
      </c>
      <c r="J457">
        <v>123.7</v>
      </c>
      <c r="K457" t="s">
        <v>21</v>
      </c>
      <c r="N457" s="1">
        <v>44558.506944444402</v>
      </c>
      <c r="O457">
        <v>136.4</v>
      </c>
      <c r="P457" t="s">
        <v>21</v>
      </c>
      <c r="S457">
        <v>-12.7</v>
      </c>
      <c r="V457" t="s">
        <v>1309</v>
      </c>
      <c r="W457" t="s">
        <v>1097</v>
      </c>
      <c r="Z457" t="s">
        <v>13</v>
      </c>
      <c r="AF457" t="s">
        <v>13</v>
      </c>
      <c r="AK457">
        <v>33</v>
      </c>
      <c r="AL457">
        <v>27</v>
      </c>
      <c r="AM457">
        <v>4.13</v>
      </c>
      <c r="AO457">
        <v>112</v>
      </c>
      <c r="AP457">
        <v>9</v>
      </c>
      <c r="AQ457">
        <v>14.72</v>
      </c>
    </row>
    <row r="458" spans="1:43" x14ac:dyDescent="0.25">
      <c r="A458" t="s">
        <v>1098</v>
      </c>
      <c r="B458" t="s">
        <v>1311</v>
      </c>
      <c r="C458" t="s">
        <v>1536</v>
      </c>
      <c r="D458" t="s">
        <v>1535</v>
      </c>
      <c r="E458" t="s">
        <v>1537</v>
      </c>
      <c r="F458" t="str">
        <f t="shared" si="14"/>
        <v>33° 27' 5.3"</v>
      </c>
      <c r="G458" t="str">
        <f t="shared" si="15"/>
        <v>112° 13' 12.9"</v>
      </c>
      <c r="H458">
        <v>1033.6099999999999</v>
      </c>
      <c r="I458" s="1">
        <v>40884</v>
      </c>
      <c r="J458">
        <v>110.4</v>
      </c>
      <c r="K458" t="s">
        <v>21</v>
      </c>
      <c r="N458" s="1">
        <v>44558.520833333299</v>
      </c>
      <c r="O458">
        <v>119.3</v>
      </c>
      <c r="P458" t="s">
        <v>21</v>
      </c>
      <c r="S458">
        <v>-8.9</v>
      </c>
      <c r="V458" t="s">
        <v>1309</v>
      </c>
      <c r="W458" t="s">
        <v>1097</v>
      </c>
      <c r="Z458" t="s">
        <v>13</v>
      </c>
      <c r="AF458" t="s">
        <v>13</v>
      </c>
      <c r="AK458">
        <v>33</v>
      </c>
      <c r="AL458">
        <v>27</v>
      </c>
      <c r="AM458">
        <v>5.3</v>
      </c>
      <c r="AO458">
        <v>112</v>
      </c>
      <c r="AP458">
        <v>13</v>
      </c>
      <c r="AQ458">
        <v>12.9</v>
      </c>
    </row>
    <row r="459" spans="1:43" x14ac:dyDescent="0.25">
      <c r="A459" t="s">
        <v>1098</v>
      </c>
      <c r="B459" t="s">
        <v>1311</v>
      </c>
      <c r="C459" t="s">
        <v>1542</v>
      </c>
      <c r="D459" t="s">
        <v>1541</v>
      </c>
      <c r="E459" t="s">
        <v>1543</v>
      </c>
      <c r="F459" t="str">
        <f t="shared" si="14"/>
        <v>33° 27' 26.3"</v>
      </c>
      <c r="G459" t="str">
        <f t="shared" si="15"/>
        <v>112° 29' 41.2"</v>
      </c>
      <c r="H459">
        <v>1065</v>
      </c>
      <c r="I459" s="1">
        <v>40898</v>
      </c>
      <c r="J459">
        <v>212.4</v>
      </c>
      <c r="K459" t="s">
        <v>21</v>
      </c>
      <c r="N459" s="1">
        <v>44536.559027777803</v>
      </c>
      <c r="O459">
        <v>217.1</v>
      </c>
      <c r="P459" t="s">
        <v>21</v>
      </c>
      <c r="S459">
        <v>-4.7</v>
      </c>
      <c r="V459" t="s">
        <v>1309</v>
      </c>
      <c r="W459" t="s">
        <v>1097</v>
      </c>
      <c r="Z459" t="s">
        <v>13</v>
      </c>
      <c r="AF459" t="s">
        <v>13</v>
      </c>
      <c r="AK459">
        <v>33</v>
      </c>
      <c r="AL459">
        <v>27</v>
      </c>
      <c r="AM459">
        <v>26.3</v>
      </c>
      <c r="AO459">
        <v>112</v>
      </c>
      <c r="AP459">
        <v>29</v>
      </c>
      <c r="AQ459">
        <v>41.2</v>
      </c>
    </row>
    <row r="460" spans="1:43" x14ac:dyDescent="0.25">
      <c r="A460" t="s">
        <v>1098</v>
      </c>
      <c r="B460" t="s">
        <v>1311</v>
      </c>
      <c r="C460" t="s">
        <v>1557</v>
      </c>
      <c r="D460" t="s">
        <v>1556</v>
      </c>
      <c r="E460" t="s">
        <v>1558</v>
      </c>
      <c r="F460" t="str">
        <f t="shared" si="14"/>
        <v>33° 29' 37.25"</v>
      </c>
      <c r="G460" t="str">
        <f t="shared" si="15"/>
        <v>112° 9' 33.61"</v>
      </c>
      <c r="H460">
        <v>1113.02</v>
      </c>
      <c r="I460" s="1">
        <v>40960</v>
      </c>
      <c r="J460">
        <v>163.49</v>
      </c>
      <c r="K460" t="s">
        <v>84</v>
      </c>
      <c r="N460" s="1">
        <v>44602.416666666701</v>
      </c>
      <c r="O460">
        <v>184.27</v>
      </c>
      <c r="P460" t="s">
        <v>84</v>
      </c>
      <c r="S460">
        <v>-20.78</v>
      </c>
      <c r="V460" t="s">
        <v>1309</v>
      </c>
      <c r="W460" t="s">
        <v>1097</v>
      </c>
      <c r="Z460" t="s">
        <v>13</v>
      </c>
      <c r="AF460" t="s">
        <v>13</v>
      </c>
      <c r="AK460">
        <v>33</v>
      </c>
      <c r="AL460">
        <v>29</v>
      </c>
      <c r="AM460">
        <v>37.25</v>
      </c>
      <c r="AO460">
        <v>112</v>
      </c>
      <c r="AP460">
        <v>9</v>
      </c>
      <c r="AQ460">
        <v>33.61</v>
      </c>
    </row>
    <row r="461" spans="1:43" x14ac:dyDescent="0.25">
      <c r="A461" t="s">
        <v>1098</v>
      </c>
      <c r="B461" t="s">
        <v>1311</v>
      </c>
      <c r="C461" t="s">
        <v>1570</v>
      </c>
      <c r="D461" t="s">
        <v>1569</v>
      </c>
      <c r="E461" t="s">
        <v>1571</v>
      </c>
      <c r="F461" t="str">
        <f t="shared" si="14"/>
        <v>33° 30' 3.5"</v>
      </c>
      <c r="G461" t="str">
        <f t="shared" si="15"/>
        <v>112° 23' 29.3"</v>
      </c>
      <c r="H461">
        <v>1042</v>
      </c>
      <c r="I461" s="1">
        <v>40919</v>
      </c>
      <c r="J461">
        <v>197.4</v>
      </c>
      <c r="K461" t="s">
        <v>21</v>
      </c>
      <c r="M461" t="s">
        <v>1572</v>
      </c>
      <c r="N461" s="1">
        <v>44550.385416666701</v>
      </c>
      <c r="O461">
        <v>206.9</v>
      </c>
      <c r="P461" t="s">
        <v>21</v>
      </c>
      <c r="S461">
        <v>-9.5</v>
      </c>
      <c r="V461" t="s">
        <v>1309</v>
      </c>
      <c r="W461" t="s">
        <v>1097</v>
      </c>
      <c r="Z461" t="s">
        <v>13</v>
      </c>
      <c r="AF461" t="s">
        <v>13</v>
      </c>
      <c r="AK461">
        <v>33</v>
      </c>
      <c r="AL461">
        <v>30</v>
      </c>
      <c r="AM461">
        <v>3.5</v>
      </c>
      <c r="AO461">
        <v>112</v>
      </c>
      <c r="AP461">
        <v>23</v>
      </c>
      <c r="AQ461">
        <v>29.3</v>
      </c>
    </row>
    <row r="462" spans="1:43" x14ac:dyDescent="0.25">
      <c r="A462" t="s">
        <v>1098</v>
      </c>
      <c r="B462" t="s">
        <v>1311</v>
      </c>
      <c r="C462" t="s">
        <v>1582</v>
      </c>
      <c r="D462" t="s">
        <v>1581</v>
      </c>
      <c r="E462" t="s">
        <v>1583</v>
      </c>
      <c r="F462" t="str">
        <f t="shared" si="14"/>
        <v>33° 28' 42.4"</v>
      </c>
      <c r="G462" t="str">
        <f t="shared" si="15"/>
        <v>112° 19' 12.7"</v>
      </c>
      <c r="H462">
        <v>997</v>
      </c>
      <c r="I462" s="1">
        <v>40912</v>
      </c>
      <c r="J462">
        <v>117.3</v>
      </c>
      <c r="K462" t="s">
        <v>21</v>
      </c>
      <c r="M462" t="s">
        <v>1584</v>
      </c>
      <c r="N462" s="1">
        <v>44543.371527777803</v>
      </c>
      <c r="O462">
        <v>127.8</v>
      </c>
      <c r="P462" t="s">
        <v>21</v>
      </c>
      <c r="S462">
        <v>-10.5</v>
      </c>
      <c r="V462" t="s">
        <v>1309</v>
      </c>
      <c r="W462" t="s">
        <v>1097</v>
      </c>
      <c r="Z462" t="s">
        <v>13</v>
      </c>
      <c r="AF462" t="s">
        <v>13</v>
      </c>
      <c r="AK462">
        <v>33</v>
      </c>
      <c r="AL462">
        <v>28</v>
      </c>
      <c r="AM462">
        <v>42.4</v>
      </c>
      <c r="AO462">
        <v>112</v>
      </c>
      <c r="AP462">
        <v>19</v>
      </c>
      <c r="AQ462">
        <v>12.7</v>
      </c>
    </row>
    <row r="463" spans="1:43" x14ac:dyDescent="0.25">
      <c r="A463" t="s">
        <v>1098</v>
      </c>
      <c r="B463" t="s">
        <v>1311</v>
      </c>
      <c r="C463" t="s">
        <v>1586</v>
      </c>
      <c r="D463" t="s">
        <v>1585</v>
      </c>
      <c r="E463" t="s">
        <v>1587</v>
      </c>
      <c r="F463" t="str">
        <f t="shared" si="14"/>
        <v>33° 28' 45.4"</v>
      </c>
      <c r="G463" t="str">
        <f t="shared" si="15"/>
        <v>112° 27' 38.1"</v>
      </c>
      <c r="H463">
        <v>1084</v>
      </c>
      <c r="I463" s="1">
        <v>40885</v>
      </c>
      <c r="J463">
        <v>247.1</v>
      </c>
      <c r="K463" t="s">
        <v>21</v>
      </c>
      <c r="N463" s="1">
        <v>44567.645833333299</v>
      </c>
      <c r="O463">
        <v>256.2</v>
      </c>
      <c r="P463" t="s">
        <v>21</v>
      </c>
      <c r="S463">
        <v>-9.1</v>
      </c>
      <c r="V463" t="s">
        <v>1309</v>
      </c>
      <c r="W463" t="s">
        <v>1097</v>
      </c>
      <c r="Z463" t="s">
        <v>13</v>
      </c>
      <c r="AF463" t="s">
        <v>13</v>
      </c>
      <c r="AK463">
        <v>33</v>
      </c>
      <c r="AL463">
        <v>28</v>
      </c>
      <c r="AM463">
        <v>45.4</v>
      </c>
      <c r="AO463">
        <v>112</v>
      </c>
      <c r="AP463">
        <v>27</v>
      </c>
      <c r="AQ463">
        <v>38.1</v>
      </c>
    </row>
    <row r="464" spans="1:43" x14ac:dyDescent="0.25">
      <c r="A464" t="s">
        <v>1098</v>
      </c>
      <c r="B464" t="s">
        <v>1311</v>
      </c>
      <c r="C464" t="s">
        <v>1596</v>
      </c>
      <c r="D464" t="s">
        <v>1595</v>
      </c>
      <c r="E464" t="s">
        <v>1597</v>
      </c>
      <c r="F464" t="str">
        <f t="shared" si="14"/>
        <v>33° 29' 1.35"</v>
      </c>
      <c r="G464" t="str">
        <f t="shared" si="15"/>
        <v>112° 8' 30.16"</v>
      </c>
      <c r="H464">
        <v>1100.19</v>
      </c>
      <c r="I464" s="1">
        <v>40960</v>
      </c>
      <c r="J464">
        <v>139.86000000000001</v>
      </c>
      <c r="K464" t="s">
        <v>84</v>
      </c>
      <c r="N464" s="1">
        <v>44602.395833333299</v>
      </c>
      <c r="O464">
        <v>163.86</v>
      </c>
      <c r="P464" t="s">
        <v>84</v>
      </c>
      <c r="S464">
        <v>-24</v>
      </c>
      <c r="V464" t="s">
        <v>1309</v>
      </c>
      <c r="W464" t="s">
        <v>1097</v>
      </c>
      <c r="Z464" t="s">
        <v>13</v>
      </c>
      <c r="AF464" t="s">
        <v>13</v>
      </c>
      <c r="AK464">
        <v>33</v>
      </c>
      <c r="AL464">
        <v>29</v>
      </c>
      <c r="AM464">
        <v>1.35</v>
      </c>
      <c r="AO464">
        <v>112</v>
      </c>
      <c r="AP464">
        <v>8</v>
      </c>
      <c r="AQ464">
        <v>30.16</v>
      </c>
    </row>
    <row r="465" spans="1:43" x14ac:dyDescent="0.25">
      <c r="A465" t="s">
        <v>1098</v>
      </c>
      <c r="B465" t="s">
        <v>1311</v>
      </c>
      <c r="C465" t="s">
        <v>1599</v>
      </c>
      <c r="D465" t="s">
        <v>1598</v>
      </c>
      <c r="E465" t="s">
        <v>1600</v>
      </c>
      <c r="F465" t="str">
        <f t="shared" si="14"/>
        <v>33° 29' 13.3"</v>
      </c>
      <c r="G465" t="str">
        <f t="shared" si="15"/>
        <v>111° 57' 51.7"</v>
      </c>
      <c r="H465">
        <v>1241</v>
      </c>
      <c r="I465" s="1">
        <v>40889</v>
      </c>
      <c r="J465">
        <v>20.5</v>
      </c>
      <c r="K465" t="s">
        <v>21</v>
      </c>
      <c r="N465" s="1">
        <v>44540.454861111102</v>
      </c>
      <c r="O465">
        <v>27.6</v>
      </c>
      <c r="P465" t="s">
        <v>14</v>
      </c>
      <c r="S465">
        <v>-7.1</v>
      </c>
      <c r="V465" t="s">
        <v>1309</v>
      </c>
      <c r="W465" t="s">
        <v>1097</v>
      </c>
      <c r="Z465" t="s">
        <v>13</v>
      </c>
      <c r="AF465" t="s">
        <v>13</v>
      </c>
      <c r="AK465">
        <v>33</v>
      </c>
      <c r="AL465">
        <v>29</v>
      </c>
      <c r="AM465">
        <v>13.3</v>
      </c>
      <c r="AO465">
        <v>111</v>
      </c>
      <c r="AP465">
        <v>57</v>
      </c>
      <c r="AQ465">
        <v>51.7</v>
      </c>
    </row>
    <row r="466" spans="1:43" x14ac:dyDescent="0.25">
      <c r="A466" t="s">
        <v>1098</v>
      </c>
      <c r="B466" t="s">
        <v>1311</v>
      </c>
      <c r="C466" t="s">
        <v>1608</v>
      </c>
      <c r="D466" t="s">
        <v>1607</v>
      </c>
      <c r="F466" t="str">
        <f t="shared" si="14"/>
        <v>33° 31' 37.96"</v>
      </c>
      <c r="G466" t="str">
        <f t="shared" si="15"/>
        <v>112° 3' 20.55"</v>
      </c>
      <c r="H466">
        <v>1181.75</v>
      </c>
      <c r="I466" s="1">
        <v>40962</v>
      </c>
      <c r="J466">
        <v>121.68</v>
      </c>
      <c r="K466" t="s">
        <v>84</v>
      </c>
      <c r="N466" s="1">
        <v>44616.479166666701</v>
      </c>
      <c r="O466">
        <v>130.71</v>
      </c>
      <c r="P466" t="s">
        <v>84</v>
      </c>
      <c r="S466">
        <v>-9.0299999999999994</v>
      </c>
      <c r="V466" t="s">
        <v>1309</v>
      </c>
      <c r="W466" t="s">
        <v>1097</v>
      </c>
      <c r="Z466" t="s">
        <v>13</v>
      </c>
      <c r="AF466" t="s">
        <v>13</v>
      </c>
      <c r="AK466">
        <v>33</v>
      </c>
      <c r="AL466">
        <v>31</v>
      </c>
      <c r="AM466">
        <v>37.96</v>
      </c>
      <c r="AO466">
        <v>112</v>
      </c>
      <c r="AP466">
        <v>3</v>
      </c>
      <c r="AQ466">
        <v>20.55</v>
      </c>
    </row>
    <row r="467" spans="1:43" x14ac:dyDescent="0.25">
      <c r="A467" t="s">
        <v>1098</v>
      </c>
      <c r="B467" t="s">
        <v>1311</v>
      </c>
      <c r="C467" t="s">
        <v>1610</v>
      </c>
      <c r="D467" t="s">
        <v>1609</v>
      </c>
      <c r="E467" t="s">
        <v>1611</v>
      </c>
      <c r="F467" t="str">
        <f t="shared" si="14"/>
        <v>33° 31' 57.4"</v>
      </c>
      <c r="G467" t="str">
        <f t="shared" si="15"/>
        <v>111° 58' 11.1"</v>
      </c>
      <c r="H467">
        <v>1346</v>
      </c>
      <c r="I467" s="1">
        <v>40897</v>
      </c>
      <c r="J467">
        <v>252</v>
      </c>
      <c r="K467" t="s">
        <v>21</v>
      </c>
      <c r="N467" s="1">
        <v>44537.625</v>
      </c>
      <c r="O467">
        <v>225.3</v>
      </c>
      <c r="P467" t="s">
        <v>21</v>
      </c>
      <c r="S467">
        <v>26.7</v>
      </c>
      <c r="V467" t="s">
        <v>1309</v>
      </c>
      <c r="W467" t="s">
        <v>1097</v>
      </c>
      <c r="Z467" t="s">
        <v>13</v>
      </c>
      <c r="AF467" t="s">
        <v>13</v>
      </c>
      <c r="AK467">
        <v>33</v>
      </c>
      <c r="AL467">
        <v>31</v>
      </c>
      <c r="AM467">
        <v>57.4</v>
      </c>
      <c r="AO467">
        <v>111</v>
      </c>
      <c r="AP467">
        <v>58</v>
      </c>
      <c r="AQ467">
        <v>11.1</v>
      </c>
    </row>
    <row r="468" spans="1:43" x14ac:dyDescent="0.25">
      <c r="A468" t="s">
        <v>1098</v>
      </c>
      <c r="B468" t="s">
        <v>1311</v>
      </c>
      <c r="C468" t="s">
        <v>1619</v>
      </c>
      <c r="D468" t="s">
        <v>1618</v>
      </c>
      <c r="E468" t="s">
        <v>1620</v>
      </c>
      <c r="F468" t="str">
        <f t="shared" si="14"/>
        <v>33° 32' 26.1"</v>
      </c>
      <c r="G468" t="str">
        <f t="shared" si="15"/>
        <v>112° 28' 8.9"</v>
      </c>
      <c r="H468">
        <v>1204</v>
      </c>
      <c r="I468" s="1">
        <v>40885</v>
      </c>
      <c r="J468">
        <v>346.9</v>
      </c>
      <c r="K468" t="s">
        <v>21</v>
      </c>
      <c r="N468" s="1">
        <v>44567.638888888898</v>
      </c>
      <c r="O468">
        <v>337</v>
      </c>
      <c r="P468" t="s">
        <v>21</v>
      </c>
      <c r="S468">
        <v>9.9</v>
      </c>
      <c r="V468" t="s">
        <v>1309</v>
      </c>
      <c r="W468" t="s">
        <v>1097</v>
      </c>
      <c r="Z468" t="s">
        <v>13</v>
      </c>
      <c r="AF468" t="s">
        <v>13</v>
      </c>
      <c r="AK468">
        <v>33</v>
      </c>
      <c r="AL468">
        <v>32</v>
      </c>
      <c r="AM468">
        <v>26.1</v>
      </c>
      <c r="AO468">
        <v>112</v>
      </c>
      <c r="AP468">
        <v>28</v>
      </c>
      <c r="AQ468">
        <v>8.9</v>
      </c>
    </row>
    <row r="469" spans="1:43" x14ac:dyDescent="0.25">
      <c r="A469" t="s">
        <v>1098</v>
      </c>
      <c r="B469" t="s">
        <v>1311</v>
      </c>
      <c r="C469" t="s">
        <v>1625</v>
      </c>
      <c r="D469" t="s">
        <v>1624</v>
      </c>
      <c r="E469" t="s">
        <v>1626</v>
      </c>
      <c r="F469" t="str">
        <f t="shared" si="14"/>
        <v>33° 32' 39"</v>
      </c>
      <c r="G469" t="str">
        <f t="shared" si="15"/>
        <v>112° 16' 17.5"</v>
      </c>
      <c r="H469">
        <v>1076</v>
      </c>
      <c r="I469" s="1">
        <v>40884</v>
      </c>
      <c r="J469">
        <v>143.4</v>
      </c>
      <c r="K469" t="s">
        <v>21</v>
      </c>
      <c r="N469" s="1">
        <v>44558.545138888898</v>
      </c>
      <c r="O469">
        <v>141.6</v>
      </c>
      <c r="P469" t="s">
        <v>21</v>
      </c>
      <c r="S469">
        <v>1.8</v>
      </c>
      <c r="V469" t="s">
        <v>1309</v>
      </c>
      <c r="W469" t="s">
        <v>1097</v>
      </c>
      <c r="Z469" t="s">
        <v>13</v>
      </c>
      <c r="AF469" t="s">
        <v>13</v>
      </c>
      <c r="AK469">
        <v>33</v>
      </c>
      <c r="AL469">
        <v>32</v>
      </c>
      <c r="AM469">
        <v>39</v>
      </c>
      <c r="AO469">
        <v>112</v>
      </c>
      <c r="AP469">
        <v>16</v>
      </c>
      <c r="AQ469">
        <v>17.5</v>
      </c>
    </row>
    <row r="470" spans="1:43" x14ac:dyDescent="0.25">
      <c r="A470" t="s">
        <v>1098</v>
      </c>
      <c r="B470" t="s">
        <v>1311</v>
      </c>
      <c r="C470" t="s">
        <v>1628</v>
      </c>
      <c r="D470" t="s">
        <v>1627</v>
      </c>
      <c r="F470" t="str">
        <f t="shared" si="14"/>
        <v>33° 32' 39.3"</v>
      </c>
      <c r="G470" t="str">
        <f t="shared" si="15"/>
        <v>112° 24' 2.9"</v>
      </c>
      <c r="H470">
        <v>1117</v>
      </c>
      <c r="I470" s="1">
        <v>40919</v>
      </c>
      <c r="J470">
        <v>273.60000000000002</v>
      </c>
      <c r="K470" t="s">
        <v>21</v>
      </c>
      <c r="N470" s="1">
        <v>44538.5</v>
      </c>
      <c r="O470">
        <v>246.4</v>
      </c>
      <c r="P470" t="s">
        <v>21</v>
      </c>
      <c r="S470">
        <v>27.2</v>
      </c>
      <c r="V470" t="s">
        <v>1309</v>
      </c>
      <c r="W470" t="s">
        <v>1097</v>
      </c>
      <c r="Z470" t="s">
        <v>13</v>
      </c>
      <c r="AF470" t="s">
        <v>13</v>
      </c>
      <c r="AK470">
        <v>33</v>
      </c>
      <c r="AL470">
        <v>32</v>
      </c>
      <c r="AM470">
        <v>39.299999999999997</v>
      </c>
      <c r="AO470">
        <v>112</v>
      </c>
      <c r="AP470">
        <v>24</v>
      </c>
      <c r="AQ470">
        <v>2.9</v>
      </c>
    </row>
    <row r="471" spans="1:43" x14ac:dyDescent="0.25">
      <c r="A471" t="s">
        <v>1098</v>
      </c>
      <c r="B471" t="s">
        <v>1311</v>
      </c>
      <c r="C471" t="s">
        <v>1639</v>
      </c>
      <c r="D471" t="s">
        <v>1638</v>
      </c>
      <c r="E471" t="s">
        <v>1640</v>
      </c>
      <c r="F471" t="str">
        <f t="shared" si="14"/>
        <v>33° 30' 36.2"</v>
      </c>
      <c r="G471" t="str">
        <f t="shared" si="15"/>
        <v>112° 1' 3.6"</v>
      </c>
      <c r="H471">
        <v>1196</v>
      </c>
      <c r="I471" s="1">
        <v>40926</v>
      </c>
      <c r="J471">
        <v>71.599999999999994</v>
      </c>
      <c r="K471" t="s">
        <v>14</v>
      </c>
      <c r="N471" s="1">
        <v>44545.520833333299</v>
      </c>
      <c r="O471">
        <v>82.7</v>
      </c>
      <c r="P471" t="s">
        <v>21</v>
      </c>
      <c r="S471">
        <v>-11.1</v>
      </c>
      <c r="V471" t="s">
        <v>1309</v>
      </c>
      <c r="W471" t="s">
        <v>1097</v>
      </c>
      <c r="Z471" t="s">
        <v>13</v>
      </c>
      <c r="AF471" t="s">
        <v>13</v>
      </c>
      <c r="AK471">
        <v>33</v>
      </c>
      <c r="AL471">
        <v>30</v>
      </c>
      <c r="AM471">
        <v>36.200000000000003</v>
      </c>
      <c r="AO471">
        <v>112</v>
      </c>
      <c r="AP471">
        <v>1</v>
      </c>
      <c r="AQ471">
        <v>3.6</v>
      </c>
    </row>
    <row r="472" spans="1:43" x14ac:dyDescent="0.25">
      <c r="A472" t="s">
        <v>1098</v>
      </c>
      <c r="B472" t="s">
        <v>1311</v>
      </c>
      <c r="C472" t="s">
        <v>1642</v>
      </c>
      <c r="D472" t="s">
        <v>1641</v>
      </c>
      <c r="E472" t="s">
        <v>1643</v>
      </c>
      <c r="F472" t="str">
        <f t="shared" si="14"/>
        <v>33° 45' 42.4"</v>
      </c>
      <c r="G472" t="str">
        <f t="shared" si="15"/>
        <v>112° 33' 6.59"</v>
      </c>
      <c r="H472">
        <v>1652</v>
      </c>
      <c r="I472" s="1">
        <v>40883</v>
      </c>
      <c r="J472">
        <v>426.5</v>
      </c>
      <c r="K472" t="s">
        <v>21</v>
      </c>
      <c r="N472" s="1">
        <v>44539.666666666701</v>
      </c>
      <c r="O472">
        <v>423.4</v>
      </c>
      <c r="P472" t="s">
        <v>21</v>
      </c>
      <c r="S472">
        <v>3.1</v>
      </c>
      <c r="V472" t="s">
        <v>1309</v>
      </c>
      <c r="W472" t="s">
        <v>1097</v>
      </c>
      <c r="Z472" t="s">
        <v>13</v>
      </c>
      <c r="AF472" t="s">
        <v>13</v>
      </c>
      <c r="AK472">
        <v>33</v>
      </c>
      <c r="AL472">
        <v>45</v>
      </c>
      <c r="AM472">
        <v>42.4</v>
      </c>
      <c r="AO472">
        <v>112</v>
      </c>
      <c r="AP472">
        <v>33</v>
      </c>
      <c r="AQ472">
        <v>6.59</v>
      </c>
    </row>
    <row r="473" spans="1:43" x14ac:dyDescent="0.25">
      <c r="A473" t="s">
        <v>1098</v>
      </c>
      <c r="B473" t="s">
        <v>1311</v>
      </c>
      <c r="C473" t="s">
        <v>1645</v>
      </c>
      <c r="D473" t="s">
        <v>1644</v>
      </c>
      <c r="F473" t="str">
        <f t="shared" si="14"/>
        <v>33° 30' 52.5"</v>
      </c>
      <c r="G473" t="str">
        <f t="shared" si="15"/>
        <v>112° 20' 24.1"</v>
      </c>
      <c r="H473">
        <v>1057</v>
      </c>
      <c r="I473" s="1">
        <v>40919</v>
      </c>
      <c r="J473">
        <v>208.1</v>
      </c>
      <c r="K473" t="s">
        <v>21</v>
      </c>
      <c r="N473" s="1">
        <v>44538.458333333299</v>
      </c>
      <c r="O473">
        <v>196.8</v>
      </c>
      <c r="P473" t="s">
        <v>21</v>
      </c>
      <c r="S473">
        <v>11.3</v>
      </c>
      <c r="V473" t="s">
        <v>1309</v>
      </c>
      <c r="W473" t="s">
        <v>1097</v>
      </c>
      <c r="Z473" t="s">
        <v>13</v>
      </c>
      <c r="AF473" t="s">
        <v>13</v>
      </c>
      <c r="AK473">
        <v>33</v>
      </c>
      <c r="AL473">
        <v>30</v>
      </c>
      <c r="AM473">
        <v>52.5</v>
      </c>
      <c r="AO473">
        <v>112</v>
      </c>
      <c r="AP473">
        <v>20</v>
      </c>
      <c r="AQ473">
        <v>24.1</v>
      </c>
    </row>
    <row r="474" spans="1:43" x14ac:dyDescent="0.25">
      <c r="A474" t="s">
        <v>1098</v>
      </c>
      <c r="B474" t="s">
        <v>1311</v>
      </c>
      <c r="C474" t="s">
        <v>1662</v>
      </c>
      <c r="D474" t="s">
        <v>1661</v>
      </c>
      <c r="E474" t="s">
        <v>1663</v>
      </c>
      <c r="F474" t="str">
        <f t="shared" si="14"/>
        <v>33° 34' 36.62"</v>
      </c>
      <c r="G474" t="str">
        <f t="shared" si="15"/>
        <v>112° 6' 30.07"</v>
      </c>
      <c r="H474">
        <v>1240.05</v>
      </c>
      <c r="I474" s="1">
        <v>40962</v>
      </c>
      <c r="J474">
        <v>234.36</v>
      </c>
      <c r="K474" t="s">
        <v>84</v>
      </c>
      <c r="N474" s="1">
        <v>44592.458333333299</v>
      </c>
      <c r="O474">
        <v>236.9</v>
      </c>
      <c r="P474" t="s">
        <v>84</v>
      </c>
      <c r="S474">
        <v>-2.54</v>
      </c>
      <c r="V474" t="s">
        <v>1309</v>
      </c>
      <c r="W474" t="s">
        <v>1097</v>
      </c>
      <c r="Z474" t="s">
        <v>13</v>
      </c>
      <c r="AF474" t="s">
        <v>13</v>
      </c>
      <c r="AK474">
        <v>33</v>
      </c>
      <c r="AL474">
        <v>34</v>
      </c>
      <c r="AM474">
        <v>36.619999999999997</v>
      </c>
      <c r="AO474">
        <v>112</v>
      </c>
      <c r="AP474">
        <v>6</v>
      </c>
      <c r="AQ474">
        <v>30.07</v>
      </c>
    </row>
    <row r="475" spans="1:43" x14ac:dyDescent="0.25">
      <c r="A475" t="s">
        <v>1098</v>
      </c>
      <c r="B475" t="s">
        <v>1311</v>
      </c>
      <c r="C475" t="s">
        <v>1675</v>
      </c>
      <c r="D475" t="s">
        <v>1674</v>
      </c>
      <c r="E475" t="s">
        <v>1676</v>
      </c>
      <c r="F475" t="str">
        <f t="shared" si="14"/>
        <v>33° 35' 40.49"</v>
      </c>
      <c r="G475" t="str">
        <f t="shared" si="15"/>
        <v>112° 17' 20.64"</v>
      </c>
      <c r="H475">
        <v>1132.83</v>
      </c>
      <c r="I475" s="1">
        <v>40961</v>
      </c>
      <c r="J475">
        <v>309.52</v>
      </c>
      <c r="K475" t="s">
        <v>84</v>
      </c>
      <c r="N475" s="1">
        <v>44658.524305555598</v>
      </c>
      <c r="O475">
        <v>291.95</v>
      </c>
      <c r="P475" t="s">
        <v>84</v>
      </c>
      <c r="S475">
        <v>17.57</v>
      </c>
      <c r="V475" t="s">
        <v>1309</v>
      </c>
      <c r="W475" t="s">
        <v>1097</v>
      </c>
      <c r="Z475" t="s">
        <v>13</v>
      </c>
      <c r="AF475" t="s">
        <v>13</v>
      </c>
      <c r="AK475">
        <v>33</v>
      </c>
      <c r="AL475">
        <v>35</v>
      </c>
      <c r="AM475">
        <v>40.49</v>
      </c>
      <c r="AO475">
        <v>112</v>
      </c>
      <c r="AP475">
        <v>17</v>
      </c>
      <c r="AQ475">
        <v>20.64</v>
      </c>
    </row>
    <row r="476" spans="1:43" x14ac:dyDescent="0.25">
      <c r="A476" t="s">
        <v>1098</v>
      </c>
      <c r="B476" t="s">
        <v>1311</v>
      </c>
      <c r="C476" t="s">
        <v>1678</v>
      </c>
      <c r="D476" t="s">
        <v>1677</v>
      </c>
      <c r="E476" t="s">
        <v>1679</v>
      </c>
      <c r="F476" t="str">
        <f t="shared" si="14"/>
        <v>33° 35' 39.09"</v>
      </c>
      <c r="G476" t="str">
        <f t="shared" si="15"/>
        <v>112° 19' 24.2"</v>
      </c>
      <c r="H476">
        <v>1118</v>
      </c>
      <c r="I476" s="1">
        <v>40883</v>
      </c>
      <c r="J476">
        <v>341.5</v>
      </c>
      <c r="K476" t="s">
        <v>21</v>
      </c>
      <c r="N476" s="1">
        <v>44546.451388888898</v>
      </c>
      <c r="O476">
        <v>314.10000000000002</v>
      </c>
      <c r="P476" t="s">
        <v>21</v>
      </c>
      <c r="R476" t="s">
        <v>1680</v>
      </c>
      <c r="S476">
        <v>27.4</v>
      </c>
      <c r="V476" t="s">
        <v>1309</v>
      </c>
      <c r="W476" t="s">
        <v>1097</v>
      </c>
      <c r="Z476" t="s">
        <v>13</v>
      </c>
      <c r="AF476" t="s">
        <v>13</v>
      </c>
      <c r="AK476">
        <v>33</v>
      </c>
      <c r="AL476">
        <v>35</v>
      </c>
      <c r="AM476">
        <v>39.090000000000003</v>
      </c>
      <c r="AO476">
        <v>112</v>
      </c>
      <c r="AP476">
        <v>19</v>
      </c>
      <c r="AQ476">
        <v>24.2</v>
      </c>
    </row>
    <row r="477" spans="1:43" x14ac:dyDescent="0.25">
      <c r="A477" t="s">
        <v>1098</v>
      </c>
      <c r="B477" t="s">
        <v>1311</v>
      </c>
      <c r="C477" t="s">
        <v>1682</v>
      </c>
      <c r="D477" t="s">
        <v>1681</v>
      </c>
      <c r="F477" t="str">
        <f t="shared" si="14"/>
        <v>33° 35' 38.2"</v>
      </c>
      <c r="G477" t="str">
        <f t="shared" si="15"/>
        <v>112° 20' 26.79"</v>
      </c>
      <c r="H477">
        <v>1134</v>
      </c>
      <c r="I477" s="1">
        <v>40885</v>
      </c>
      <c r="J477">
        <v>272.10000000000002</v>
      </c>
      <c r="K477" t="s">
        <v>21</v>
      </c>
      <c r="N477" s="1">
        <v>44540.625</v>
      </c>
      <c r="O477">
        <v>229.3</v>
      </c>
      <c r="P477" t="s">
        <v>21</v>
      </c>
      <c r="S477">
        <v>42.8</v>
      </c>
      <c r="V477" t="s">
        <v>1309</v>
      </c>
      <c r="W477" t="s">
        <v>1097</v>
      </c>
      <c r="Z477" t="s">
        <v>13</v>
      </c>
      <c r="AF477" t="s">
        <v>13</v>
      </c>
      <c r="AK477">
        <v>33</v>
      </c>
      <c r="AL477">
        <v>35</v>
      </c>
      <c r="AM477">
        <v>38.200000000000003</v>
      </c>
      <c r="AO477">
        <v>112</v>
      </c>
      <c r="AP477">
        <v>20</v>
      </c>
      <c r="AQ477">
        <v>26.79</v>
      </c>
    </row>
    <row r="478" spans="1:43" x14ac:dyDescent="0.25">
      <c r="A478" t="s">
        <v>1098</v>
      </c>
      <c r="B478" t="s">
        <v>1311</v>
      </c>
      <c r="C478" t="s">
        <v>1693</v>
      </c>
      <c r="D478" t="s">
        <v>1692</v>
      </c>
      <c r="E478" t="s">
        <v>1694</v>
      </c>
      <c r="F478" t="str">
        <f t="shared" si="14"/>
        <v>33° 33' 3.62"</v>
      </c>
      <c r="G478" t="str">
        <f t="shared" si="15"/>
        <v>112° 24' 4.39"</v>
      </c>
      <c r="H478">
        <v>1113.56</v>
      </c>
      <c r="I478" s="1">
        <v>40961</v>
      </c>
      <c r="J478">
        <v>291.98</v>
      </c>
      <c r="K478" t="s">
        <v>84</v>
      </c>
      <c r="N478" s="1">
        <v>44603.423611111102</v>
      </c>
      <c r="O478">
        <v>254.6</v>
      </c>
      <c r="P478" t="s">
        <v>84</v>
      </c>
      <c r="S478">
        <v>37.380000000000003</v>
      </c>
      <c r="V478" t="s">
        <v>1309</v>
      </c>
      <c r="W478" t="s">
        <v>1097</v>
      </c>
      <c r="Z478" t="s">
        <v>13</v>
      </c>
      <c r="AF478" t="s">
        <v>13</v>
      </c>
      <c r="AK478">
        <v>33</v>
      </c>
      <c r="AL478">
        <v>33</v>
      </c>
      <c r="AM478">
        <v>3.62</v>
      </c>
      <c r="AO478">
        <v>112</v>
      </c>
      <c r="AP478">
        <v>24</v>
      </c>
      <c r="AQ478">
        <v>4.3899999999999997</v>
      </c>
    </row>
    <row r="479" spans="1:43" x14ac:dyDescent="0.25">
      <c r="A479" t="s">
        <v>1098</v>
      </c>
      <c r="B479" t="s">
        <v>1311</v>
      </c>
      <c r="C479" t="s">
        <v>1705</v>
      </c>
      <c r="D479" t="s">
        <v>1704</v>
      </c>
      <c r="E479" t="s">
        <v>1706</v>
      </c>
      <c r="F479" t="str">
        <f t="shared" si="14"/>
        <v>33° 33' 49.61"</v>
      </c>
      <c r="G479" t="str">
        <f t="shared" si="15"/>
        <v>112° 8' 4.49"</v>
      </c>
      <c r="H479">
        <v>1214.45</v>
      </c>
      <c r="I479" s="1">
        <v>40953</v>
      </c>
      <c r="J479">
        <v>210.85</v>
      </c>
      <c r="K479" t="s">
        <v>84</v>
      </c>
      <c r="N479" s="1">
        <v>44602.447916666701</v>
      </c>
      <c r="O479">
        <v>209.45</v>
      </c>
      <c r="P479" t="s">
        <v>84</v>
      </c>
      <c r="S479">
        <v>1.4</v>
      </c>
      <c r="V479" t="s">
        <v>1309</v>
      </c>
      <c r="W479" t="s">
        <v>1097</v>
      </c>
      <c r="Z479" t="s">
        <v>13</v>
      </c>
      <c r="AF479" t="s">
        <v>13</v>
      </c>
      <c r="AK479">
        <v>33</v>
      </c>
      <c r="AL479">
        <v>33</v>
      </c>
      <c r="AM479">
        <v>49.61</v>
      </c>
      <c r="AO479">
        <v>112</v>
      </c>
      <c r="AP479">
        <v>8</v>
      </c>
      <c r="AQ479">
        <v>4.49</v>
      </c>
    </row>
    <row r="480" spans="1:43" x14ac:dyDescent="0.25">
      <c r="A480" t="s">
        <v>1098</v>
      </c>
      <c r="B480" t="s">
        <v>1311</v>
      </c>
      <c r="C480" t="s">
        <v>1711</v>
      </c>
      <c r="D480" t="s">
        <v>1710</v>
      </c>
      <c r="E480" t="s">
        <v>1712</v>
      </c>
      <c r="F480" t="str">
        <f t="shared" si="14"/>
        <v>33° 33' 56.6"</v>
      </c>
      <c r="G480" t="str">
        <f t="shared" si="15"/>
        <v>112° 23' 3.8"</v>
      </c>
      <c r="H480">
        <v>1135</v>
      </c>
      <c r="I480" s="1">
        <v>40885</v>
      </c>
      <c r="J480">
        <v>330.5</v>
      </c>
      <c r="K480" t="s">
        <v>21</v>
      </c>
      <c r="N480" s="1">
        <v>44543.590277777803</v>
      </c>
      <c r="O480">
        <v>282.8</v>
      </c>
      <c r="P480" t="s">
        <v>21</v>
      </c>
      <c r="S480">
        <v>47.7</v>
      </c>
      <c r="V480" t="s">
        <v>1309</v>
      </c>
      <c r="W480" t="s">
        <v>1097</v>
      </c>
      <c r="Z480" t="s">
        <v>13</v>
      </c>
      <c r="AF480" t="s">
        <v>13</v>
      </c>
      <c r="AK480">
        <v>33</v>
      </c>
      <c r="AL480">
        <v>33</v>
      </c>
      <c r="AM480">
        <v>56.6</v>
      </c>
      <c r="AO480">
        <v>112</v>
      </c>
      <c r="AP480">
        <v>23</v>
      </c>
      <c r="AQ480">
        <v>3.8</v>
      </c>
    </row>
    <row r="481" spans="1:43" x14ac:dyDescent="0.25">
      <c r="A481" t="s">
        <v>1098</v>
      </c>
      <c r="B481" t="s">
        <v>1311</v>
      </c>
      <c r="C481" t="s">
        <v>1714</v>
      </c>
      <c r="D481" t="s">
        <v>1713</v>
      </c>
      <c r="E481" t="s">
        <v>1715</v>
      </c>
      <c r="F481" t="str">
        <f t="shared" si="14"/>
        <v>33° 33' 57.4"</v>
      </c>
      <c r="G481" t="str">
        <f t="shared" si="15"/>
        <v>112° 26' 36.3"</v>
      </c>
      <c r="H481">
        <v>1220</v>
      </c>
      <c r="I481" s="1">
        <v>40885</v>
      </c>
      <c r="J481">
        <v>364.8</v>
      </c>
      <c r="K481" t="s">
        <v>21</v>
      </c>
      <c r="N481" s="1">
        <v>44623.583333333299</v>
      </c>
      <c r="O481">
        <v>350.6</v>
      </c>
      <c r="P481" t="s">
        <v>21</v>
      </c>
      <c r="S481">
        <v>14.2</v>
      </c>
      <c r="V481" t="s">
        <v>1309</v>
      </c>
      <c r="W481" t="s">
        <v>1097</v>
      </c>
      <c r="Z481" t="s">
        <v>13</v>
      </c>
      <c r="AF481" t="s">
        <v>13</v>
      </c>
      <c r="AK481">
        <v>33</v>
      </c>
      <c r="AL481">
        <v>33</v>
      </c>
      <c r="AM481">
        <v>57.4</v>
      </c>
      <c r="AO481">
        <v>112</v>
      </c>
      <c r="AP481">
        <v>26</v>
      </c>
      <c r="AQ481">
        <v>36.299999999999997</v>
      </c>
    </row>
    <row r="482" spans="1:43" x14ac:dyDescent="0.25">
      <c r="A482" t="s">
        <v>1098</v>
      </c>
      <c r="B482" t="s">
        <v>1311</v>
      </c>
      <c r="C482" t="s">
        <v>1731</v>
      </c>
      <c r="D482" t="s">
        <v>1730</v>
      </c>
      <c r="E482" t="s">
        <v>1732</v>
      </c>
      <c r="F482" t="str">
        <f t="shared" si="14"/>
        <v>33° 37' 55.72"</v>
      </c>
      <c r="G482" t="str">
        <f t="shared" si="15"/>
        <v>112° 11' 6.62"</v>
      </c>
      <c r="H482">
        <v>1242.19</v>
      </c>
      <c r="I482" s="1">
        <v>40960</v>
      </c>
      <c r="J482">
        <v>350.33</v>
      </c>
      <c r="K482" t="s">
        <v>84</v>
      </c>
      <c r="N482" s="1">
        <v>44602.520833333299</v>
      </c>
      <c r="O482">
        <v>334.75</v>
      </c>
      <c r="P482" t="s">
        <v>84</v>
      </c>
      <c r="S482">
        <v>15.58</v>
      </c>
      <c r="V482" t="s">
        <v>1309</v>
      </c>
      <c r="W482" t="s">
        <v>1097</v>
      </c>
      <c r="Z482" t="s">
        <v>13</v>
      </c>
      <c r="AF482" t="s">
        <v>13</v>
      </c>
      <c r="AK482">
        <v>33</v>
      </c>
      <c r="AL482">
        <v>37</v>
      </c>
      <c r="AM482">
        <v>55.72</v>
      </c>
      <c r="AO482">
        <v>112</v>
      </c>
      <c r="AP482">
        <v>11</v>
      </c>
      <c r="AQ482">
        <v>6.62</v>
      </c>
    </row>
    <row r="483" spans="1:43" x14ac:dyDescent="0.25">
      <c r="A483" t="s">
        <v>1098</v>
      </c>
      <c r="B483" t="s">
        <v>1311</v>
      </c>
      <c r="C483" t="s">
        <v>1737</v>
      </c>
      <c r="D483" t="s">
        <v>1736</v>
      </c>
      <c r="F483" t="str">
        <f t="shared" si="14"/>
        <v>33° 38' 16.5"</v>
      </c>
      <c r="G483" t="str">
        <f t="shared" si="15"/>
        <v>112° 15' 48.1"</v>
      </c>
      <c r="H483">
        <v>1202</v>
      </c>
      <c r="I483" s="1">
        <v>40890</v>
      </c>
      <c r="J483">
        <v>404.2</v>
      </c>
      <c r="K483" t="s">
        <v>21</v>
      </c>
      <c r="N483" s="1">
        <v>44546</v>
      </c>
      <c r="O483">
        <v>372.9</v>
      </c>
      <c r="P483" t="s">
        <v>21</v>
      </c>
      <c r="S483">
        <v>31.3</v>
      </c>
      <c r="V483" t="s">
        <v>1309</v>
      </c>
      <c r="W483" t="s">
        <v>1097</v>
      </c>
      <c r="Z483" t="s">
        <v>13</v>
      </c>
      <c r="AF483" t="s">
        <v>13</v>
      </c>
      <c r="AK483">
        <v>33</v>
      </c>
      <c r="AL483">
        <v>38</v>
      </c>
      <c r="AM483">
        <v>16.5</v>
      </c>
      <c r="AO483">
        <v>112</v>
      </c>
      <c r="AP483">
        <v>15</v>
      </c>
      <c r="AQ483">
        <v>48.1</v>
      </c>
    </row>
    <row r="484" spans="1:43" x14ac:dyDescent="0.25">
      <c r="A484" t="s">
        <v>1098</v>
      </c>
      <c r="B484" t="s">
        <v>1311</v>
      </c>
      <c r="C484" t="s">
        <v>1739</v>
      </c>
      <c r="D484" t="s">
        <v>1738</v>
      </c>
      <c r="E484" t="s">
        <v>1740</v>
      </c>
      <c r="F484" t="str">
        <f t="shared" si="14"/>
        <v>33° 38' 18.3"</v>
      </c>
      <c r="G484" t="str">
        <f t="shared" si="15"/>
        <v>112° 23' 2.8"</v>
      </c>
      <c r="H484">
        <v>1238</v>
      </c>
      <c r="I484" s="1">
        <v>40882</v>
      </c>
      <c r="J484">
        <v>402.6</v>
      </c>
      <c r="K484" t="s">
        <v>21</v>
      </c>
      <c r="N484" s="1">
        <v>44540.597222222197</v>
      </c>
      <c r="O484">
        <v>364.2</v>
      </c>
      <c r="P484" t="s">
        <v>21</v>
      </c>
      <c r="S484">
        <v>38.4</v>
      </c>
      <c r="V484" t="s">
        <v>1309</v>
      </c>
      <c r="W484" t="s">
        <v>1097</v>
      </c>
      <c r="Z484" t="s">
        <v>13</v>
      </c>
      <c r="AF484" t="s">
        <v>13</v>
      </c>
      <c r="AK484">
        <v>33</v>
      </c>
      <c r="AL484">
        <v>38</v>
      </c>
      <c r="AM484">
        <v>18.3</v>
      </c>
      <c r="AO484">
        <v>112</v>
      </c>
      <c r="AP484">
        <v>23</v>
      </c>
      <c r="AQ484">
        <v>2.8</v>
      </c>
    </row>
    <row r="485" spans="1:43" x14ac:dyDescent="0.25">
      <c r="A485" t="s">
        <v>1098</v>
      </c>
      <c r="B485" t="s">
        <v>1311</v>
      </c>
      <c r="C485" t="s">
        <v>1742</v>
      </c>
      <c r="D485" t="s">
        <v>1741</v>
      </c>
      <c r="E485" t="s">
        <v>1743</v>
      </c>
      <c r="F485" t="str">
        <f t="shared" si="14"/>
        <v>33° 38' 45.27"</v>
      </c>
      <c r="G485" t="str">
        <f t="shared" si="15"/>
        <v>112° 14' 45.33"</v>
      </c>
      <c r="H485">
        <v>1214.22</v>
      </c>
      <c r="I485" s="1">
        <v>40960</v>
      </c>
      <c r="J485">
        <v>381.92</v>
      </c>
      <c r="K485" t="s">
        <v>84</v>
      </c>
      <c r="N485" s="1">
        <v>44602.548611111102</v>
      </c>
      <c r="O485">
        <v>372.85</v>
      </c>
      <c r="P485" t="s">
        <v>84</v>
      </c>
      <c r="S485">
        <v>9.07</v>
      </c>
      <c r="V485" t="s">
        <v>1309</v>
      </c>
      <c r="W485" t="s">
        <v>1097</v>
      </c>
      <c r="Z485" t="s">
        <v>13</v>
      </c>
      <c r="AF485" t="s">
        <v>13</v>
      </c>
      <c r="AK485">
        <v>33</v>
      </c>
      <c r="AL485">
        <v>38</v>
      </c>
      <c r="AM485">
        <v>45.27</v>
      </c>
      <c r="AO485">
        <v>112</v>
      </c>
      <c r="AP485">
        <v>14</v>
      </c>
      <c r="AQ485">
        <v>45.33</v>
      </c>
    </row>
    <row r="486" spans="1:43" x14ac:dyDescent="0.25">
      <c r="A486" t="s">
        <v>1098</v>
      </c>
      <c r="B486" t="s">
        <v>1311</v>
      </c>
      <c r="C486" t="s">
        <v>1745</v>
      </c>
      <c r="D486" t="s">
        <v>1744</v>
      </c>
      <c r="E486" t="s">
        <v>1746</v>
      </c>
      <c r="F486" t="str">
        <f t="shared" si="14"/>
        <v>33° 35' 41.7"</v>
      </c>
      <c r="G486" t="str">
        <f t="shared" si="15"/>
        <v>112° 28' 1.5"</v>
      </c>
      <c r="H486">
        <v>1332</v>
      </c>
      <c r="I486" s="1">
        <v>40885</v>
      </c>
      <c r="J486">
        <v>408</v>
      </c>
      <c r="K486" t="s">
        <v>21</v>
      </c>
      <c r="N486" s="1">
        <v>44567.611111111102</v>
      </c>
      <c r="O486">
        <v>391.9</v>
      </c>
      <c r="P486" t="s">
        <v>21</v>
      </c>
      <c r="S486">
        <v>16.100000000000001</v>
      </c>
      <c r="V486" t="s">
        <v>1309</v>
      </c>
      <c r="W486" t="s">
        <v>1097</v>
      </c>
      <c r="Z486" t="s">
        <v>13</v>
      </c>
      <c r="AF486" t="s">
        <v>13</v>
      </c>
      <c r="AK486">
        <v>33</v>
      </c>
      <c r="AL486">
        <v>35</v>
      </c>
      <c r="AM486">
        <v>41.7</v>
      </c>
      <c r="AO486">
        <v>112</v>
      </c>
      <c r="AP486">
        <v>28</v>
      </c>
      <c r="AQ486">
        <v>1.5</v>
      </c>
    </row>
    <row r="487" spans="1:43" x14ac:dyDescent="0.25">
      <c r="A487" t="s">
        <v>1098</v>
      </c>
      <c r="B487" t="s">
        <v>1311</v>
      </c>
      <c r="C487" t="s">
        <v>1751</v>
      </c>
      <c r="D487" t="s">
        <v>1750</v>
      </c>
      <c r="E487" t="s">
        <v>1752</v>
      </c>
      <c r="F487" t="str">
        <f t="shared" si="14"/>
        <v>33° 35' 45.61"</v>
      </c>
      <c r="G487" t="str">
        <f t="shared" si="15"/>
        <v>112° 6' 38.08"</v>
      </c>
      <c r="H487">
        <v>1274.79</v>
      </c>
      <c r="I487" s="1">
        <v>40953</v>
      </c>
      <c r="J487">
        <v>308.81</v>
      </c>
      <c r="K487" t="s">
        <v>84</v>
      </c>
      <c r="N487" s="1">
        <v>44592.466666666704</v>
      </c>
      <c r="O487">
        <v>306.89</v>
      </c>
      <c r="P487" t="s">
        <v>84</v>
      </c>
      <c r="S487">
        <v>1.92</v>
      </c>
      <c r="V487" t="s">
        <v>1309</v>
      </c>
      <c r="W487" t="s">
        <v>1097</v>
      </c>
      <c r="Z487" t="s">
        <v>13</v>
      </c>
      <c r="AF487" t="s">
        <v>13</v>
      </c>
      <c r="AK487">
        <v>33</v>
      </c>
      <c r="AL487">
        <v>35</v>
      </c>
      <c r="AM487">
        <v>45.61</v>
      </c>
      <c r="AO487">
        <v>112</v>
      </c>
      <c r="AP487">
        <v>6</v>
      </c>
      <c r="AQ487">
        <v>38.08</v>
      </c>
    </row>
    <row r="488" spans="1:43" x14ac:dyDescent="0.25">
      <c r="A488" t="s">
        <v>1098</v>
      </c>
      <c r="B488" t="s">
        <v>1311</v>
      </c>
      <c r="C488" t="s">
        <v>1754</v>
      </c>
      <c r="D488" t="s">
        <v>1753</v>
      </c>
      <c r="E488" t="s">
        <v>1755</v>
      </c>
      <c r="F488" t="str">
        <f t="shared" si="14"/>
        <v>33° 35' 46"</v>
      </c>
      <c r="G488" t="str">
        <f t="shared" si="15"/>
        <v>112° 8' 31.4"</v>
      </c>
      <c r="H488">
        <v>1249</v>
      </c>
      <c r="I488" s="1">
        <v>40939</v>
      </c>
      <c r="J488">
        <v>277.5</v>
      </c>
      <c r="K488" t="s">
        <v>21</v>
      </c>
      <c r="N488" s="1">
        <v>44545.451388888898</v>
      </c>
      <c r="O488">
        <v>288.8</v>
      </c>
      <c r="P488" t="s">
        <v>21</v>
      </c>
      <c r="S488">
        <v>-11.3</v>
      </c>
      <c r="V488" t="s">
        <v>1309</v>
      </c>
      <c r="W488" t="s">
        <v>1097</v>
      </c>
      <c r="Z488" t="s">
        <v>13</v>
      </c>
      <c r="AF488" t="s">
        <v>13</v>
      </c>
      <c r="AK488">
        <v>33</v>
      </c>
      <c r="AL488">
        <v>35</v>
      </c>
      <c r="AM488">
        <v>46</v>
      </c>
      <c r="AO488">
        <v>112</v>
      </c>
      <c r="AP488">
        <v>8</v>
      </c>
      <c r="AQ488">
        <v>31.4</v>
      </c>
    </row>
    <row r="489" spans="1:43" x14ac:dyDescent="0.25">
      <c r="A489" t="s">
        <v>1098</v>
      </c>
      <c r="B489" t="s">
        <v>1311</v>
      </c>
      <c r="C489" t="s">
        <v>1757</v>
      </c>
      <c r="D489" t="s">
        <v>1756</v>
      </c>
      <c r="E489" t="s">
        <v>1758</v>
      </c>
      <c r="F489" t="str">
        <f t="shared" si="14"/>
        <v>33° 36' 11.4"</v>
      </c>
      <c r="G489" t="str">
        <f t="shared" si="15"/>
        <v>112° 29' 48.6"</v>
      </c>
      <c r="H489">
        <v>1470</v>
      </c>
      <c r="I489" s="1">
        <v>40884</v>
      </c>
      <c r="J489">
        <v>591.70000000000005</v>
      </c>
      <c r="K489" t="s">
        <v>21</v>
      </c>
      <c r="N489" s="1">
        <v>44543.545138888898</v>
      </c>
      <c r="O489">
        <v>567.9</v>
      </c>
      <c r="P489" t="s">
        <v>21</v>
      </c>
      <c r="S489">
        <v>23.8</v>
      </c>
      <c r="V489" t="s">
        <v>1309</v>
      </c>
      <c r="W489" t="s">
        <v>1097</v>
      </c>
      <c r="Z489" t="s">
        <v>13</v>
      </c>
      <c r="AF489" t="s">
        <v>13</v>
      </c>
      <c r="AK489">
        <v>33</v>
      </c>
      <c r="AL489">
        <v>36</v>
      </c>
      <c r="AM489">
        <v>11.4</v>
      </c>
      <c r="AO489">
        <v>112</v>
      </c>
      <c r="AP489">
        <v>29</v>
      </c>
      <c r="AQ489">
        <v>48.6</v>
      </c>
    </row>
    <row r="490" spans="1:43" x14ac:dyDescent="0.25">
      <c r="A490" t="s">
        <v>1098</v>
      </c>
      <c r="B490" t="s">
        <v>1311</v>
      </c>
      <c r="C490" t="s">
        <v>1760</v>
      </c>
      <c r="D490" t="s">
        <v>1759</v>
      </c>
      <c r="E490" t="s">
        <v>1761</v>
      </c>
      <c r="F490" t="str">
        <f t="shared" si="14"/>
        <v>33° 36' 34.1"</v>
      </c>
      <c r="G490" t="str">
        <f t="shared" si="15"/>
        <v>112° 26' 37.2"</v>
      </c>
      <c r="H490">
        <v>1287</v>
      </c>
      <c r="I490" s="1">
        <v>40885</v>
      </c>
      <c r="J490">
        <v>428</v>
      </c>
      <c r="K490" t="s">
        <v>21</v>
      </c>
      <c r="N490" s="1">
        <v>44567.600694444402</v>
      </c>
      <c r="O490">
        <v>404.7</v>
      </c>
      <c r="P490" t="s">
        <v>21</v>
      </c>
      <c r="S490">
        <v>23.3</v>
      </c>
      <c r="V490" t="s">
        <v>1309</v>
      </c>
      <c r="W490" t="s">
        <v>1097</v>
      </c>
      <c r="Z490" t="s">
        <v>13</v>
      </c>
      <c r="AF490" t="s">
        <v>13</v>
      </c>
      <c r="AK490">
        <v>33</v>
      </c>
      <c r="AL490">
        <v>36</v>
      </c>
      <c r="AM490">
        <v>34.1</v>
      </c>
      <c r="AO490">
        <v>112</v>
      </c>
      <c r="AP490">
        <v>26</v>
      </c>
      <c r="AQ490">
        <v>37.200000000000003</v>
      </c>
    </row>
    <row r="491" spans="1:43" x14ac:dyDescent="0.25">
      <c r="A491" t="s">
        <v>1098</v>
      </c>
      <c r="B491" t="s">
        <v>1311</v>
      </c>
      <c r="C491" t="s">
        <v>1769</v>
      </c>
      <c r="D491" t="s">
        <v>1768</v>
      </c>
      <c r="E491" t="s">
        <v>1770</v>
      </c>
      <c r="F491" t="str">
        <f t="shared" si="14"/>
        <v>33° 37' 1.4"</v>
      </c>
      <c r="G491" t="str">
        <f t="shared" si="15"/>
        <v>112° 9' 31.49"</v>
      </c>
      <c r="H491">
        <v>1254.9100000000001</v>
      </c>
      <c r="I491" s="1">
        <v>40960</v>
      </c>
      <c r="J491">
        <v>326.95999999999998</v>
      </c>
      <c r="K491" t="s">
        <v>84</v>
      </c>
      <c r="N491" s="1">
        <v>44602.472222222197</v>
      </c>
      <c r="O491">
        <v>312.99</v>
      </c>
      <c r="P491" t="s">
        <v>84</v>
      </c>
      <c r="S491">
        <v>13.97</v>
      </c>
      <c r="V491" t="s">
        <v>1309</v>
      </c>
      <c r="W491" t="s">
        <v>1097</v>
      </c>
      <c r="Z491" t="s">
        <v>13</v>
      </c>
      <c r="AF491" t="s">
        <v>13</v>
      </c>
      <c r="AK491">
        <v>33</v>
      </c>
      <c r="AL491">
        <v>37</v>
      </c>
      <c r="AM491">
        <v>1.4</v>
      </c>
      <c r="AO491">
        <v>112</v>
      </c>
      <c r="AP491">
        <v>9</v>
      </c>
      <c r="AQ491">
        <v>31.49</v>
      </c>
    </row>
    <row r="492" spans="1:43" x14ac:dyDescent="0.25">
      <c r="A492" t="s">
        <v>1098</v>
      </c>
      <c r="B492" t="s">
        <v>1311</v>
      </c>
      <c r="C492" t="s">
        <v>1775</v>
      </c>
      <c r="D492" t="s">
        <v>1774</v>
      </c>
      <c r="E492" t="s">
        <v>1776</v>
      </c>
      <c r="F492" t="str">
        <f t="shared" si="14"/>
        <v>33° 37' 23"</v>
      </c>
      <c r="G492" t="str">
        <f t="shared" si="15"/>
        <v>112° 19' 24.6"</v>
      </c>
      <c r="H492">
        <v>1151</v>
      </c>
      <c r="I492" s="1">
        <v>40884</v>
      </c>
      <c r="J492">
        <v>380.4</v>
      </c>
      <c r="K492" t="s">
        <v>21</v>
      </c>
      <c r="N492" s="1">
        <v>44546.5</v>
      </c>
      <c r="O492">
        <v>358.3</v>
      </c>
      <c r="P492" t="s">
        <v>21</v>
      </c>
      <c r="S492">
        <v>22.1</v>
      </c>
      <c r="V492" t="s">
        <v>1309</v>
      </c>
      <c r="W492" t="s">
        <v>1097</v>
      </c>
      <c r="Z492" t="s">
        <v>13</v>
      </c>
      <c r="AF492" t="s">
        <v>13</v>
      </c>
      <c r="AK492">
        <v>33</v>
      </c>
      <c r="AL492">
        <v>37</v>
      </c>
      <c r="AM492">
        <v>23</v>
      </c>
      <c r="AO492">
        <v>112</v>
      </c>
      <c r="AP492">
        <v>19</v>
      </c>
      <c r="AQ492">
        <v>24.6</v>
      </c>
    </row>
    <row r="493" spans="1:43" x14ac:dyDescent="0.25">
      <c r="A493" t="s">
        <v>1098</v>
      </c>
      <c r="B493" t="s">
        <v>1311</v>
      </c>
      <c r="C493" t="s">
        <v>1781</v>
      </c>
      <c r="D493" t="s">
        <v>1780</v>
      </c>
      <c r="E493" t="s">
        <v>1782</v>
      </c>
      <c r="F493" t="str">
        <f t="shared" si="14"/>
        <v>33° 37' 27.1"</v>
      </c>
      <c r="G493" t="str">
        <f t="shared" si="15"/>
        <v>112° 10' 52.8"</v>
      </c>
      <c r="H493">
        <v>1236</v>
      </c>
      <c r="I493" s="1">
        <v>40939</v>
      </c>
      <c r="J493">
        <v>334.6</v>
      </c>
      <c r="K493" t="s">
        <v>21</v>
      </c>
      <c r="N493" s="1">
        <v>44550.430555555598</v>
      </c>
      <c r="O493">
        <v>317.89999999999998</v>
      </c>
      <c r="P493" t="s">
        <v>21</v>
      </c>
      <c r="R493" t="s">
        <v>1783</v>
      </c>
      <c r="S493">
        <v>16.7</v>
      </c>
      <c r="V493" t="s">
        <v>1309</v>
      </c>
      <c r="W493" t="s">
        <v>1097</v>
      </c>
      <c r="Z493" t="s">
        <v>13</v>
      </c>
      <c r="AF493" t="s">
        <v>13</v>
      </c>
      <c r="AK493">
        <v>33</v>
      </c>
      <c r="AL493">
        <v>37</v>
      </c>
      <c r="AM493">
        <v>27.1</v>
      </c>
      <c r="AO493">
        <v>112</v>
      </c>
      <c r="AP493">
        <v>10</v>
      </c>
      <c r="AQ493">
        <v>52.8</v>
      </c>
    </row>
    <row r="494" spans="1:43" x14ac:dyDescent="0.25">
      <c r="A494" t="s">
        <v>1098</v>
      </c>
      <c r="B494" t="s">
        <v>1311</v>
      </c>
      <c r="C494" t="s">
        <v>1785</v>
      </c>
      <c r="D494" t="s">
        <v>1784</v>
      </c>
      <c r="E494" t="s">
        <v>1786</v>
      </c>
      <c r="F494" t="str">
        <f t="shared" si="14"/>
        <v>33° 40' 52.7"</v>
      </c>
      <c r="G494" t="str">
        <f t="shared" si="15"/>
        <v>112° 14' 14.39"</v>
      </c>
      <c r="H494">
        <v>1280.5899999999999</v>
      </c>
      <c r="I494" s="1">
        <v>40939</v>
      </c>
      <c r="J494">
        <v>461.3</v>
      </c>
      <c r="K494" t="s">
        <v>21</v>
      </c>
      <c r="N494" s="1">
        <v>44545.409722222197</v>
      </c>
      <c r="O494">
        <v>428.5</v>
      </c>
      <c r="P494" t="s">
        <v>21</v>
      </c>
      <c r="S494">
        <v>32.799999999999997</v>
      </c>
      <c r="V494" t="s">
        <v>1309</v>
      </c>
      <c r="W494" t="s">
        <v>1097</v>
      </c>
      <c r="Z494" t="s">
        <v>13</v>
      </c>
      <c r="AF494" t="s">
        <v>13</v>
      </c>
      <c r="AK494">
        <v>33</v>
      </c>
      <c r="AL494">
        <v>40</v>
      </c>
      <c r="AM494">
        <v>52.7</v>
      </c>
      <c r="AO494">
        <v>112</v>
      </c>
      <c r="AP494">
        <v>14</v>
      </c>
      <c r="AQ494">
        <v>14.39</v>
      </c>
    </row>
    <row r="495" spans="1:43" x14ac:dyDescent="0.25">
      <c r="A495" t="s">
        <v>1098</v>
      </c>
      <c r="B495" t="s">
        <v>1311</v>
      </c>
      <c r="C495" t="s">
        <v>1791</v>
      </c>
      <c r="D495" t="s">
        <v>1790</v>
      </c>
      <c r="E495" t="s">
        <v>1792</v>
      </c>
      <c r="F495" t="str">
        <f t="shared" si="14"/>
        <v>33° 40' 54.9"</v>
      </c>
      <c r="G495" t="str">
        <f t="shared" si="15"/>
        <v>112° 20' 30.5"</v>
      </c>
      <c r="H495">
        <v>1262</v>
      </c>
      <c r="I495" s="1">
        <v>40890</v>
      </c>
      <c r="J495">
        <v>374.1</v>
      </c>
      <c r="K495" t="s">
        <v>21</v>
      </c>
      <c r="N495" s="1">
        <v>44546</v>
      </c>
      <c r="O495">
        <v>351.8</v>
      </c>
      <c r="P495" t="s">
        <v>21</v>
      </c>
      <c r="S495">
        <v>22.3</v>
      </c>
      <c r="V495" t="s">
        <v>1309</v>
      </c>
      <c r="W495" t="s">
        <v>1097</v>
      </c>
      <c r="Z495" t="s">
        <v>13</v>
      </c>
      <c r="AF495" t="s">
        <v>13</v>
      </c>
      <c r="AK495">
        <v>33</v>
      </c>
      <c r="AL495">
        <v>40</v>
      </c>
      <c r="AM495">
        <v>54.9</v>
      </c>
      <c r="AO495">
        <v>112</v>
      </c>
      <c r="AP495">
        <v>20</v>
      </c>
      <c r="AQ495">
        <v>30.5</v>
      </c>
    </row>
    <row r="496" spans="1:43" x14ac:dyDescent="0.25">
      <c r="A496" t="s">
        <v>1098</v>
      </c>
      <c r="B496" t="s">
        <v>1311</v>
      </c>
      <c r="C496" t="s">
        <v>1800</v>
      </c>
      <c r="D496" t="s">
        <v>1799</v>
      </c>
      <c r="E496" t="s">
        <v>1801</v>
      </c>
      <c r="F496" t="str">
        <f t="shared" si="14"/>
        <v>33° 41' 10"</v>
      </c>
      <c r="G496" t="str">
        <f t="shared" si="15"/>
        <v>112° 13' 12.2"</v>
      </c>
      <c r="H496">
        <v>1291</v>
      </c>
      <c r="I496" s="1">
        <v>40940</v>
      </c>
      <c r="J496">
        <v>554.20000000000005</v>
      </c>
      <c r="K496" t="s">
        <v>21</v>
      </c>
      <c r="N496" s="1">
        <v>44545.375</v>
      </c>
      <c r="O496">
        <v>424.1</v>
      </c>
      <c r="P496" t="s">
        <v>21</v>
      </c>
      <c r="R496" t="s">
        <v>1802</v>
      </c>
      <c r="S496">
        <v>130.1</v>
      </c>
      <c r="V496" t="s">
        <v>1309</v>
      </c>
      <c r="W496" t="s">
        <v>1097</v>
      </c>
      <c r="Z496" t="s">
        <v>13</v>
      </c>
      <c r="AF496" t="s">
        <v>13</v>
      </c>
      <c r="AK496">
        <v>33</v>
      </c>
      <c r="AL496">
        <v>41</v>
      </c>
      <c r="AM496">
        <v>10</v>
      </c>
      <c r="AO496">
        <v>112</v>
      </c>
      <c r="AP496">
        <v>13</v>
      </c>
      <c r="AQ496">
        <v>12.2</v>
      </c>
    </row>
    <row r="497" spans="1:43" x14ac:dyDescent="0.25">
      <c r="A497" t="s">
        <v>1098</v>
      </c>
      <c r="B497" t="s">
        <v>1311</v>
      </c>
      <c r="C497" t="s">
        <v>1804</v>
      </c>
      <c r="D497" t="s">
        <v>1803</v>
      </c>
      <c r="E497" t="s">
        <v>1805</v>
      </c>
      <c r="F497" t="str">
        <f t="shared" si="14"/>
        <v>33° 41' 19.65"</v>
      </c>
      <c r="G497" t="str">
        <f t="shared" si="15"/>
        <v>112° 14' 10.29"</v>
      </c>
      <c r="H497">
        <v>1294.57</v>
      </c>
      <c r="I497" s="1">
        <v>40960</v>
      </c>
      <c r="J497">
        <v>466.26</v>
      </c>
      <c r="K497" t="s">
        <v>84</v>
      </c>
      <c r="N497" s="1">
        <v>44602.583333333299</v>
      </c>
      <c r="O497">
        <v>439.23</v>
      </c>
      <c r="P497" t="s">
        <v>84</v>
      </c>
      <c r="S497">
        <v>27.03</v>
      </c>
      <c r="V497" t="s">
        <v>1309</v>
      </c>
      <c r="W497" t="s">
        <v>1097</v>
      </c>
      <c r="Z497" t="s">
        <v>13</v>
      </c>
      <c r="AF497" t="s">
        <v>13</v>
      </c>
      <c r="AK497">
        <v>33</v>
      </c>
      <c r="AL497">
        <v>41</v>
      </c>
      <c r="AM497">
        <v>19.649999999999999</v>
      </c>
      <c r="AO497">
        <v>112</v>
      </c>
      <c r="AP497">
        <v>14</v>
      </c>
      <c r="AQ497">
        <v>10.29</v>
      </c>
    </row>
    <row r="498" spans="1:43" x14ac:dyDescent="0.25">
      <c r="A498" t="s">
        <v>1098</v>
      </c>
      <c r="B498" t="s">
        <v>1311</v>
      </c>
      <c r="C498" t="s">
        <v>1810</v>
      </c>
      <c r="D498" t="s">
        <v>1809</v>
      </c>
      <c r="E498" t="s">
        <v>1811</v>
      </c>
      <c r="F498" t="str">
        <f t="shared" si="14"/>
        <v>33° 41' 35.1"</v>
      </c>
      <c r="G498" t="str">
        <f t="shared" si="15"/>
        <v>112° 27' 38"</v>
      </c>
      <c r="H498">
        <v>1413</v>
      </c>
      <c r="I498" s="1">
        <v>40961</v>
      </c>
      <c r="J498">
        <v>334.7</v>
      </c>
      <c r="K498" t="s">
        <v>21</v>
      </c>
      <c r="N498" s="1">
        <v>44540.465277777803</v>
      </c>
      <c r="O498">
        <v>331.8</v>
      </c>
      <c r="P498" t="s">
        <v>21</v>
      </c>
      <c r="S498">
        <v>2.9</v>
      </c>
      <c r="V498" t="s">
        <v>1309</v>
      </c>
      <c r="W498" t="s">
        <v>1097</v>
      </c>
      <c r="Z498" t="s">
        <v>13</v>
      </c>
      <c r="AF498" t="s">
        <v>13</v>
      </c>
      <c r="AK498">
        <v>33</v>
      </c>
      <c r="AL498">
        <v>41</v>
      </c>
      <c r="AM498">
        <v>35.1</v>
      </c>
      <c r="AO498">
        <v>112</v>
      </c>
      <c r="AP498">
        <v>27</v>
      </c>
      <c r="AQ498">
        <v>38</v>
      </c>
    </row>
    <row r="499" spans="1:43" x14ac:dyDescent="0.25">
      <c r="A499" t="s">
        <v>1098</v>
      </c>
      <c r="B499" t="s">
        <v>1311</v>
      </c>
      <c r="C499" t="s">
        <v>1813</v>
      </c>
      <c r="D499" t="s">
        <v>1812</v>
      </c>
      <c r="E499" t="s">
        <v>1814</v>
      </c>
      <c r="F499" t="str">
        <f t="shared" si="14"/>
        <v>33° 41' 48.7"</v>
      </c>
      <c r="G499" t="str">
        <f t="shared" si="15"/>
        <v>112° 29' 43.5"</v>
      </c>
      <c r="H499">
        <v>1460</v>
      </c>
      <c r="I499" s="1">
        <v>40884</v>
      </c>
      <c r="J499">
        <v>324.60000000000002</v>
      </c>
      <c r="K499" t="s">
        <v>21</v>
      </c>
      <c r="N499" s="1">
        <v>44544.302083333299</v>
      </c>
      <c r="O499">
        <v>319.2</v>
      </c>
      <c r="P499" t="s">
        <v>21</v>
      </c>
      <c r="S499">
        <v>5.4</v>
      </c>
      <c r="V499" t="s">
        <v>1309</v>
      </c>
      <c r="W499" t="s">
        <v>1097</v>
      </c>
      <c r="Z499" t="s">
        <v>13</v>
      </c>
      <c r="AF499" t="s">
        <v>13</v>
      </c>
      <c r="AK499">
        <v>33</v>
      </c>
      <c r="AL499">
        <v>41</v>
      </c>
      <c r="AM499">
        <v>48.7</v>
      </c>
      <c r="AO499">
        <v>112</v>
      </c>
      <c r="AP499">
        <v>29</v>
      </c>
      <c r="AQ499">
        <v>43.5</v>
      </c>
    </row>
    <row r="500" spans="1:43" x14ac:dyDescent="0.25">
      <c r="A500" t="s">
        <v>1098</v>
      </c>
      <c r="B500" t="s">
        <v>1311</v>
      </c>
      <c r="C500" t="s">
        <v>1819</v>
      </c>
      <c r="D500" t="s">
        <v>1818</v>
      </c>
      <c r="E500" t="s">
        <v>1820</v>
      </c>
      <c r="F500" t="str">
        <f t="shared" si="14"/>
        <v>33° 42' 3.9"</v>
      </c>
      <c r="G500" t="str">
        <f t="shared" si="15"/>
        <v>112° 16' 40.1"</v>
      </c>
      <c r="H500">
        <v>1308</v>
      </c>
      <c r="I500" s="1">
        <v>40882</v>
      </c>
      <c r="J500">
        <v>265.10000000000002</v>
      </c>
      <c r="K500" t="s">
        <v>21</v>
      </c>
      <c r="N500" s="1">
        <v>44538.652777777803</v>
      </c>
      <c r="O500">
        <v>260.60000000000002</v>
      </c>
      <c r="P500" t="s">
        <v>21</v>
      </c>
      <c r="S500">
        <v>4.5</v>
      </c>
      <c r="V500" t="s">
        <v>1309</v>
      </c>
      <c r="W500" t="s">
        <v>1097</v>
      </c>
      <c r="Z500" t="s">
        <v>13</v>
      </c>
      <c r="AF500" t="s">
        <v>13</v>
      </c>
      <c r="AK500">
        <v>33</v>
      </c>
      <c r="AL500">
        <v>42</v>
      </c>
      <c r="AM500">
        <v>3.9</v>
      </c>
      <c r="AO500">
        <v>112</v>
      </c>
      <c r="AP500">
        <v>16</v>
      </c>
      <c r="AQ500">
        <v>40.1</v>
      </c>
    </row>
    <row r="501" spans="1:43" x14ac:dyDescent="0.25">
      <c r="A501" t="s">
        <v>1098</v>
      </c>
      <c r="B501" t="s">
        <v>1311</v>
      </c>
      <c r="C501" t="s">
        <v>1822</v>
      </c>
      <c r="D501" t="s">
        <v>1821</v>
      </c>
      <c r="E501" t="s">
        <v>1823</v>
      </c>
      <c r="F501" t="str">
        <f t="shared" si="14"/>
        <v>33° 39' 13.2"</v>
      </c>
      <c r="G501" t="str">
        <f t="shared" si="15"/>
        <v>112° 33' 52.1"</v>
      </c>
      <c r="H501">
        <v>1628</v>
      </c>
      <c r="I501" s="1">
        <v>40885</v>
      </c>
      <c r="J501">
        <v>413.3</v>
      </c>
      <c r="K501" t="s">
        <v>21</v>
      </c>
      <c r="N501" s="1">
        <v>44540.5625</v>
      </c>
      <c r="O501">
        <v>414.2</v>
      </c>
      <c r="P501" t="s">
        <v>21</v>
      </c>
      <c r="S501">
        <v>-0.9</v>
      </c>
      <c r="V501" t="s">
        <v>1309</v>
      </c>
      <c r="W501" t="s">
        <v>1097</v>
      </c>
      <c r="Z501" t="s">
        <v>13</v>
      </c>
      <c r="AF501" t="s">
        <v>13</v>
      </c>
      <c r="AK501">
        <v>33</v>
      </c>
      <c r="AL501">
        <v>39</v>
      </c>
      <c r="AM501">
        <v>13.2</v>
      </c>
      <c r="AO501">
        <v>112</v>
      </c>
      <c r="AP501">
        <v>33</v>
      </c>
      <c r="AQ501">
        <v>52.1</v>
      </c>
    </row>
    <row r="502" spans="1:43" x14ac:dyDescent="0.25">
      <c r="A502" t="s">
        <v>1098</v>
      </c>
      <c r="B502" t="s">
        <v>1311</v>
      </c>
      <c r="C502" t="s">
        <v>1825</v>
      </c>
      <c r="D502" t="s">
        <v>1824</v>
      </c>
      <c r="E502" t="s">
        <v>1826</v>
      </c>
      <c r="F502" t="str">
        <f t="shared" si="14"/>
        <v>33° 39' 14.7"</v>
      </c>
      <c r="G502" t="str">
        <f t="shared" si="15"/>
        <v>112° 10' 37.6"</v>
      </c>
      <c r="H502">
        <v>1278</v>
      </c>
      <c r="I502" s="1">
        <v>40940</v>
      </c>
      <c r="J502">
        <v>447.3</v>
      </c>
      <c r="K502" t="s">
        <v>21</v>
      </c>
      <c r="N502" s="1">
        <v>44551.430555555598</v>
      </c>
      <c r="O502">
        <v>371.5</v>
      </c>
      <c r="P502" t="s">
        <v>21</v>
      </c>
      <c r="S502">
        <v>75.8</v>
      </c>
      <c r="V502" t="s">
        <v>1309</v>
      </c>
      <c r="W502" t="s">
        <v>1097</v>
      </c>
      <c r="Z502" t="s">
        <v>13</v>
      </c>
      <c r="AF502" t="s">
        <v>13</v>
      </c>
      <c r="AK502">
        <v>33</v>
      </c>
      <c r="AL502">
        <v>39</v>
      </c>
      <c r="AM502">
        <v>14.7</v>
      </c>
      <c r="AO502">
        <v>112</v>
      </c>
      <c r="AP502">
        <v>10</v>
      </c>
      <c r="AQ502">
        <v>37.6</v>
      </c>
    </row>
    <row r="503" spans="1:43" x14ac:dyDescent="0.25">
      <c r="A503" t="s">
        <v>1098</v>
      </c>
      <c r="B503" t="s">
        <v>1311</v>
      </c>
      <c r="C503" t="s">
        <v>1828</v>
      </c>
      <c r="D503" t="s">
        <v>1827</v>
      </c>
      <c r="E503" t="s">
        <v>1829</v>
      </c>
      <c r="F503" t="str">
        <f t="shared" si="14"/>
        <v>33° 39' 13.3"</v>
      </c>
      <c r="G503" t="str">
        <f t="shared" si="15"/>
        <v>112° 26' 57.6"</v>
      </c>
      <c r="H503">
        <v>1332</v>
      </c>
      <c r="I503" s="1">
        <v>40885</v>
      </c>
      <c r="J503">
        <v>458.7</v>
      </c>
      <c r="K503" t="s">
        <v>21</v>
      </c>
      <c r="N503" s="1">
        <v>44567.583333333299</v>
      </c>
      <c r="O503">
        <v>460.6</v>
      </c>
      <c r="P503" t="s">
        <v>21</v>
      </c>
      <c r="S503">
        <v>-1.9</v>
      </c>
      <c r="V503" t="s">
        <v>1309</v>
      </c>
      <c r="W503" t="s">
        <v>1097</v>
      </c>
      <c r="Z503" t="s">
        <v>13</v>
      </c>
      <c r="AF503" t="s">
        <v>13</v>
      </c>
      <c r="AK503">
        <v>33</v>
      </c>
      <c r="AL503">
        <v>39</v>
      </c>
      <c r="AM503">
        <v>13.3</v>
      </c>
      <c r="AO503">
        <v>112</v>
      </c>
      <c r="AP503">
        <v>26</v>
      </c>
      <c r="AQ503">
        <v>57.6</v>
      </c>
    </row>
    <row r="504" spans="1:43" x14ac:dyDescent="0.25">
      <c r="A504" t="s">
        <v>1098</v>
      </c>
      <c r="B504" t="s">
        <v>1311</v>
      </c>
      <c r="C504" t="s">
        <v>1834</v>
      </c>
      <c r="D504" t="s">
        <v>1833</v>
      </c>
      <c r="E504" t="s">
        <v>1835</v>
      </c>
      <c r="F504" t="str">
        <f t="shared" si="14"/>
        <v>33° 39' 42.5"</v>
      </c>
      <c r="G504" t="str">
        <f t="shared" si="15"/>
        <v>112° 7' 51.4"</v>
      </c>
      <c r="H504">
        <v>1346</v>
      </c>
      <c r="I504" s="1">
        <v>40939</v>
      </c>
      <c r="J504">
        <v>417.3</v>
      </c>
      <c r="K504" t="s">
        <v>21</v>
      </c>
      <c r="N504" s="1">
        <v>44545.430555555598</v>
      </c>
      <c r="O504">
        <v>390.4</v>
      </c>
      <c r="P504" t="s">
        <v>21</v>
      </c>
      <c r="S504">
        <v>26.9</v>
      </c>
      <c r="V504" t="s">
        <v>1309</v>
      </c>
      <c r="W504" t="s">
        <v>1097</v>
      </c>
      <c r="Z504" t="s">
        <v>13</v>
      </c>
      <c r="AF504" t="s">
        <v>13</v>
      </c>
      <c r="AK504">
        <v>33</v>
      </c>
      <c r="AL504">
        <v>39</v>
      </c>
      <c r="AM504">
        <v>42.5</v>
      </c>
      <c r="AO504">
        <v>112</v>
      </c>
      <c r="AP504">
        <v>7</v>
      </c>
      <c r="AQ504">
        <v>51.4</v>
      </c>
    </row>
    <row r="505" spans="1:43" x14ac:dyDescent="0.25">
      <c r="A505" t="s">
        <v>1098</v>
      </c>
      <c r="B505" t="s">
        <v>1311</v>
      </c>
      <c r="C505" t="s">
        <v>1837</v>
      </c>
      <c r="D505" t="s">
        <v>1836</v>
      </c>
      <c r="E505" t="s">
        <v>1838</v>
      </c>
      <c r="F505" t="str">
        <f t="shared" si="14"/>
        <v>33° 40' 17.5"</v>
      </c>
      <c r="G505" t="str">
        <f t="shared" si="15"/>
        <v>112° 36' 15"</v>
      </c>
      <c r="H505">
        <v>1620</v>
      </c>
      <c r="I505" s="1">
        <v>40884</v>
      </c>
      <c r="J505">
        <v>384.8</v>
      </c>
      <c r="K505" t="s">
        <v>21</v>
      </c>
      <c r="N505" s="1">
        <v>44540.534722222197</v>
      </c>
      <c r="O505">
        <v>388.7</v>
      </c>
      <c r="P505" t="s">
        <v>21</v>
      </c>
      <c r="S505">
        <v>-3.9</v>
      </c>
      <c r="V505" t="s">
        <v>1309</v>
      </c>
      <c r="W505" t="s">
        <v>1097</v>
      </c>
      <c r="Z505" t="s">
        <v>13</v>
      </c>
      <c r="AF505" t="s">
        <v>13</v>
      </c>
      <c r="AK505">
        <v>33</v>
      </c>
      <c r="AL505">
        <v>40</v>
      </c>
      <c r="AM505">
        <v>17.5</v>
      </c>
      <c r="AO505">
        <v>112</v>
      </c>
      <c r="AP505">
        <v>36</v>
      </c>
      <c r="AQ505">
        <v>15</v>
      </c>
    </row>
    <row r="506" spans="1:43" x14ac:dyDescent="0.25">
      <c r="A506" t="s">
        <v>1098</v>
      </c>
      <c r="B506" t="s">
        <v>1311</v>
      </c>
      <c r="C506" t="s">
        <v>1840</v>
      </c>
      <c r="D506" t="s">
        <v>1839</v>
      </c>
      <c r="E506" t="s">
        <v>1841</v>
      </c>
      <c r="F506" t="str">
        <f t="shared" si="14"/>
        <v>33° 40' 30"</v>
      </c>
      <c r="G506" t="str">
        <f t="shared" si="15"/>
        <v>112° 24' 21.5"</v>
      </c>
      <c r="H506">
        <v>1320</v>
      </c>
      <c r="I506" s="1">
        <v>40885</v>
      </c>
      <c r="J506">
        <v>494.2</v>
      </c>
      <c r="K506" t="s">
        <v>21</v>
      </c>
      <c r="N506" s="1">
        <v>44567.538194444402</v>
      </c>
      <c r="O506">
        <v>472.5</v>
      </c>
      <c r="P506" t="s">
        <v>21</v>
      </c>
      <c r="S506">
        <v>21.7</v>
      </c>
      <c r="V506" t="s">
        <v>1309</v>
      </c>
      <c r="W506" t="s">
        <v>1097</v>
      </c>
      <c r="Z506" t="s">
        <v>13</v>
      </c>
      <c r="AF506" t="s">
        <v>13</v>
      </c>
      <c r="AK506">
        <v>33</v>
      </c>
      <c r="AL506">
        <v>40</v>
      </c>
      <c r="AM506">
        <v>30</v>
      </c>
      <c r="AO506">
        <v>112</v>
      </c>
      <c r="AP506">
        <v>24</v>
      </c>
      <c r="AQ506">
        <v>21.5</v>
      </c>
    </row>
    <row r="507" spans="1:43" x14ac:dyDescent="0.25">
      <c r="A507" t="s">
        <v>1098</v>
      </c>
      <c r="B507" t="s">
        <v>1311</v>
      </c>
      <c r="C507" t="s">
        <v>1843</v>
      </c>
      <c r="D507" t="s">
        <v>1842</v>
      </c>
      <c r="E507" t="s">
        <v>1844</v>
      </c>
      <c r="F507" t="str">
        <f t="shared" si="14"/>
        <v>33° 44' 51.1"</v>
      </c>
      <c r="G507" t="str">
        <f t="shared" si="15"/>
        <v>112° 29' 56"</v>
      </c>
      <c r="H507">
        <v>1574</v>
      </c>
      <c r="I507" s="1">
        <v>40883</v>
      </c>
      <c r="J507">
        <v>391.5</v>
      </c>
      <c r="K507" t="s">
        <v>21</v>
      </c>
      <c r="N507" s="1">
        <v>44543.513888888898</v>
      </c>
      <c r="O507">
        <v>368.8</v>
      </c>
      <c r="P507" t="s">
        <v>21</v>
      </c>
      <c r="S507">
        <v>22.7</v>
      </c>
      <c r="V507" t="s">
        <v>1309</v>
      </c>
      <c r="W507" t="s">
        <v>1097</v>
      </c>
      <c r="Z507" t="s">
        <v>13</v>
      </c>
      <c r="AF507" t="s">
        <v>13</v>
      </c>
      <c r="AK507">
        <v>33</v>
      </c>
      <c r="AL507">
        <v>44</v>
      </c>
      <c r="AM507">
        <v>51.1</v>
      </c>
      <c r="AO507">
        <v>112</v>
      </c>
      <c r="AP507">
        <v>29</v>
      </c>
      <c r="AQ507">
        <v>56</v>
      </c>
    </row>
    <row r="508" spans="1:43" x14ac:dyDescent="0.25">
      <c r="A508" t="s">
        <v>1098</v>
      </c>
      <c r="B508" t="s">
        <v>1311</v>
      </c>
      <c r="C508" t="s">
        <v>1858</v>
      </c>
      <c r="D508" t="s">
        <v>1857</v>
      </c>
      <c r="E508" t="s">
        <v>1859</v>
      </c>
      <c r="F508" t="str">
        <f t="shared" si="14"/>
        <v>33° 45' 9"</v>
      </c>
      <c r="G508" t="str">
        <f t="shared" si="15"/>
        <v>112° 24' 27.5"</v>
      </c>
      <c r="H508">
        <v>1513</v>
      </c>
      <c r="I508" s="1">
        <v>40882</v>
      </c>
      <c r="J508">
        <v>326.2</v>
      </c>
      <c r="K508" t="s">
        <v>21</v>
      </c>
      <c r="N508" s="1">
        <v>44539.482638888898</v>
      </c>
      <c r="O508">
        <v>295.8</v>
      </c>
      <c r="P508" t="s">
        <v>21</v>
      </c>
      <c r="S508">
        <v>30.4</v>
      </c>
      <c r="V508" t="s">
        <v>1309</v>
      </c>
      <c r="W508" t="s">
        <v>1097</v>
      </c>
      <c r="Z508" t="s">
        <v>13</v>
      </c>
      <c r="AF508" t="s">
        <v>13</v>
      </c>
      <c r="AK508">
        <v>33</v>
      </c>
      <c r="AL508">
        <v>45</v>
      </c>
      <c r="AM508">
        <v>9</v>
      </c>
      <c r="AO508">
        <v>112</v>
      </c>
      <c r="AP508">
        <v>24</v>
      </c>
      <c r="AQ508">
        <v>27.5</v>
      </c>
    </row>
    <row r="509" spans="1:43" x14ac:dyDescent="0.25">
      <c r="A509" t="s">
        <v>1098</v>
      </c>
      <c r="B509" t="s">
        <v>1311</v>
      </c>
      <c r="C509" t="s">
        <v>1867</v>
      </c>
      <c r="D509" t="s">
        <v>1866</v>
      </c>
      <c r="E509" t="s">
        <v>1868</v>
      </c>
      <c r="F509" t="str">
        <f t="shared" si="14"/>
        <v>33° 46' 1.5"</v>
      </c>
      <c r="G509" t="str">
        <f t="shared" si="15"/>
        <v>112° 25' 25.8"</v>
      </c>
      <c r="H509">
        <v>1580</v>
      </c>
      <c r="I509" s="1">
        <v>40882</v>
      </c>
      <c r="J509">
        <v>370.3</v>
      </c>
      <c r="K509" t="s">
        <v>21</v>
      </c>
      <c r="N509" s="1">
        <v>44539.458333333299</v>
      </c>
      <c r="O509">
        <v>340.7</v>
      </c>
      <c r="P509" t="s">
        <v>21</v>
      </c>
      <c r="S509">
        <v>29.6</v>
      </c>
      <c r="V509" t="s">
        <v>1309</v>
      </c>
      <c r="W509" t="s">
        <v>1097</v>
      </c>
      <c r="Z509" t="s">
        <v>13</v>
      </c>
      <c r="AF509" t="s">
        <v>13</v>
      </c>
      <c r="AK509">
        <v>33</v>
      </c>
      <c r="AL509">
        <v>46</v>
      </c>
      <c r="AM509">
        <v>1.5</v>
      </c>
      <c r="AO509">
        <v>112</v>
      </c>
      <c r="AP509">
        <v>25</v>
      </c>
      <c r="AQ509">
        <v>25.8</v>
      </c>
    </row>
    <row r="510" spans="1:43" x14ac:dyDescent="0.25">
      <c r="A510" t="s">
        <v>1098</v>
      </c>
      <c r="B510" t="s">
        <v>1311</v>
      </c>
      <c r="C510" t="s">
        <v>1876</v>
      </c>
      <c r="D510" t="s">
        <v>1875</v>
      </c>
      <c r="E510" t="s">
        <v>1877</v>
      </c>
      <c r="F510" t="str">
        <f t="shared" si="14"/>
        <v>33° 46' 54.4"</v>
      </c>
      <c r="G510" t="str">
        <f t="shared" si="15"/>
        <v>112° 33' 2.79"</v>
      </c>
      <c r="H510">
        <v>1711</v>
      </c>
      <c r="I510" s="1">
        <v>40883</v>
      </c>
      <c r="J510">
        <v>483.2</v>
      </c>
      <c r="K510" t="s">
        <v>21</v>
      </c>
      <c r="N510" s="1">
        <v>44539.645833333299</v>
      </c>
      <c r="O510">
        <v>477.4</v>
      </c>
      <c r="P510" t="s">
        <v>21</v>
      </c>
      <c r="S510">
        <v>5.8</v>
      </c>
      <c r="V510" t="s">
        <v>1309</v>
      </c>
      <c r="W510" t="s">
        <v>1097</v>
      </c>
      <c r="Z510" t="s">
        <v>13</v>
      </c>
      <c r="AF510" t="s">
        <v>13</v>
      </c>
      <c r="AK510">
        <v>33</v>
      </c>
      <c r="AL510">
        <v>46</v>
      </c>
      <c r="AM510">
        <v>54.4</v>
      </c>
      <c r="AO510">
        <v>112</v>
      </c>
      <c r="AP510">
        <v>33</v>
      </c>
      <c r="AQ510">
        <v>2.79</v>
      </c>
    </row>
    <row r="511" spans="1:43" x14ac:dyDescent="0.25">
      <c r="A511" t="s">
        <v>1098</v>
      </c>
      <c r="B511" t="s">
        <v>1311</v>
      </c>
      <c r="C511" t="s">
        <v>1885</v>
      </c>
      <c r="D511" t="s">
        <v>1884</v>
      </c>
      <c r="E511" t="s">
        <v>1886</v>
      </c>
      <c r="F511" t="str">
        <f t="shared" si="14"/>
        <v>33° 42' 18.7"</v>
      </c>
      <c r="G511" t="str">
        <f t="shared" si="15"/>
        <v>112° 22' 25.6"</v>
      </c>
      <c r="H511">
        <v>1341</v>
      </c>
      <c r="I511" s="1">
        <v>40885</v>
      </c>
      <c r="J511">
        <v>370.2</v>
      </c>
      <c r="K511" t="s">
        <v>21</v>
      </c>
      <c r="N511" s="1">
        <v>44567.513888888898</v>
      </c>
      <c r="O511">
        <v>346.6</v>
      </c>
      <c r="P511" t="s">
        <v>21</v>
      </c>
      <c r="S511">
        <v>23.6</v>
      </c>
      <c r="V511" t="s">
        <v>1309</v>
      </c>
      <c r="W511" t="s">
        <v>1097</v>
      </c>
      <c r="Z511" t="s">
        <v>13</v>
      </c>
      <c r="AF511" t="s">
        <v>13</v>
      </c>
      <c r="AK511">
        <v>33</v>
      </c>
      <c r="AL511">
        <v>42</v>
      </c>
      <c r="AM511">
        <v>18.7</v>
      </c>
      <c r="AO511">
        <v>112</v>
      </c>
      <c r="AP511">
        <v>22</v>
      </c>
      <c r="AQ511">
        <v>25.6</v>
      </c>
    </row>
    <row r="512" spans="1:43" x14ac:dyDescent="0.25">
      <c r="A512" t="s">
        <v>1098</v>
      </c>
      <c r="B512" t="s">
        <v>1311</v>
      </c>
      <c r="C512" t="s">
        <v>1888</v>
      </c>
      <c r="D512" t="s">
        <v>1887</v>
      </c>
      <c r="E512" t="s">
        <v>1889</v>
      </c>
      <c r="F512" t="str">
        <f t="shared" si="14"/>
        <v>33° 42' 28.39"</v>
      </c>
      <c r="G512" t="str">
        <f t="shared" si="15"/>
        <v>112° 7' 8.1"</v>
      </c>
      <c r="H512">
        <v>1430</v>
      </c>
      <c r="I512" s="1">
        <v>40940</v>
      </c>
      <c r="J512">
        <v>354.3</v>
      </c>
      <c r="K512" t="s">
        <v>21</v>
      </c>
      <c r="N512" s="1">
        <v>44545.604166666701</v>
      </c>
      <c r="O512">
        <v>348.6</v>
      </c>
      <c r="P512" t="s">
        <v>21</v>
      </c>
      <c r="R512" t="s">
        <v>1890</v>
      </c>
      <c r="S512">
        <v>5.7</v>
      </c>
      <c r="V512" t="s">
        <v>1309</v>
      </c>
      <c r="W512" t="s">
        <v>1097</v>
      </c>
      <c r="Z512" t="s">
        <v>13</v>
      </c>
      <c r="AF512" t="s">
        <v>13</v>
      </c>
      <c r="AK512">
        <v>33</v>
      </c>
      <c r="AL512">
        <v>42</v>
      </c>
      <c r="AM512">
        <v>28.39</v>
      </c>
      <c r="AO512">
        <v>112</v>
      </c>
      <c r="AP512">
        <v>7</v>
      </c>
      <c r="AQ512">
        <v>8.1</v>
      </c>
    </row>
    <row r="513" spans="1:43" x14ac:dyDescent="0.25">
      <c r="A513" t="s">
        <v>1098</v>
      </c>
      <c r="B513" t="s">
        <v>1311</v>
      </c>
      <c r="C513" t="s">
        <v>1895</v>
      </c>
      <c r="D513" t="s">
        <v>1894</v>
      </c>
      <c r="E513" t="s">
        <v>1896</v>
      </c>
      <c r="F513" t="str">
        <f t="shared" si="14"/>
        <v>33° 43' 15.7"</v>
      </c>
      <c r="G513" t="str">
        <f t="shared" si="15"/>
        <v>112° 34' 35.3"</v>
      </c>
      <c r="H513">
        <v>1595</v>
      </c>
      <c r="I513" s="1">
        <v>40883</v>
      </c>
      <c r="J513">
        <v>362.1</v>
      </c>
      <c r="K513" t="s">
        <v>21</v>
      </c>
      <c r="N513" s="1">
        <v>44539.541666666701</v>
      </c>
      <c r="O513">
        <v>366.1</v>
      </c>
      <c r="P513" t="s">
        <v>21</v>
      </c>
      <c r="S513">
        <v>-4</v>
      </c>
      <c r="V513" t="s">
        <v>1309</v>
      </c>
      <c r="W513" t="s">
        <v>1097</v>
      </c>
      <c r="Z513" t="s">
        <v>13</v>
      </c>
      <c r="AF513" t="s">
        <v>13</v>
      </c>
      <c r="AK513">
        <v>33</v>
      </c>
      <c r="AL513">
        <v>43</v>
      </c>
      <c r="AM513">
        <v>15.7</v>
      </c>
      <c r="AO513">
        <v>112</v>
      </c>
      <c r="AP513">
        <v>34</v>
      </c>
      <c r="AQ513">
        <v>35.299999999999997</v>
      </c>
    </row>
    <row r="514" spans="1:43" x14ac:dyDescent="0.25">
      <c r="A514" t="s">
        <v>1098</v>
      </c>
      <c r="B514" t="s">
        <v>1311</v>
      </c>
      <c r="C514" t="s">
        <v>1903</v>
      </c>
      <c r="D514" t="s">
        <v>1902</v>
      </c>
      <c r="E514" t="s">
        <v>1904</v>
      </c>
      <c r="F514" t="str">
        <f t="shared" ref="F514:F577" si="16">CONCATENATE(AK514,"° ",AL514,"' ",AM514,"""")</f>
        <v>33° 43' 28.5"</v>
      </c>
      <c r="G514" t="str">
        <f t="shared" ref="G514:G577" si="17">CONCATENATE(AO514,"° ",AP514,"' ",AQ514,"""")</f>
        <v>112° 17' 51.7"</v>
      </c>
      <c r="H514">
        <v>1293</v>
      </c>
      <c r="I514" s="1">
        <v>40882</v>
      </c>
      <c r="J514">
        <v>74.2</v>
      </c>
      <c r="K514" t="s">
        <v>21</v>
      </c>
      <c r="N514" s="1">
        <v>44538.631944444402</v>
      </c>
      <c r="O514">
        <v>70</v>
      </c>
      <c r="P514" t="s">
        <v>21</v>
      </c>
      <c r="S514">
        <v>4.2</v>
      </c>
      <c r="V514" t="s">
        <v>1309</v>
      </c>
      <c r="W514" t="s">
        <v>1097</v>
      </c>
      <c r="Z514" t="s">
        <v>13</v>
      </c>
      <c r="AF514" t="s">
        <v>13</v>
      </c>
      <c r="AK514">
        <v>33</v>
      </c>
      <c r="AL514">
        <v>43</v>
      </c>
      <c r="AM514">
        <v>28.5</v>
      </c>
      <c r="AO514">
        <v>112</v>
      </c>
      <c r="AP514">
        <v>17</v>
      </c>
      <c r="AQ514">
        <v>51.7</v>
      </c>
    </row>
    <row r="515" spans="1:43" x14ac:dyDescent="0.25">
      <c r="A515" t="s">
        <v>1098</v>
      </c>
      <c r="B515" t="s">
        <v>1311</v>
      </c>
      <c r="C515" t="s">
        <v>1916</v>
      </c>
      <c r="D515" t="s">
        <v>1915</v>
      </c>
      <c r="E515" t="s">
        <v>1917</v>
      </c>
      <c r="F515" t="str">
        <f t="shared" si="16"/>
        <v>33° 44' 18.8"</v>
      </c>
      <c r="G515" t="str">
        <f t="shared" si="17"/>
        <v>112° 26' 16.9"</v>
      </c>
      <c r="H515">
        <v>1491</v>
      </c>
      <c r="I515" s="1">
        <v>40882</v>
      </c>
      <c r="J515">
        <v>273.89999999999998</v>
      </c>
      <c r="K515" t="s">
        <v>21</v>
      </c>
      <c r="N515" s="1">
        <v>44539.503472222197</v>
      </c>
      <c r="O515">
        <v>225</v>
      </c>
      <c r="P515" t="s">
        <v>21</v>
      </c>
      <c r="S515">
        <v>48.9</v>
      </c>
      <c r="V515" t="s">
        <v>1309</v>
      </c>
      <c r="W515" t="s">
        <v>1097</v>
      </c>
      <c r="Z515" t="s">
        <v>13</v>
      </c>
      <c r="AF515" t="s">
        <v>13</v>
      </c>
      <c r="AK515">
        <v>33</v>
      </c>
      <c r="AL515">
        <v>44</v>
      </c>
      <c r="AM515">
        <v>18.8</v>
      </c>
      <c r="AO515">
        <v>112</v>
      </c>
      <c r="AP515">
        <v>26</v>
      </c>
      <c r="AQ515">
        <v>16.899999999999999</v>
      </c>
    </row>
    <row r="516" spans="1:43" x14ac:dyDescent="0.25">
      <c r="A516" t="s">
        <v>1098</v>
      </c>
      <c r="B516" t="s">
        <v>1311</v>
      </c>
      <c r="C516" t="s">
        <v>1951</v>
      </c>
      <c r="D516" t="s">
        <v>1950</v>
      </c>
      <c r="E516" t="s">
        <v>1952</v>
      </c>
      <c r="F516" t="str">
        <f t="shared" si="16"/>
        <v>33° 47' 6.2"</v>
      </c>
      <c r="G516" t="str">
        <f t="shared" si="17"/>
        <v>112° 29' 52.1"</v>
      </c>
      <c r="H516">
        <v>1702</v>
      </c>
      <c r="I516" s="1">
        <v>40884</v>
      </c>
      <c r="J516">
        <v>509.5</v>
      </c>
      <c r="K516" t="s">
        <v>21</v>
      </c>
      <c r="N516" s="1">
        <v>44539.427083333299</v>
      </c>
      <c r="O516">
        <v>485.1</v>
      </c>
      <c r="P516" t="s">
        <v>21</v>
      </c>
      <c r="S516">
        <v>24.4</v>
      </c>
      <c r="V516" t="s">
        <v>1309</v>
      </c>
      <c r="W516" t="s">
        <v>1097</v>
      </c>
      <c r="Z516" t="s">
        <v>13</v>
      </c>
      <c r="AF516" t="s">
        <v>13</v>
      </c>
      <c r="AK516">
        <v>33</v>
      </c>
      <c r="AL516">
        <v>47</v>
      </c>
      <c r="AM516">
        <v>6.2</v>
      </c>
      <c r="AO516">
        <v>112</v>
      </c>
      <c r="AP516">
        <v>29</v>
      </c>
      <c r="AQ516">
        <v>52.1</v>
      </c>
    </row>
    <row r="517" spans="1:43" x14ac:dyDescent="0.25">
      <c r="A517" t="s">
        <v>1098</v>
      </c>
      <c r="B517" t="s">
        <v>1311</v>
      </c>
      <c r="C517" t="s">
        <v>1990</v>
      </c>
      <c r="D517" t="s">
        <v>1989</v>
      </c>
      <c r="E517" t="s">
        <v>1991</v>
      </c>
      <c r="F517" t="str">
        <f t="shared" si="16"/>
        <v>33° 48' 46.29"</v>
      </c>
      <c r="G517" t="str">
        <f t="shared" si="17"/>
        <v>112° 31' 2.59"</v>
      </c>
      <c r="H517">
        <v>1826</v>
      </c>
      <c r="I517" s="1">
        <v>40884</v>
      </c>
      <c r="J517">
        <v>614.4</v>
      </c>
      <c r="K517" t="s">
        <v>21</v>
      </c>
      <c r="N517" s="1">
        <v>44539.625</v>
      </c>
      <c r="O517">
        <v>605.9</v>
      </c>
      <c r="P517" t="s">
        <v>21</v>
      </c>
      <c r="S517">
        <v>8.5</v>
      </c>
      <c r="V517" t="s">
        <v>1309</v>
      </c>
      <c r="W517" t="s">
        <v>1097</v>
      </c>
      <c r="Z517" t="s">
        <v>13</v>
      </c>
      <c r="AF517" t="s">
        <v>13</v>
      </c>
      <c r="AK517">
        <v>33</v>
      </c>
      <c r="AL517">
        <v>48</v>
      </c>
      <c r="AM517">
        <v>46.29</v>
      </c>
      <c r="AO517">
        <v>112</v>
      </c>
      <c r="AP517">
        <v>31</v>
      </c>
      <c r="AQ517">
        <v>2.59</v>
      </c>
    </row>
    <row r="518" spans="1:43" x14ac:dyDescent="0.25">
      <c r="A518" t="s">
        <v>1098</v>
      </c>
      <c r="B518" t="s">
        <v>1311</v>
      </c>
      <c r="C518" t="s">
        <v>2001</v>
      </c>
      <c r="D518" t="s">
        <v>2000</v>
      </c>
      <c r="E518" t="s">
        <v>2002</v>
      </c>
      <c r="F518" t="str">
        <f t="shared" si="16"/>
        <v>33° 53' 30.6"</v>
      </c>
      <c r="G518" t="str">
        <f t="shared" si="17"/>
        <v>112° 35' 14"</v>
      </c>
      <c r="H518">
        <v>2219</v>
      </c>
      <c r="I518" s="1">
        <v>40884</v>
      </c>
      <c r="J518">
        <v>164.8</v>
      </c>
      <c r="K518" t="s">
        <v>21</v>
      </c>
      <c r="N518" s="1">
        <v>44539.597222222197</v>
      </c>
      <c r="O518">
        <v>168.4</v>
      </c>
      <c r="P518" t="s">
        <v>21</v>
      </c>
      <c r="S518">
        <v>-3.6</v>
      </c>
      <c r="V518" t="s">
        <v>1309</v>
      </c>
      <c r="W518" t="s">
        <v>1097</v>
      </c>
      <c r="Z518" t="s">
        <v>13</v>
      </c>
      <c r="AF518" t="s">
        <v>13</v>
      </c>
      <c r="AK518">
        <v>33</v>
      </c>
      <c r="AL518">
        <v>53</v>
      </c>
      <c r="AM518">
        <v>30.6</v>
      </c>
      <c r="AO518">
        <v>112</v>
      </c>
      <c r="AP518">
        <v>35</v>
      </c>
      <c r="AQ518">
        <v>14</v>
      </c>
    </row>
    <row r="519" spans="1:43" x14ac:dyDescent="0.25">
      <c r="A519" t="s">
        <v>1098</v>
      </c>
      <c r="B519" t="s">
        <v>1311</v>
      </c>
      <c r="C519" t="s">
        <v>2029</v>
      </c>
      <c r="D519" t="s">
        <v>2028</v>
      </c>
      <c r="E519" t="s">
        <v>2030</v>
      </c>
      <c r="F519" t="str">
        <f t="shared" si="16"/>
        <v>33° 51' 41.8"</v>
      </c>
      <c r="G519" t="str">
        <f t="shared" si="17"/>
        <v>112° 30' 26.5"</v>
      </c>
      <c r="H519">
        <v>2110</v>
      </c>
      <c r="I519" s="1">
        <v>40883</v>
      </c>
      <c r="J519">
        <v>511.1</v>
      </c>
      <c r="K519" t="s">
        <v>21</v>
      </c>
      <c r="N519" s="1">
        <v>44544.354166666701</v>
      </c>
      <c r="O519">
        <v>508.4</v>
      </c>
      <c r="P519" t="s">
        <v>21</v>
      </c>
      <c r="S519">
        <v>2.7</v>
      </c>
      <c r="V519" t="s">
        <v>1309</v>
      </c>
      <c r="W519" t="s">
        <v>1097</v>
      </c>
      <c r="Z519" t="s">
        <v>13</v>
      </c>
      <c r="AF519" t="s">
        <v>13</v>
      </c>
      <c r="AK519">
        <v>33</v>
      </c>
      <c r="AL519">
        <v>51</v>
      </c>
      <c r="AM519">
        <v>41.8</v>
      </c>
      <c r="AO519">
        <v>112</v>
      </c>
      <c r="AP519">
        <v>30</v>
      </c>
      <c r="AQ519">
        <v>26.5</v>
      </c>
    </row>
    <row r="520" spans="1:43" x14ac:dyDescent="0.25">
      <c r="A520" t="s">
        <v>1098</v>
      </c>
      <c r="B520" t="s">
        <v>1311</v>
      </c>
      <c r="C520" t="s">
        <v>2971</v>
      </c>
      <c r="D520" t="s">
        <v>2970</v>
      </c>
      <c r="E520" t="s">
        <v>2972</v>
      </c>
      <c r="F520" t="str">
        <f t="shared" si="16"/>
        <v>33° 21' 2.02"</v>
      </c>
      <c r="G520" t="str">
        <f t="shared" si="17"/>
        <v>112° 28' 41.06"</v>
      </c>
      <c r="H520">
        <v>898.57</v>
      </c>
      <c r="I520" s="1">
        <v>40898</v>
      </c>
      <c r="J520">
        <v>50</v>
      </c>
      <c r="K520" t="s">
        <v>21</v>
      </c>
      <c r="N520" s="1">
        <v>44601.451388888898</v>
      </c>
      <c r="O520">
        <v>54.76</v>
      </c>
      <c r="P520" t="s">
        <v>84</v>
      </c>
      <c r="S520">
        <v>-4.76</v>
      </c>
      <c r="V520" t="s">
        <v>1309</v>
      </c>
      <c r="W520" t="s">
        <v>1097</v>
      </c>
      <c r="Z520" t="s">
        <v>13</v>
      </c>
      <c r="AF520" t="s">
        <v>13</v>
      </c>
      <c r="AK520">
        <v>33</v>
      </c>
      <c r="AL520">
        <v>21</v>
      </c>
      <c r="AM520">
        <v>2.02</v>
      </c>
      <c r="AO520">
        <v>112</v>
      </c>
      <c r="AP520">
        <v>28</v>
      </c>
      <c r="AQ520">
        <v>41.06</v>
      </c>
    </row>
    <row r="521" spans="1:43" x14ac:dyDescent="0.25">
      <c r="A521" t="s">
        <v>656</v>
      </c>
      <c r="B521" t="s">
        <v>657</v>
      </c>
      <c r="C521" t="s">
        <v>652</v>
      </c>
      <c r="D521" t="s">
        <v>651</v>
      </c>
      <c r="E521" t="s">
        <v>653</v>
      </c>
      <c r="F521" t="str">
        <f t="shared" si="16"/>
        <v>32° 33' 53.5"</v>
      </c>
      <c r="G521" t="str">
        <f t="shared" si="17"/>
        <v>111° 42' 24"</v>
      </c>
      <c r="H521">
        <v>1588</v>
      </c>
      <c r="I521" s="1">
        <v>40855</v>
      </c>
      <c r="J521">
        <v>339.2</v>
      </c>
      <c r="K521" t="s">
        <v>21</v>
      </c>
      <c r="N521" s="1">
        <v>44512</v>
      </c>
      <c r="O521">
        <v>345.9</v>
      </c>
      <c r="P521" t="s">
        <v>21</v>
      </c>
      <c r="S521">
        <v>-6.7</v>
      </c>
      <c r="V521" t="s">
        <v>654</v>
      </c>
      <c r="W521" t="s">
        <v>655</v>
      </c>
      <c r="Z521" t="s">
        <v>13</v>
      </c>
      <c r="AF521" t="s">
        <v>13</v>
      </c>
      <c r="AK521">
        <v>32</v>
      </c>
      <c r="AL521">
        <v>33</v>
      </c>
      <c r="AM521">
        <v>53.5</v>
      </c>
      <c r="AO521">
        <v>111</v>
      </c>
      <c r="AP521">
        <v>42</v>
      </c>
      <c r="AQ521">
        <v>24</v>
      </c>
    </row>
    <row r="522" spans="1:43" x14ac:dyDescent="0.25">
      <c r="A522" t="s">
        <v>656</v>
      </c>
      <c r="B522" t="s">
        <v>657</v>
      </c>
      <c r="C522" t="s">
        <v>659</v>
      </c>
      <c r="D522" t="s">
        <v>658</v>
      </c>
      <c r="E522" t="s">
        <v>660</v>
      </c>
      <c r="F522" t="str">
        <f t="shared" si="16"/>
        <v>32° 34' 13.6"</v>
      </c>
      <c r="G522" t="str">
        <f t="shared" si="17"/>
        <v>111° 23' 51"</v>
      </c>
      <c r="H522">
        <v>1800</v>
      </c>
      <c r="I522" s="1">
        <v>40917</v>
      </c>
      <c r="J522">
        <v>258</v>
      </c>
      <c r="K522" t="s">
        <v>21</v>
      </c>
      <c r="L522" t="s">
        <v>14</v>
      </c>
      <c r="N522" s="1">
        <v>44586.597222222197</v>
      </c>
      <c r="O522">
        <v>249.9</v>
      </c>
      <c r="P522" t="s">
        <v>21</v>
      </c>
      <c r="Q522" t="s">
        <v>14</v>
      </c>
      <c r="S522">
        <v>8.1</v>
      </c>
      <c r="V522" t="s">
        <v>654</v>
      </c>
      <c r="W522" t="s">
        <v>655</v>
      </c>
      <c r="Z522" t="s">
        <v>13</v>
      </c>
      <c r="AF522" t="s">
        <v>13</v>
      </c>
      <c r="AK522">
        <v>32</v>
      </c>
      <c r="AL522">
        <v>34</v>
      </c>
      <c r="AM522">
        <v>13.6</v>
      </c>
      <c r="AO522">
        <v>111</v>
      </c>
      <c r="AP522">
        <v>23</v>
      </c>
      <c r="AQ522">
        <v>51</v>
      </c>
    </row>
    <row r="523" spans="1:43" x14ac:dyDescent="0.25">
      <c r="A523" t="s">
        <v>656</v>
      </c>
      <c r="B523" t="s">
        <v>657</v>
      </c>
      <c r="C523" t="s">
        <v>668</v>
      </c>
      <c r="D523" t="s">
        <v>667</v>
      </c>
      <c r="E523" t="s">
        <v>669</v>
      </c>
      <c r="F523" t="str">
        <f t="shared" si="16"/>
        <v>32° 32' 33.4"</v>
      </c>
      <c r="G523" t="str">
        <f t="shared" si="17"/>
        <v>111° 24' 52.8"</v>
      </c>
      <c r="H523">
        <v>1797</v>
      </c>
      <c r="I523" s="1">
        <v>40917</v>
      </c>
      <c r="J523">
        <v>196.3</v>
      </c>
      <c r="K523" t="s">
        <v>21</v>
      </c>
      <c r="N523" s="1">
        <v>44589.4375</v>
      </c>
      <c r="O523">
        <v>190.7</v>
      </c>
      <c r="P523" t="s">
        <v>21</v>
      </c>
      <c r="S523">
        <v>5.6</v>
      </c>
      <c r="V523" t="s">
        <v>654</v>
      </c>
      <c r="W523" t="s">
        <v>655</v>
      </c>
      <c r="Z523" t="s">
        <v>13</v>
      </c>
      <c r="AF523" t="s">
        <v>13</v>
      </c>
      <c r="AK523">
        <v>32</v>
      </c>
      <c r="AL523">
        <v>32</v>
      </c>
      <c r="AM523">
        <v>33.4</v>
      </c>
      <c r="AO523">
        <v>111</v>
      </c>
      <c r="AP523">
        <v>24</v>
      </c>
      <c r="AQ523">
        <v>52.8</v>
      </c>
    </row>
    <row r="524" spans="1:43" x14ac:dyDescent="0.25">
      <c r="A524" t="s">
        <v>656</v>
      </c>
      <c r="B524" t="s">
        <v>657</v>
      </c>
      <c r="C524" t="s">
        <v>680</v>
      </c>
      <c r="D524" t="s">
        <v>679</v>
      </c>
      <c r="E524" t="s">
        <v>681</v>
      </c>
      <c r="F524" t="str">
        <f t="shared" si="16"/>
        <v>32° 33' 21.4"</v>
      </c>
      <c r="G524" t="str">
        <f t="shared" si="17"/>
        <v>111° 27' 8.2"</v>
      </c>
      <c r="H524">
        <v>1765</v>
      </c>
      <c r="I524" s="1">
        <v>40917</v>
      </c>
      <c r="J524">
        <v>278.2</v>
      </c>
      <c r="K524" t="s">
        <v>21</v>
      </c>
      <c r="N524" s="1">
        <v>44588.638888888898</v>
      </c>
      <c r="O524">
        <v>276.2</v>
      </c>
      <c r="P524" t="s">
        <v>21</v>
      </c>
      <c r="S524">
        <v>2</v>
      </c>
      <c r="V524" t="s">
        <v>654</v>
      </c>
      <c r="W524" t="s">
        <v>655</v>
      </c>
      <c r="Z524" t="s">
        <v>13</v>
      </c>
      <c r="AF524" t="s">
        <v>13</v>
      </c>
      <c r="AK524">
        <v>32</v>
      </c>
      <c r="AL524">
        <v>33</v>
      </c>
      <c r="AM524">
        <v>21.4</v>
      </c>
      <c r="AO524">
        <v>111</v>
      </c>
      <c r="AP524">
        <v>27</v>
      </c>
      <c r="AQ524">
        <v>8.1999999999999993</v>
      </c>
    </row>
    <row r="525" spans="1:43" x14ac:dyDescent="0.25">
      <c r="A525" t="s">
        <v>656</v>
      </c>
      <c r="B525" t="s">
        <v>657</v>
      </c>
      <c r="C525" t="s">
        <v>683</v>
      </c>
      <c r="D525" t="s">
        <v>682</v>
      </c>
      <c r="E525" t="s">
        <v>684</v>
      </c>
      <c r="F525" t="str">
        <f t="shared" si="16"/>
        <v>32° 36' 16.79"</v>
      </c>
      <c r="G525" t="str">
        <f t="shared" si="17"/>
        <v>111° 34' 7.19"</v>
      </c>
      <c r="H525">
        <v>1652</v>
      </c>
      <c r="I525" s="1">
        <v>40857</v>
      </c>
      <c r="J525">
        <v>472.3</v>
      </c>
      <c r="K525" t="s">
        <v>21</v>
      </c>
      <c r="N525" s="1">
        <v>44510.519444444399</v>
      </c>
      <c r="O525">
        <v>482.1</v>
      </c>
      <c r="P525" t="s">
        <v>21</v>
      </c>
      <c r="R525" t="s">
        <v>685</v>
      </c>
      <c r="S525">
        <v>-9.8000000000000007</v>
      </c>
      <c r="V525" t="s">
        <v>654</v>
      </c>
      <c r="W525" t="s">
        <v>655</v>
      </c>
      <c r="Z525" t="s">
        <v>13</v>
      </c>
      <c r="AF525" t="s">
        <v>13</v>
      </c>
      <c r="AK525">
        <v>32</v>
      </c>
      <c r="AL525">
        <v>36</v>
      </c>
      <c r="AM525">
        <v>16.79</v>
      </c>
      <c r="AO525">
        <v>111</v>
      </c>
      <c r="AP525">
        <v>34</v>
      </c>
      <c r="AQ525">
        <v>7.19</v>
      </c>
    </row>
    <row r="526" spans="1:43" x14ac:dyDescent="0.25">
      <c r="A526" t="s">
        <v>656</v>
      </c>
      <c r="B526" t="s">
        <v>657</v>
      </c>
      <c r="C526" t="s">
        <v>687</v>
      </c>
      <c r="D526" t="s">
        <v>686</v>
      </c>
      <c r="E526" t="s">
        <v>688</v>
      </c>
      <c r="F526" t="str">
        <f t="shared" si="16"/>
        <v>32° 36' 10.19"</v>
      </c>
      <c r="G526" t="str">
        <f t="shared" si="17"/>
        <v>111° 34' 36.4"</v>
      </c>
      <c r="H526">
        <v>1646</v>
      </c>
      <c r="I526" s="1">
        <v>40857</v>
      </c>
      <c r="J526">
        <v>284.60000000000002</v>
      </c>
      <c r="K526" t="s">
        <v>21</v>
      </c>
      <c r="N526" s="1">
        <v>44510.523611111101</v>
      </c>
      <c r="O526">
        <v>251.7</v>
      </c>
      <c r="P526" t="s">
        <v>21</v>
      </c>
      <c r="S526">
        <v>32.9</v>
      </c>
      <c r="V526" t="s">
        <v>654</v>
      </c>
      <c r="W526" t="s">
        <v>655</v>
      </c>
      <c r="Z526" t="s">
        <v>13</v>
      </c>
      <c r="AF526" t="s">
        <v>13</v>
      </c>
      <c r="AK526">
        <v>32</v>
      </c>
      <c r="AL526">
        <v>36</v>
      </c>
      <c r="AM526">
        <v>10.19</v>
      </c>
      <c r="AO526">
        <v>111</v>
      </c>
      <c r="AP526">
        <v>34</v>
      </c>
      <c r="AQ526">
        <v>36.4</v>
      </c>
    </row>
    <row r="527" spans="1:43" x14ac:dyDescent="0.25">
      <c r="A527" t="s">
        <v>656</v>
      </c>
      <c r="B527" t="s">
        <v>657</v>
      </c>
      <c r="C527" t="s">
        <v>713</v>
      </c>
      <c r="D527" t="s">
        <v>712</v>
      </c>
      <c r="E527" t="s">
        <v>714</v>
      </c>
      <c r="F527" t="str">
        <f t="shared" si="16"/>
        <v>32° 35' 19.6"</v>
      </c>
      <c r="G527" t="str">
        <f t="shared" si="17"/>
        <v>111° 31' 17.2"</v>
      </c>
      <c r="H527">
        <v>1699</v>
      </c>
      <c r="I527" s="1">
        <v>40857</v>
      </c>
      <c r="J527">
        <v>393.6</v>
      </c>
      <c r="K527" t="s">
        <v>21</v>
      </c>
      <c r="N527" s="1">
        <v>44510.496527777803</v>
      </c>
      <c r="O527">
        <v>400.8</v>
      </c>
      <c r="P527" t="s">
        <v>21</v>
      </c>
      <c r="R527" t="s">
        <v>685</v>
      </c>
      <c r="S527">
        <v>-7.2</v>
      </c>
      <c r="V527" t="s">
        <v>654</v>
      </c>
      <c r="W527" t="s">
        <v>655</v>
      </c>
      <c r="Z527" t="s">
        <v>13</v>
      </c>
      <c r="AF527" t="s">
        <v>13</v>
      </c>
      <c r="AK527">
        <v>32</v>
      </c>
      <c r="AL527">
        <v>35</v>
      </c>
      <c r="AM527">
        <v>19.600000000000001</v>
      </c>
      <c r="AO527">
        <v>111</v>
      </c>
      <c r="AP527">
        <v>31</v>
      </c>
      <c r="AQ527">
        <v>17.2</v>
      </c>
    </row>
    <row r="528" spans="1:43" x14ac:dyDescent="0.25">
      <c r="A528" t="s">
        <v>656</v>
      </c>
      <c r="B528" t="s">
        <v>657</v>
      </c>
      <c r="C528" t="s">
        <v>716</v>
      </c>
      <c r="D528" t="s">
        <v>715</v>
      </c>
      <c r="E528" t="s">
        <v>717</v>
      </c>
      <c r="F528" t="str">
        <f t="shared" si="16"/>
        <v>32° 35' 43"</v>
      </c>
      <c r="G528" t="str">
        <f t="shared" si="17"/>
        <v>111° 33' 4.69"</v>
      </c>
      <c r="H528">
        <v>1666</v>
      </c>
      <c r="I528" s="1">
        <v>40857</v>
      </c>
      <c r="J528">
        <v>393.4</v>
      </c>
      <c r="K528" t="s">
        <v>21</v>
      </c>
      <c r="N528" s="1">
        <v>44510.505555555603</v>
      </c>
      <c r="O528">
        <v>390.5</v>
      </c>
      <c r="P528" t="s">
        <v>21</v>
      </c>
      <c r="S528">
        <v>2.9</v>
      </c>
      <c r="V528" t="s">
        <v>654</v>
      </c>
      <c r="W528" t="s">
        <v>655</v>
      </c>
      <c r="Z528" t="s">
        <v>13</v>
      </c>
      <c r="AF528" t="s">
        <v>13</v>
      </c>
      <c r="AK528">
        <v>32</v>
      </c>
      <c r="AL528">
        <v>35</v>
      </c>
      <c r="AM528">
        <v>43</v>
      </c>
      <c r="AO528">
        <v>111</v>
      </c>
      <c r="AP528">
        <v>33</v>
      </c>
      <c r="AQ528">
        <v>4.6900000000000004</v>
      </c>
    </row>
    <row r="529" spans="1:43" x14ac:dyDescent="0.25">
      <c r="A529" t="s">
        <v>656</v>
      </c>
      <c r="B529" t="s">
        <v>657</v>
      </c>
      <c r="C529" t="s">
        <v>721</v>
      </c>
      <c r="D529" t="s">
        <v>720</v>
      </c>
      <c r="E529" t="s">
        <v>722</v>
      </c>
      <c r="F529" t="str">
        <f t="shared" si="16"/>
        <v>32° 39' 11.7"</v>
      </c>
      <c r="G529" t="str">
        <f t="shared" si="17"/>
        <v>111° 36' 9.7"</v>
      </c>
      <c r="H529">
        <v>1602</v>
      </c>
      <c r="I529" s="1">
        <v>40855</v>
      </c>
      <c r="J529">
        <v>283.3</v>
      </c>
      <c r="K529" t="s">
        <v>21</v>
      </c>
      <c r="N529" s="1">
        <v>44510.541666666701</v>
      </c>
      <c r="O529">
        <v>270.5</v>
      </c>
      <c r="P529" t="s">
        <v>21</v>
      </c>
      <c r="S529">
        <v>12.8</v>
      </c>
      <c r="V529" t="s">
        <v>654</v>
      </c>
      <c r="W529" t="s">
        <v>655</v>
      </c>
      <c r="Z529" t="s">
        <v>13</v>
      </c>
      <c r="AF529" t="s">
        <v>13</v>
      </c>
      <c r="AK529">
        <v>32</v>
      </c>
      <c r="AL529">
        <v>39</v>
      </c>
      <c r="AM529">
        <v>11.7</v>
      </c>
      <c r="AO529">
        <v>111</v>
      </c>
      <c r="AP529">
        <v>36</v>
      </c>
      <c r="AQ529">
        <v>9.6999999999999993</v>
      </c>
    </row>
    <row r="530" spans="1:43" x14ac:dyDescent="0.25">
      <c r="A530" t="s">
        <v>656</v>
      </c>
      <c r="B530" t="s">
        <v>657</v>
      </c>
      <c r="C530" t="s">
        <v>749</v>
      </c>
      <c r="D530" t="s">
        <v>748</v>
      </c>
      <c r="E530" t="s">
        <v>750</v>
      </c>
      <c r="F530" t="str">
        <f t="shared" si="16"/>
        <v>32° 37' 55.2"</v>
      </c>
      <c r="G530" t="str">
        <f t="shared" si="17"/>
        <v>111° 37' 12.6"</v>
      </c>
      <c r="H530">
        <v>1598</v>
      </c>
      <c r="I530" s="1">
        <v>40855</v>
      </c>
      <c r="J530">
        <v>154.9</v>
      </c>
      <c r="K530" t="s">
        <v>21</v>
      </c>
      <c r="N530" s="1">
        <v>44512.401388888902</v>
      </c>
      <c r="O530">
        <v>148.69999999999999</v>
      </c>
      <c r="P530" t="s">
        <v>21</v>
      </c>
      <c r="S530">
        <v>6.2</v>
      </c>
      <c r="V530" t="s">
        <v>654</v>
      </c>
      <c r="W530" t="s">
        <v>655</v>
      </c>
      <c r="Z530" t="s">
        <v>13</v>
      </c>
      <c r="AF530" t="s">
        <v>13</v>
      </c>
      <c r="AK530">
        <v>32</v>
      </c>
      <c r="AL530">
        <v>37</v>
      </c>
      <c r="AM530">
        <v>55.2</v>
      </c>
      <c r="AO530">
        <v>111</v>
      </c>
      <c r="AP530">
        <v>37</v>
      </c>
      <c r="AQ530">
        <v>12.6</v>
      </c>
    </row>
    <row r="531" spans="1:43" x14ac:dyDescent="0.25">
      <c r="A531" t="s">
        <v>656</v>
      </c>
      <c r="B531" t="s">
        <v>657</v>
      </c>
      <c r="C531" t="s">
        <v>760</v>
      </c>
      <c r="D531" t="s">
        <v>759</v>
      </c>
      <c r="F531" t="str">
        <f t="shared" si="16"/>
        <v>32° 40' 32"</v>
      </c>
      <c r="G531" t="str">
        <f t="shared" si="17"/>
        <v>111° 41' 18.7"</v>
      </c>
      <c r="H531">
        <v>1542</v>
      </c>
      <c r="I531" s="1">
        <v>40855</v>
      </c>
      <c r="J531">
        <v>126.8</v>
      </c>
      <c r="K531" t="s">
        <v>21</v>
      </c>
      <c r="N531" s="1">
        <v>44515</v>
      </c>
      <c r="O531">
        <v>115.8</v>
      </c>
      <c r="P531" t="s">
        <v>14</v>
      </c>
      <c r="S531">
        <v>11</v>
      </c>
      <c r="V531" t="s">
        <v>654</v>
      </c>
      <c r="W531" t="s">
        <v>655</v>
      </c>
      <c r="Z531" t="s">
        <v>13</v>
      </c>
      <c r="AF531" t="s">
        <v>13</v>
      </c>
      <c r="AK531">
        <v>32</v>
      </c>
      <c r="AL531">
        <v>40</v>
      </c>
      <c r="AM531">
        <v>32</v>
      </c>
      <c r="AO531">
        <v>111</v>
      </c>
      <c r="AP531">
        <v>41</v>
      </c>
      <c r="AQ531">
        <v>18.7</v>
      </c>
    </row>
    <row r="532" spans="1:43" x14ac:dyDescent="0.25">
      <c r="A532" t="s">
        <v>656</v>
      </c>
      <c r="B532" t="s">
        <v>657</v>
      </c>
      <c r="C532" t="s">
        <v>774</v>
      </c>
      <c r="D532" t="s">
        <v>773</v>
      </c>
      <c r="E532" t="s">
        <v>775</v>
      </c>
      <c r="F532" t="str">
        <f t="shared" si="16"/>
        <v>32° 41' 52.1"</v>
      </c>
      <c r="G532" t="str">
        <f t="shared" si="17"/>
        <v>111° 32' 54.9"</v>
      </c>
      <c r="H532">
        <v>1607</v>
      </c>
      <c r="I532" s="1">
        <v>40857</v>
      </c>
      <c r="J532">
        <v>381.7</v>
      </c>
      <c r="K532" t="s">
        <v>21</v>
      </c>
      <c r="N532" s="1">
        <v>44508.5715277778</v>
      </c>
      <c r="O532">
        <v>373.5</v>
      </c>
      <c r="P532" t="s">
        <v>21</v>
      </c>
      <c r="S532">
        <v>8.1999999999999993</v>
      </c>
      <c r="V532" t="s">
        <v>654</v>
      </c>
      <c r="W532" t="s">
        <v>655</v>
      </c>
      <c r="Z532" t="s">
        <v>13</v>
      </c>
      <c r="AF532" t="s">
        <v>13</v>
      </c>
      <c r="AK532">
        <v>32</v>
      </c>
      <c r="AL532">
        <v>41</v>
      </c>
      <c r="AM532">
        <v>52.1</v>
      </c>
      <c r="AO532">
        <v>111</v>
      </c>
      <c r="AP532">
        <v>32</v>
      </c>
      <c r="AQ532">
        <v>54.9</v>
      </c>
    </row>
    <row r="533" spans="1:43" x14ac:dyDescent="0.25">
      <c r="A533" t="s">
        <v>656</v>
      </c>
      <c r="B533" t="s">
        <v>657</v>
      </c>
      <c r="C533" t="s">
        <v>777</v>
      </c>
      <c r="D533" t="s">
        <v>776</v>
      </c>
      <c r="E533" t="s">
        <v>778</v>
      </c>
      <c r="F533" t="str">
        <f t="shared" si="16"/>
        <v>32° 41' 52"</v>
      </c>
      <c r="G533" t="str">
        <f t="shared" si="17"/>
        <v>111° 32' 52.7"</v>
      </c>
      <c r="H533">
        <v>1607</v>
      </c>
      <c r="I533" s="1">
        <v>40857</v>
      </c>
      <c r="J533">
        <v>239.8</v>
      </c>
      <c r="K533" t="s">
        <v>21</v>
      </c>
      <c r="N533" s="1">
        <v>44508.576388888898</v>
      </c>
      <c r="O533">
        <v>233.3</v>
      </c>
      <c r="P533" t="s">
        <v>21</v>
      </c>
      <c r="S533">
        <v>6.5</v>
      </c>
      <c r="V533" t="s">
        <v>654</v>
      </c>
      <c r="W533" t="s">
        <v>655</v>
      </c>
      <c r="Z533" t="s">
        <v>13</v>
      </c>
      <c r="AF533" t="s">
        <v>13</v>
      </c>
      <c r="AK533">
        <v>32</v>
      </c>
      <c r="AL533">
        <v>41</v>
      </c>
      <c r="AM533">
        <v>52</v>
      </c>
      <c r="AO533">
        <v>111</v>
      </c>
      <c r="AP533">
        <v>32</v>
      </c>
      <c r="AQ533">
        <v>52.7</v>
      </c>
    </row>
    <row r="534" spans="1:43" x14ac:dyDescent="0.25">
      <c r="A534" t="s">
        <v>656</v>
      </c>
      <c r="B534" t="s">
        <v>657</v>
      </c>
      <c r="C534" t="s">
        <v>788</v>
      </c>
      <c r="D534" t="s">
        <v>787</v>
      </c>
      <c r="E534" t="s">
        <v>789</v>
      </c>
      <c r="F534" t="str">
        <f t="shared" si="16"/>
        <v>32° 43' 10.9"</v>
      </c>
      <c r="G534" t="str">
        <f t="shared" si="17"/>
        <v>111° 33' 31.3"</v>
      </c>
      <c r="H534">
        <v>1583</v>
      </c>
      <c r="I534" s="1">
        <v>40857</v>
      </c>
      <c r="J534">
        <v>238.2</v>
      </c>
      <c r="K534" t="s">
        <v>21</v>
      </c>
      <c r="N534" s="1">
        <v>44508.485416666699</v>
      </c>
      <c r="O534">
        <v>231.6</v>
      </c>
      <c r="P534" t="s">
        <v>21</v>
      </c>
      <c r="S534">
        <v>6.6</v>
      </c>
      <c r="V534" t="s">
        <v>654</v>
      </c>
      <c r="W534" t="s">
        <v>655</v>
      </c>
      <c r="Z534" t="s">
        <v>13</v>
      </c>
      <c r="AF534" t="s">
        <v>13</v>
      </c>
      <c r="AK534">
        <v>32</v>
      </c>
      <c r="AL534">
        <v>43</v>
      </c>
      <c r="AM534">
        <v>10.9</v>
      </c>
      <c r="AO534">
        <v>111</v>
      </c>
      <c r="AP534">
        <v>33</v>
      </c>
      <c r="AQ534">
        <v>31.3</v>
      </c>
    </row>
    <row r="535" spans="1:43" x14ac:dyDescent="0.25">
      <c r="A535" t="s">
        <v>656</v>
      </c>
      <c r="B535" t="s">
        <v>657</v>
      </c>
      <c r="C535" t="s">
        <v>791</v>
      </c>
      <c r="D535" t="s">
        <v>790</v>
      </c>
      <c r="E535" t="s">
        <v>792</v>
      </c>
      <c r="F535" t="str">
        <f t="shared" si="16"/>
        <v>32° 43' 12.1"</v>
      </c>
      <c r="G535" t="str">
        <f t="shared" si="17"/>
        <v>111° 28' 55.29"</v>
      </c>
      <c r="H535">
        <v>1611</v>
      </c>
      <c r="I535" s="1">
        <v>40857</v>
      </c>
      <c r="J535">
        <v>290.39999999999998</v>
      </c>
      <c r="K535" t="s">
        <v>21</v>
      </c>
      <c r="N535" s="1">
        <v>44515.505555555603</v>
      </c>
      <c r="O535">
        <v>304.60000000000002</v>
      </c>
      <c r="P535" t="s">
        <v>21</v>
      </c>
      <c r="R535" t="s">
        <v>685</v>
      </c>
      <c r="S535">
        <v>-14.2</v>
      </c>
      <c r="V535" t="s">
        <v>654</v>
      </c>
      <c r="W535" t="s">
        <v>655</v>
      </c>
      <c r="Z535" t="s">
        <v>13</v>
      </c>
      <c r="AF535" t="s">
        <v>13</v>
      </c>
      <c r="AK535">
        <v>32</v>
      </c>
      <c r="AL535">
        <v>43</v>
      </c>
      <c r="AM535">
        <v>12.1</v>
      </c>
      <c r="AO535">
        <v>111</v>
      </c>
      <c r="AP535">
        <v>28</v>
      </c>
      <c r="AQ535">
        <v>55.29</v>
      </c>
    </row>
    <row r="536" spans="1:43" x14ac:dyDescent="0.25">
      <c r="A536" t="s">
        <v>656</v>
      </c>
      <c r="B536" t="s">
        <v>657</v>
      </c>
      <c r="C536" t="s">
        <v>802</v>
      </c>
      <c r="D536" t="s">
        <v>801</v>
      </c>
      <c r="F536" t="str">
        <f t="shared" si="16"/>
        <v>32° 44' 30.9"</v>
      </c>
      <c r="G536" t="str">
        <f t="shared" si="17"/>
        <v>111° 37' 12.7"</v>
      </c>
      <c r="H536">
        <v>1538</v>
      </c>
      <c r="I536" s="1">
        <v>40855</v>
      </c>
      <c r="J536">
        <v>220.5</v>
      </c>
      <c r="K536" t="s">
        <v>21</v>
      </c>
      <c r="N536" s="1">
        <v>44503.534722222197</v>
      </c>
      <c r="O536">
        <v>207.6</v>
      </c>
      <c r="P536" t="s">
        <v>21</v>
      </c>
      <c r="S536">
        <v>12.9</v>
      </c>
      <c r="V536" t="s">
        <v>654</v>
      </c>
      <c r="W536" t="s">
        <v>655</v>
      </c>
      <c r="Z536" t="s">
        <v>13</v>
      </c>
      <c r="AF536" t="s">
        <v>13</v>
      </c>
      <c r="AK536">
        <v>32</v>
      </c>
      <c r="AL536">
        <v>44</v>
      </c>
      <c r="AM536">
        <v>30.9</v>
      </c>
      <c r="AO536">
        <v>111</v>
      </c>
      <c r="AP536">
        <v>37</v>
      </c>
      <c r="AQ536">
        <v>12.7</v>
      </c>
    </row>
    <row r="537" spans="1:43" x14ac:dyDescent="0.25">
      <c r="A537" t="s">
        <v>656</v>
      </c>
      <c r="B537" t="s">
        <v>657</v>
      </c>
      <c r="C537" t="s">
        <v>804</v>
      </c>
      <c r="D537" t="s">
        <v>803</v>
      </c>
      <c r="E537" t="s">
        <v>805</v>
      </c>
      <c r="F537" t="str">
        <f t="shared" si="16"/>
        <v>32° 44' 28.9"</v>
      </c>
      <c r="G537" t="str">
        <f t="shared" si="17"/>
        <v>111° 26' 49.1"</v>
      </c>
      <c r="H537">
        <v>1635</v>
      </c>
      <c r="I537" s="1">
        <v>40869</v>
      </c>
      <c r="J537">
        <v>399.5</v>
      </c>
      <c r="K537" t="s">
        <v>21</v>
      </c>
      <c r="N537" s="1">
        <v>44515.5180555556</v>
      </c>
      <c r="O537">
        <v>457</v>
      </c>
      <c r="P537" t="s">
        <v>21</v>
      </c>
      <c r="S537">
        <v>-57.5</v>
      </c>
      <c r="V537" t="s">
        <v>654</v>
      </c>
      <c r="W537" t="s">
        <v>655</v>
      </c>
      <c r="Z537" t="s">
        <v>13</v>
      </c>
      <c r="AF537" t="s">
        <v>13</v>
      </c>
      <c r="AK537">
        <v>32</v>
      </c>
      <c r="AL537">
        <v>44</v>
      </c>
      <c r="AM537">
        <v>28.9</v>
      </c>
      <c r="AO537">
        <v>111</v>
      </c>
      <c r="AP537">
        <v>26</v>
      </c>
      <c r="AQ537">
        <v>49.1</v>
      </c>
    </row>
    <row r="538" spans="1:43" x14ac:dyDescent="0.25">
      <c r="A538" t="s">
        <v>656</v>
      </c>
      <c r="B538" t="s">
        <v>657</v>
      </c>
      <c r="C538" t="s">
        <v>807</v>
      </c>
      <c r="D538" t="s">
        <v>806</v>
      </c>
      <c r="F538" t="str">
        <f t="shared" si="16"/>
        <v>32° 43' 23"</v>
      </c>
      <c r="G538" t="str">
        <f t="shared" si="17"/>
        <v>111° 35' 5.7"</v>
      </c>
      <c r="H538">
        <v>1565</v>
      </c>
      <c r="I538" s="1">
        <v>40857</v>
      </c>
      <c r="J538">
        <v>360.2</v>
      </c>
      <c r="K538" t="s">
        <v>21</v>
      </c>
      <c r="N538" s="1">
        <v>44508.502083333296</v>
      </c>
      <c r="O538">
        <v>345.1</v>
      </c>
      <c r="P538" t="s">
        <v>21</v>
      </c>
      <c r="S538">
        <v>15.1</v>
      </c>
      <c r="V538" t="s">
        <v>654</v>
      </c>
      <c r="W538" t="s">
        <v>655</v>
      </c>
      <c r="Z538" t="s">
        <v>13</v>
      </c>
      <c r="AF538" t="s">
        <v>13</v>
      </c>
      <c r="AK538">
        <v>32</v>
      </c>
      <c r="AL538">
        <v>43</v>
      </c>
      <c r="AM538">
        <v>23</v>
      </c>
      <c r="AO538">
        <v>111</v>
      </c>
      <c r="AP538">
        <v>35</v>
      </c>
      <c r="AQ538">
        <v>5.7</v>
      </c>
    </row>
    <row r="539" spans="1:43" x14ac:dyDescent="0.25">
      <c r="A539" t="s">
        <v>656</v>
      </c>
      <c r="B539" t="s">
        <v>657</v>
      </c>
      <c r="C539" t="s">
        <v>817</v>
      </c>
      <c r="D539" t="s">
        <v>816</v>
      </c>
      <c r="F539" t="str">
        <f t="shared" si="16"/>
        <v>32° 44' 3.1"</v>
      </c>
      <c r="G539" t="str">
        <f t="shared" si="17"/>
        <v>111° 33' 2.2"</v>
      </c>
      <c r="H539">
        <v>1575</v>
      </c>
      <c r="I539" s="1">
        <v>40869</v>
      </c>
      <c r="J539">
        <v>212.8</v>
      </c>
      <c r="K539" t="s">
        <v>21</v>
      </c>
      <c r="N539" s="1">
        <v>44508.476388888899</v>
      </c>
      <c r="O539">
        <v>214.1</v>
      </c>
      <c r="P539" t="s">
        <v>21</v>
      </c>
      <c r="S539">
        <v>-1.3</v>
      </c>
      <c r="V539" t="s">
        <v>654</v>
      </c>
      <c r="W539" t="s">
        <v>655</v>
      </c>
      <c r="Z539" t="s">
        <v>13</v>
      </c>
      <c r="AF539" t="s">
        <v>13</v>
      </c>
      <c r="AK539">
        <v>32</v>
      </c>
      <c r="AL539">
        <v>44</v>
      </c>
      <c r="AM539">
        <v>3.1</v>
      </c>
      <c r="AO539">
        <v>111</v>
      </c>
      <c r="AP539">
        <v>33</v>
      </c>
      <c r="AQ539">
        <v>2.2000000000000002</v>
      </c>
    </row>
    <row r="540" spans="1:43" x14ac:dyDescent="0.25">
      <c r="A540" t="s">
        <v>656</v>
      </c>
      <c r="B540" t="s">
        <v>657</v>
      </c>
      <c r="C540" t="s">
        <v>819</v>
      </c>
      <c r="D540" t="s">
        <v>818</v>
      </c>
      <c r="F540" t="str">
        <f t="shared" si="16"/>
        <v>32° 45' 48"</v>
      </c>
      <c r="G540" t="str">
        <f t="shared" si="17"/>
        <v>111° 30' 56"</v>
      </c>
      <c r="H540">
        <v>1562</v>
      </c>
      <c r="I540" s="1">
        <v>40854</v>
      </c>
      <c r="J540">
        <v>220.5</v>
      </c>
      <c r="K540" t="s">
        <v>21</v>
      </c>
      <c r="N540" s="1">
        <v>44509.475694444402</v>
      </c>
      <c r="O540">
        <v>227.3</v>
      </c>
      <c r="P540" t="s">
        <v>21</v>
      </c>
      <c r="S540">
        <v>-6.8</v>
      </c>
      <c r="V540" t="s">
        <v>654</v>
      </c>
      <c r="W540" t="s">
        <v>655</v>
      </c>
      <c r="Z540" t="s">
        <v>13</v>
      </c>
      <c r="AF540" t="s">
        <v>13</v>
      </c>
      <c r="AK540">
        <v>32</v>
      </c>
      <c r="AL540">
        <v>45</v>
      </c>
      <c r="AM540">
        <v>48</v>
      </c>
      <c r="AO540">
        <v>111</v>
      </c>
      <c r="AP540">
        <v>30</v>
      </c>
      <c r="AQ540">
        <v>56</v>
      </c>
    </row>
    <row r="541" spans="1:43" x14ac:dyDescent="0.25">
      <c r="A541" t="s">
        <v>656</v>
      </c>
      <c r="B541" t="s">
        <v>657</v>
      </c>
      <c r="C541" t="s">
        <v>821</v>
      </c>
      <c r="D541" t="s">
        <v>820</v>
      </c>
      <c r="F541" t="str">
        <f t="shared" si="16"/>
        <v>32° 45' 48.8"</v>
      </c>
      <c r="G541" t="str">
        <f t="shared" si="17"/>
        <v>111° 36' 38.8"</v>
      </c>
      <c r="H541">
        <v>1529</v>
      </c>
      <c r="I541" s="1">
        <v>40854</v>
      </c>
      <c r="J541">
        <v>226.9</v>
      </c>
      <c r="K541" t="s">
        <v>21</v>
      </c>
      <c r="N541" s="1">
        <v>44508.510416666701</v>
      </c>
      <c r="O541">
        <v>215.3</v>
      </c>
      <c r="P541" t="s">
        <v>21</v>
      </c>
      <c r="S541">
        <v>11.6</v>
      </c>
      <c r="V541" t="s">
        <v>654</v>
      </c>
      <c r="W541" t="s">
        <v>655</v>
      </c>
      <c r="Z541" t="s">
        <v>13</v>
      </c>
      <c r="AF541" t="s">
        <v>13</v>
      </c>
      <c r="AK541">
        <v>32</v>
      </c>
      <c r="AL541">
        <v>45</v>
      </c>
      <c r="AM541">
        <v>48.8</v>
      </c>
      <c r="AO541">
        <v>111</v>
      </c>
      <c r="AP541">
        <v>36</v>
      </c>
      <c r="AQ541">
        <v>38.799999999999997</v>
      </c>
    </row>
    <row r="542" spans="1:43" x14ac:dyDescent="0.25">
      <c r="A542" t="s">
        <v>656</v>
      </c>
      <c r="B542" t="s">
        <v>657</v>
      </c>
      <c r="C542" t="s">
        <v>823</v>
      </c>
      <c r="D542" t="s">
        <v>822</v>
      </c>
      <c r="E542" t="s">
        <v>824</v>
      </c>
      <c r="F542" t="str">
        <f t="shared" si="16"/>
        <v>32° 45' 57.6"</v>
      </c>
      <c r="G542" t="str">
        <f t="shared" si="17"/>
        <v>111° 39' 13.4"</v>
      </c>
      <c r="H542">
        <v>1509</v>
      </c>
      <c r="I542" s="1">
        <v>40854</v>
      </c>
      <c r="J542">
        <v>465.9</v>
      </c>
      <c r="K542" t="s">
        <v>21</v>
      </c>
      <c r="N542" s="1">
        <v>44508.496527777803</v>
      </c>
      <c r="O542">
        <v>441.2</v>
      </c>
      <c r="P542" t="s">
        <v>21</v>
      </c>
      <c r="S542">
        <v>24.7</v>
      </c>
      <c r="V542" t="s">
        <v>654</v>
      </c>
      <c r="W542" t="s">
        <v>655</v>
      </c>
      <c r="Z542" t="s">
        <v>13</v>
      </c>
      <c r="AF542" t="s">
        <v>13</v>
      </c>
      <c r="AK542">
        <v>32</v>
      </c>
      <c r="AL542">
        <v>45</v>
      </c>
      <c r="AM542">
        <v>57.6</v>
      </c>
      <c r="AO542">
        <v>111</v>
      </c>
      <c r="AP542">
        <v>39</v>
      </c>
      <c r="AQ542">
        <v>13.4</v>
      </c>
    </row>
    <row r="543" spans="1:43" x14ac:dyDescent="0.25">
      <c r="A543" t="s">
        <v>656</v>
      </c>
      <c r="B543" t="s">
        <v>657</v>
      </c>
      <c r="C543" t="s">
        <v>826</v>
      </c>
      <c r="D543" t="s">
        <v>825</v>
      </c>
      <c r="E543" t="s">
        <v>827</v>
      </c>
      <c r="F543" t="str">
        <f t="shared" si="16"/>
        <v>32° 46' 25.7"</v>
      </c>
      <c r="G543" t="str">
        <f t="shared" si="17"/>
        <v>111° 42' 49.09"</v>
      </c>
      <c r="H543">
        <v>1470.28</v>
      </c>
      <c r="I543" s="1">
        <v>40865</v>
      </c>
      <c r="J543">
        <v>430.21</v>
      </c>
      <c r="K543" t="s">
        <v>84</v>
      </c>
      <c r="N543" s="1">
        <v>44509</v>
      </c>
      <c r="O543">
        <v>451.38</v>
      </c>
      <c r="P543" t="s">
        <v>84</v>
      </c>
      <c r="S543">
        <v>-21.17</v>
      </c>
      <c r="V543" t="s">
        <v>654</v>
      </c>
      <c r="W543" t="s">
        <v>655</v>
      </c>
      <c r="Z543" t="s">
        <v>13</v>
      </c>
      <c r="AF543" t="s">
        <v>13</v>
      </c>
      <c r="AK543">
        <v>32</v>
      </c>
      <c r="AL543">
        <v>46</v>
      </c>
      <c r="AM543">
        <v>25.7</v>
      </c>
      <c r="AO543">
        <v>111</v>
      </c>
      <c r="AP543">
        <v>42</v>
      </c>
      <c r="AQ543">
        <v>49.09</v>
      </c>
    </row>
    <row r="544" spans="1:43" x14ac:dyDescent="0.25">
      <c r="A544" t="s">
        <v>656</v>
      </c>
      <c r="B544" t="s">
        <v>657</v>
      </c>
      <c r="C544" t="s">
        <v>832</v>
      </c>
      <c r="D544" t="s">
        <v>831</v>
      </c>
      <c r="E544" t="s">
        <v>833</v>
      </c>
      <c r="F544" t="str">
        <f t="shared" si="16"/>
        <v>32° 44' 56.5"</v>
      </c>
      <c r="G544" t="str">
        <f t="shared" si="17"/>
        <v>111° 27' 48.79"</v>
      </c>
      <c r="H544">
        <v>1599</v>
      </c>
      <c r="I544" s="1">
        <v>40869</v>
      </c>
      <c r="J544">
        <v>342.6</v>
      </c>
      <c r="K544" t="s">
        <v>21</v>
      </c>
      <c r="N544" s="1">
        <v>44515.5534722222</v>
      </c>
      <c r="O544">
        <v>357</v>
      </c>
      <c r="P544" t="s">
        <v>21</v>
      </c>
      <c r="S544">
        <v>-14.4</v>
      </c>
      <c r="V544" t="s">
        <v>654</v>
      </c>
      <c r="W544" t="s">
        <v>655</v>
      </c>
      <c r="Z544" t="s">
        <v>13</v>
      </c>
      <c r="AF544" t="s">
        <v>13</v>
      </c>
      <c r="AK544">
        <v>32</v>
      </c>
      <c r="AL544">
        <v>44</v>
      </c>
      <c r="AM544">
        <v>56.5</v>
      </c>
      <c r="AO544">
        <v>111</v>
      </c>
      <c r="AP544">
        <v>27</v>
      </c>
      <c r="AQ544">
        <v>48.79</v>
      </c>
    </row>
    <row r="545" spans="1:43" x14ac:dyDescent="0.25">
      <c r="A545" t="s">
        <v>656</v>
      </c>
      <c r="B545" t="s">
        <v>657</v>
      </c>
      <c r="C545" t="s">
        <v>835</v>
      </c>
      <c r="D545" t="s">
        <v>834</v>
      </c>
      <c r="F545" t="str">
        <f t="shared" si="16"/>
        <v>32° 45' 19.4"</v>
      </c>
      <c r="G545" t="str">
        <f t="shared" si="17"/>
        <v>111° 26' 6.7"</v>
      </c>
      <c r="H545">
        <v>1648</v>
      </c>
      <c r="I545" s="1">
        <v>40939</v>
      </c>
      <c r="J545">
        <v>397.9</v>
      </c>
      <c r="K545" t="s">
        <v>21</v>
      </c>
      <c r="N545" s="1">
        <v>44515.635416666701</v>
      </c>
      <c r="O545">
        <v>435.3</v>
      </c>
      <c r="P545" t="s">
        <v>21</v>
      </c>
      <c r="S545">
        <v>-37.4</v>
      </c>
      <c r="V545" t="s">
        <v>654</v>
      </c>
      <c r="W545" t="s">
        <v>655</v>
      </c>
      <c r="Z545" t="s">
        <v>13</v>
      </c>
      <c r="AF545" t="s">
        <v>13</v>
      </c>
      <c r="AK545">
        <v>32</v>
      </c>
      <c r="AL545">
        <v>45</v>
      </c>
      <c r="AM545">
        <v>19.399999999999999</v>
      </c>
      <c r="AO545">
        <v>111</v>
      </c>
      <c r="AP545">
        <v>26</v>
      </c>
      <c r="AQ545">
        <v>6.7</v>
      </c>
    </row>
    <row r="546" spans="1:43" x14ac:dyDescent="0.25">
      <c r="A546" t="s">
        <v>656</v>
      </c>
      <c r="B546" t="s">
        <v>657</v>
      </c>
      <c r="C546" t="s">
        <v>837</v>
      </c>
      <c r="D546" t="s">
        <v>836</v>
      </c>
      <c r="F546" t="str">
        <f t="shared" si="16"/>
        <v>32° 45' 19.4"</v>
      </c>
      <c r="G546" t="str">
        <f t="shared" si="17"/>
        <v>111° 26' 6.7"</v>
      </c>
      <c r="H546">
        <v>1648</v>
      </c>
      <c r="I546" s="1">
        <v>40939</v>
      </c>
      <c r="J546">
        <v>401.2</v>
      </c>
      <c r="K546" t="s">
        <v>21</v>
      </c>
      <c r="N546" s="1">
        <v>44515.638888888898</v>
      </c>
      <c r="O546">
        <v>437.2</v>
      </c>
      <c r="P546" t="s">
        <v>21</v>
      </c>
      <c r="S546">
        <v>-36</v>
      </c>
      <c r="V546" t="s">
        <v>654</v>
      </c>
      <c r="W546" t="s">
        <v>655</v>
      </c>
      <c r="Z546" t="s">
        <v>13</v>
      </c>
      <c r="AF546" t="s">
        <v>13</v>
      </c>
      <c r="AK546">
        <v>32</v>
      </c>
      <c r="AL546">
        <v>45</v>
      </c>
      <c r="AM546">
        <v>19.399999999999999</v>
      </c>
      <c r="AO546">
        <v>111</v>
      </c>
      <c r="AP546">
        <v>26</v>
      </c>
      <c r="AQ546">
        <v>6.7</v>
      </c>
    </row>
    <row r="547" spans="1:43" x14ac:dyDescent="0.25">
      <c r="A547" t="s">
        <v>656</v>
      </c>
      <c r="B547" t="s">
        <v>657</v>
      </c>
      <c r="C547" t="s">
        <v>844</v>
      </c>
      <c r="D547" t="s">
        <v>843</v>
      </c>
      <c r="F547" t="str">
        <f t="shared" si="16"/>
        <v>32° 45' 38.2"</v>
      </c>
      <c r="G547" t="str">
        <f t="shared" si="17"/>
        <v>111° 33' 11.2"</v>
      </c>
      <c r="H547">
        <v>1551</v>
      </c>
      <c r="I547" s="1">
        <v>40869</v>
      </c>
      <c r="J547">
        <v>234.4</v>
      </c>
      <c r="K547" t="s">
        <v>21</v>
      </c>
      <c r="N547" s="1">
        <v>44515.4909722222</v>
      </c>
      <c r="O547">
        <v>207.4</v>
      </c>
      <c r="P547" t="s">
        <v>14</v>
      </c>
      <c r="S547">
        <v>27</v>
      </c>
      <c r="V547" t="s">
        <v>654</v>
      </c>
      <c r="W547" t="s">
        <v>655</v>
      </c>
      <c r="Z547" t="s">
        <v>13</v>
      </c>
      <c r="AF547" t="s">
        <v>13</v>
      </c>
      <c r="AK547">
        <v>32</v>
      </c>
      <c r="AL547">
        <v>45</v>
      </c>
      <c r="AM547">
        <v>38.200000000000003</v>
      </c>
      <c r="AO547">
        <v>111</v>
      </c>
      <c r="AP547">
        <v>33</v>
      </c>
      <c r="AQ547">
        <v>11.2</v>
      </c>
    </row>
    <row r="548" spans="1:43" x14ac:dyDescent="0.25">
      <c r="A548" t="s">
        <v>656</v>
      </c>
      <c r="B548" t="s">
        <v>657</v>
      </c>
      <c r="C548" t="s">
        <v>853</v>
      </c>
      <c r="D548" t="s">
        <v>852</v>
      </c>
      <c r="F548" t="str">
        <f t="shared" si="16"/>
        <v>32° 47' 57.7"</v>
      </c>
      <c r="G548" t="str">
        <f t="shared" si="17"/>
        <v>111° 35' 4.1"</v>
      </c>
      <c r="H548">
        <v>1513</v>
      </c>
      <c r="I548" s="1">
        <v>40854</v>
      </c>
      <c r="J548">
        <v>194.3</v>
      </c>
      <c r="K548" t="s">
        <v>21</v>
      </c>
      <c r="N548" s="1">
        <v>44509.493055555598</v>
      </c>
      <c r="O548">
        <v>187</v>
      </c>
      <c r="P548" t="s">
        <v>21</v>
      </c>
      <c r="S548">
        <v>7.3</v>
      </c>
      <c r="V548" t="s">
        <v>654</v>
      </c>
      <c r="W548" t="s">
        <v>655</v>
      </c>
      <c r="Z548" t="s">
        <v>13</v>
      </c>
      <c r="AF548" t="s">
        <v>13</v>
      </c>
      <c r="AK548">
        <v>32</v>
      </c>
      <c r="AL548">
        <v>47</v>
      </c>
      <c r="AM548">
        <v>57.7</v>
      </c>
      <c r="AO548">
        <v>111</v>
      </c>
      <c r="AP548">
        <v>35</v>
      </c>
      <c r="AQ548">
        <v>4.0999999999999996</v>
      </c>
    </row>
    <row r="549" spans="1:43" x14ac:dyDescent="0.25">
      <c r="A549" t="s">
        <v>656</v>
      </c>
      <c r="B549" t="s">
        <v>657</v>
      </c>
      <c r="C549" t="s">
        <v>855</v>
      </c>
      <c r="D549" t="s">
        <v>854</v>
      </c>
      <c r="F549" t="str">
        <f t="shared" si="16"/>
        <v>32° 46' 39.7"</v>
      </c>
      <c r="G549" t="str">
        <f t="shared" si="17"/>
        <v>111° 40' 10.3"</v>
      </c>
      <c r="H549">
        <v>1496</v>
      </c>
      <c r="I549" s="1">
        <v>40854</v>
      </c>
      <c r="J549">
        <v>174.5</v>
      </c>
      <c r="K549" t="s">
        <v>21</v>
      </c>
      <c r="N549" s="1">
        <v>44650.4375</v>
      </c>
      <c r="O549">
        <v>170.8</v>
      </c>
      <c r="P549" t="s">
        <v>21</v>
      </c>
      <c r="S549">
        <v>3.7</v>
      </c>
      <c r="V549" t="s">
        <v>654</v>
      </c>
      <c r="W549" t="s">
        <v>655</v>
      </c>
      <c r="Z549" t="s">
        <v>13</v>
      </c>
      <c r="AF549" t="s">
        <v>13</v>
      </c>
      <c r="AK549">
        <v>32</v>
      </c>
      <c r="AL549">
        <v>46</v>
      </c>
      <c r="AM549">
        <v>39.700000000000003</v>
      </c>
      <c r="AO549">
        <v>111</v>
      </c>
      <c r="AP549">
        <v>40</v>
      </c>
      <c r="AQ549">
        <v>10.3</v>
      </c>
    </row>
    <row r="550" spans="1:43" x14ac:dyDescent="0.25">
      <c r="A550" t="s">
        <v>656</v>
      </c>
      <c r="B550" t="s">
        <v>657</v>
      </c>
      <c r="C550" t="s">
        <v>860</v>
      </c>
      <c r="D550" t="s">
        <v>859</v>
      </c>
      <c r="F550" t="str">
        <f t="shared" si="16"/>
        <v>32° 47' 12.1"</v>
      </c>
      <c r="G550" t="str">
        <f t="shared" si="17"/>
        <v>111° 24' 19.3"</v>
      </c>
      <c r="H550">
        <v>1657</v>
      </c>
      <c r="I550" s="1">
        <v>40935</v>
      </c>
      <c r="J550">
        <v>370.3</v>
      </c>
      <c r="K550" t="s">
        <v>21</v>
      </c>
      <c r="N550" s="1">
        <v>44515.614583333299</v>
      </c>
      <c r="O550">
        <v>348.5</v>
      </c>
      <c r="P550" t="s">
        <v>21</v>
      </c>
      <c r="S550">
        <v>21.8</v>
      </c>
      <c r="V550" t="s">
        <v>654</v>
      </c>
      <c r="W550" t="s">
        <v>655</v>
      </c>
      <c r="Z550" t="s">
        <v>13</v>
      </c>
      <c r="AF550" t="s">
        <v>13</v>
      </c>
      <c r="AK550">
        <v>32</v>
      </c>
      <c r="AL550">
        <v>47</v>
      </c>
      <c r="AM550">
        <v>12.1</v>
      </c>
      <c r="AO550">
        <v>111</v>
      </c>
      <c r="AP550">
        <v>24</v>
      </c>
      <c r="AQ550">
        <v>19.3</v>
      </c>
    </row>
    <row r="551" spans="1:43" x14ac:dyDescent="0.25">
      <c r="A551" t="s">
        <v>656</v>
      </c>
      <c r="B551" t="s">
        <v>657</v>
      </c>
      <c r="C551" t="s">
        <v>862</v>
      </c>
      <c r="D551" t="s">
        <v>861</v>
      </c>
      <c r="F551" t="str">
        <f t="shared" si="16"/>
        <v>32° 47' 12.1"</v>
      </c>
      <c r="G551" t="str">
        <f t="shared" si="17"/>
        <v>111° 24' 19.3"</v>
      </c>
      <c r="H551">
        <v>1657</v>
      </c>
      <c r="I551" s="1">
        <v>40935</v>
      </c>
      <c r="J551">
        <v>343.3</v>
      </c>
      <c r="K551" t="s">
        <v>21</v>
      </c>
      <c r="N551" s="1">
        <v>44515.618055555598</v>
      </c>
      <c r="O551">
        <v>350.3</v>
      </c>
      <c r="P551" t="s">
        <v>21</v>
      </c>
      <c r="S551">
        <v>-7</v>
      </c>
      <c r="V551" t="s">
        <v>654</v>
      </c>
      <c r="W551" t="s">
        <v>655</v>
      </c>
      <c r="Z551" t="s">
        <v>13</v>
      </c>
      <c r="AF551" t="s">
        <v>13</v>
      </c>
      <c r="AK551">
        <v>32</v>
      </c>
      <c r="AL551">
        <v>47</v>
      </c>
      <c r="AM551">
        <v>12.1</v>
      </c>
      <c r="AO551">
        <v>111</v>
      </c>
      <c r="AP551">
        <v>24</v>
      </c>
      <c r="AQ551">
        <v>19.3</v>
      </c>
    </row>
    <row r="552" spans="1:43" x14ac:dyDescent="0.25">
      <c r="A552" t="s">
        <v>656</v>
      </c>
      <c r="B552" t="s">
        <v>657</v>
      </c>
      <c r="C552" t="s">
        <v>864</v>
      </c>
      <c r="D552" t="s">
        <v>863</v>
      </c>
      <c r="E552" t="s">
        <v>865</v>
      </c>
      <c r="F552" t="str">
        <f t="shared" si="16"/>
        <v>32° 49' 16.9"</v>
      </c>
      <c r="G552" t="str">
        <f t="shared" si="17"/>
        <v>111° 25' 47.3"</v>
      </c>
      <c r="H552">
        <v>1550</v>
      </c>
      <c r="I552" s="1">
        <v>40935</v>
      </c>
      <c r="J552">
        <v>200.7</v>
      </c>
      <c r="K552" t="s">
        <v>21</v>
      </c>
      <c r="N552" s="1">
        <v>44515.572916666701</v>
      </c>
      <c r="O552">
        <v>213.9</v>
      </c>
      <c r="P552" t="s">
        <v>21</v>
      </c>
      <c r="S552">
        <v>-13.2</v>
      </c>
      <c r="V552" t="s">
        <v>654</v>
      </c>
      <c r="W552" t="s">
        <v>655</v>
      </c>
      <c r="Z552" t="s">
        <v>13</v>
      </c>
      <c r="AF552" t="s">
        <v>13</v>
      </c>
      <c r="AK552">
        <v>32</v>
      </c>
      <c r="AL552">
        <v>49</v>
      </c>
      <c r="AM552">
        <v>16.899999999999999</v>
      </c>
      <c r="AO552">
        <v>111</v>
      </c>
      <c r="AP552">
        <v>25</v>
      </c>
      <c r="AQ552">
        <v>47.3</v>
      </c>
    </row>
    <row r="553" spans="1:43" x14ac:dyDescent="0.25">
      <c r="A553" t="s">
        <v>656</v>
      </c>
      <c r="B553" t="s">
        <v>657</v>
      </c>
      <c r="C553" t="s">
        <v>867</v>
      </c>
      <c r="D553" t="s">
        <v>866</v>
      </c>
      <c r="F553" t="str">
        <f t="shared" si="16"/>
        <v>32° 49' 17"</v>
      </c>
      <c r="G553" t="str">
        <f t="shared" si="17"/>
        <v>111° 35' 36.6"</v>
      </c>
      <c r="H553">
        <v>1494</v>
      </c>
      <c r="I553" s="1">
        <v>40854</v>
      </c>
      <c r="J553">
        <v>173.7</v>
      </c>
      <c r="K553" t="s">
        <v>21</v>
      </c>
      <c r="N553" s="1">
        <v>44509.503472222197</v>
      </c>
      <c r="O553">
        <v>170.2</v>
      </c>
      <c r="P553" t="s">
        <v>21</v>
      </c>
      <c r="S553">
        <v>3.5</v>
      </c>
      <c r="V553" t="s">
        <v>654</v>
      </c>
      <c r="W553" t="s">
        <v>655</v>
      </c>
      <c r="Z553" t="s">
        <v>13</v>
      </c>
      <c r="AF553" t="s">
        <v>13</v>
      </c>
      <c r="AK553">
        <v>32</v>
      </c>
      <c r="AL553">
        <v>49</v>
      </c>
      <c r="AM553">
        <v>17</v>
      </c>
      <c r="AO553">
        <v>111</v>
      </c>
      <c r="AP553">
        <v>35</v>
      </c>
      <c r="AQ553">
        <v>36.6</v>
      </c>
    </row>
    <row r="554" spans="1:43" x14ac:dyDescent="0.25">
      <c r="A554" t="s">
        <v>656</v>
      </c>
      <c r="B554" t="s">
        <v>657</v>
      </c>
      <c r="C554" t="s">
        <v>874</v>
      </c>
      <c r="D554" t="s">
        <v>873</v>
      </c>
      <c r="E554" t="s">
        <v>875</v>
      </c>
      <c r="F554" t="str">
        <f t="shared" si="16"/>
        <v>32° 49' 17.7"</v>
      </c>
      <c r="G554" t="str">
        <f t="shared" si="17"/>
        <v>111° 30' 54.4"</v>
      </c>
      <c r="H554">
        <v>1516</v>
      </c>
      <c r="I554" s="1">
        <v>40854</v>
      </c>
      <c r="J554">
        <v>152.6</v>
      </c>
      <c r="K554" t="s">
        <v>14</v>
      </c>
      <c r="N554" s="1">
        <v>44509.447916666701</v>
      </c>
      <c r="O554">
        <v>157.5</v>
      </c>
      <c r="P554" t="s">
        <v>14</v>
      </c>
      <c r="S554">
        <v>-4.9000000000000004</v>
      </c>
      <c r="V554" t="s">
        <v>654</v>
      </c>
      <c r="W554" t="s">
        <v>655</v>
      </c>
      <c r="Z554" t="s">
        <v>13</v>
      </c>
      <c r="AF554" t="s">
        <v>13</v>
      </c>
      <c r="AK554">
        <v>32</v>
      </c>
      <c r="AL554">
        <v>49</v>
      </c>
      <c r="AM554">
        <v>17.7</v>
      </c>
      <c r="AO554">
        <v>111</v>
      </c>
      <c r="AP554">
        <v>30</v>
      </c>
      <c r="AQ554">
        <v>54.4</v>
      </c>
    </row>
    <row r="555" spans="1:43" x14ac:dyDescent="0.25">
      <c r="A555" t="s">
        <v>656</v>
      </c>
      <c r="B555" t="s">
        <v>657</v>
      </c>
      <c r="C555" t="s">
        <v>879</v>
      </c>
      <c r="D555" t="s">
        <v>878</v>
      </c>
      <c r="F555" t="str">
        <f t="shared" si="16"/>
        <v>32° 48' 24"</v>
      </c>
      <c r="G555" t="str">
        <f t="shared" si="17"/>
        <v>111° 44' 21.8"</v>
      </c>
      <c r="H555">
        <v>1441</v>
      </c>
      <c r="I555" s="1">
        <v>40854</v>
      </c>
      <c r="J555">
        <v>120.1</v>
      </c>
      <c r="K555" t="s">
        <v>14</v>
      </c>
      <c r="N555" s="1">
        <v>44508.444444444402</v>
      </c>
      <c r="O555">
        <v>124.6</v>
      </c>
      <c r="P555" t="s">
        <v>14</v>
      </c>
      <c r="S555">
        <v>-4.5</v>
      </c>
      <c r="V555" t="s">
        <v>654</v>
      </c>
      <c r="W555" t="s">
        <v>655</v>
      </c>
      <c r="Z555" t="s">
        <v>13</v>
      </c>
      <c r="AF555" t="s">
        <v>13</v>
      </c>
      <c r="AK555">
        <v>32</v>
      </c>
      <c r="AL555">
        <v>48</v>
      </c>
      <c r="AM555">
        <v>24</v>
      </c>
      <c r="AO555">
        <v>111</v>
      </c>
      <c r="AP555">
        <v>44</v>
      </c>
      <c r="AQ555">
        <v>21.8</v>
      </c>
    </row>
    <row r="556" spans="1:43" x14ac:dyDescent="0.25">
      <c r="A556" t="s">
        <v>656</v>
      </c>
      <c r="B556" t="s">
        <v>657</v>
      </c>
      <c r="C556" t="s">
        <v>881</v>
      </c>
      <c r="D556" t="s">
        <v>880</v>
      </c>
      <c r="E556" t="s">
        <v>882</v>
      </c>
      <c r="F556" t="str">
        <f t="shared" si="16"/>
        <v>32° 48' 25.6"</v>
      </c>
      <c r="G556" t="str">
        <f t="shared" si="17"/>
        <v>111° 32' 27.2"</v>
      </c>
      <c r="H556">
        <v>1520</v>
      </c>
      <c r="I556" s="1">
        <v>40854</v>
      </c>
      <c r="J556">
        <v>181.2</v>
      </c>
      <c r="K556" t="s">
        <v>21</v>
      </c>
      <c r="N556" s="1">
        <v>44509.461805555598</v>
      </c>
      <c r="O556">
        <v>180</v>
      </c>
      <c r="P556" t="s">
        <v>21</v>
      </c>
      <c r="S556">
        <v>1.2</v>
      </c>
      <c r="V556" t="s">
        <v>654</v>
      </c>
      <c r="W556" t="s">
        <v>655</v>
      </c>
      <c r="Z556" t="s">
        <v>13</v>
      </c>
      <c r="AF556" t="s">
        <v>13</v>
      </c>
      <c r="AK556">
        <v>32</v>
      </c>
      <c r="AL556">
        <v>48</v>
      </c>
      <c r="AM556">
        <v>25.6</v>
      </c>
      <c r="AO556">
        <v>111</v>
      </c>
      <c r="AP556">
        <v>32</v>
      </c>
      <c r="AQ556">
        <v>27.2</v>
      </c>
    </row>
    <row r="557" spans="1:43" x14ac:dyDescent="0.25">
      <c r="A557" t="s">
        <v>656</v>
      </c>
      <c r="B557" t="s">
        <v>657</v>
      </c>
      <c r="C557" t="s">
        <v>904</v>
      </c>
      <c r="D557" t="s">
        <v>903</v>
      </c>
      <c r="E557" t="s">
        <v>905</v>
      </c>
      <c r="F557" t="str">
        <f t="shared" si="16"/>
        <v>32° 50' 47.7"</v>
      </c>
      <c r="G557" t="str">
        <f t="shared" si="17"/>
        <v>111° 46' 25.7"</v>
      </c>
      <c r="H557">
        <v>1402</v>
      </c>
      <c r="I557" s="1">
        <v>40855</v>
      </c>
      <c r="J557">
        <v>43.9</v>
      </c>
      <c r="K557" t="s">
        <v>21</v>
      </c>
      <c r="N557" s="1">
        <v>44509.690972222197</v>
      </c>
      <c r="O557">
        <v>55.8</v>
      </c>
      <c r="P557" t="s">
        <v>21</v>
      </c>
      <c r="S557">
        <v>-11.9</v>
      </c>
      <c r="V557" t="s">
        <v>654</v>
      </c>
      <c r="W557" t="s">
        <v>655</v>
      </c>
      <c r="Z557" t="s">
        <v>13</v>
      </c>
      <c r="AF557" t="s">
        <v>13</v>
      </c>
      <c r="AK557">
        <v>32</v>
      </c>
      <c r="AL557">
        <v>50</v>
      </c>
      <c r="AM557">
        <v>47.7</v>
      </c>
      <c r="AO557">
        <v>111</v>
      </c>
      <c r="AP557">
        <v>46</v>
      </c>
      <c r="AQ557">
        <v>25.7</v>
      </c>
    </row>
    <row r="558" spans="1:43" x14ac:dyDescent="0.25">
      <c r="A558" t="s">
        <v>656</v>
      </c>
      <c r="B558" t="s">
        <v>657</v>
      </c>
      <c r="C558" t="s">
        <v>909</v>
      </c>
      <c r="D558" t="s">
        <v>908</v>
      </c>
      <c r="F558" t="str">
        <f t="shared" si="16"/>
        <v>32° 50' 6"</v>
      </c>
      <c r="G558" t="str">
        <f t="shared" si="17"/>
        <v>111° 24' 44.4"</v>
      </c>
      <c r="H558">
        <v>1596</v>
      </c>
      <c r="I558" s="1">
        <v>40935</v>
      </c>
      <c r="J558">
        <v>318.60000000000002</v>
      </c>
      <c r="K558" t="s">
        <v>21</v>
      </c>
      <c r="N558" s="1">
        <v>44515.583333333299</v>
      </c>
      <c r="O558">
        <v>343.4</v>
      </c>
      <c r="P558" t="s">
        <v>21</v>
      </c>
      <c r="S558">
        <v>-24.8</v>
      </c>
      <c r="V558" t="s">
        <v>654</v>
      </c>
      <c r="W558" t="s">
        <v>655</v>
      </c>
      <c r="Z558" t="s">
        <v>13</v>
      </c>
      <c r="AF558" t="s">
        <v>13</v>
      </c>
      <c r="AK558">
        <v>32</v>
      </c>
      <c r="AL558">
        <v>50</v>
      </c>
      <c r="AM558">
        <v>6</v>
      </c>
      <c r="AO558">
        <v>111</v>
      </c>
      <c r="AP558">
        <v>24</v>
      </c>
      <c r="AQ558">
        <v>44.4</v>
      </c>
    </row>
    <row r="559" spans="1:43" x14ac:dyDescent="0.25">
      <c r="A559" t="s">
        <v>656</v>
      </c>
      <c r="B559" t="s">
        <v>657</v>
      </c>
      <c r="C559" t="s">
        <v>911</v>
      </c>
      <c r="D559" t="s">
        <v>910</v>
      </c>
      <c r="F559" t="str">
        <f t="shared" si="16"/>
        <v>32° 50' 6"</v>
      </c>
      <c r="G559" t="str">
        <f t="shared" si="17"/>
        <v>111° 24' 44.4"</v>
      </c>
      <c r="H559">
        <v>1596</v>
      </c>
      <c r="I559" s="1">
        <v>40935</v>
      </c>
      <c r="J559">
        <v>264.5</v>
      </c>
      <c r="K559" t="s">
        <v>21</v>
      </c>
      <c r="N559" s="1">
        <v>44515.586805555598</v>
      </c>
      <c r="O559">
        <v>217.3</v>
      </c>
      <c r="P559" t="s">
        <v>21</v>
      </c>
      <c r="S559">
        <v>47.2</v>
      </c>
      <c r="V559" t="s">
        <v>654</v>
      </c>
      <c r="W559" t="s">
        <v>655</v>
      </c>
      <c r="Z559" t="s">
        <v>13</v>
      </c>
      <c r="AF559" t="s">
        <v>13</v>
      </c>
      <c r="AK559">
        <v>32</v>
      </c>
      <c r="AL559">
        <v>50</v>
      </c>
      <c r="AM559">
        <v>6</v>
      </c>
      <c r="AO559">
        <v>111</v>
      </c>
      <c r="AP559">
        <v>24</v>
      </c>
      <c r="AQ559">
        <v>44.4</v>
      </c>
    </row>
    <row r="560" spans="1:43" x14ac:dyDescent="0.25">
      <c r="A560" t="s">
        <v>656</v>
      </c>
      <c r="B560" t="s">
        <v>657</v>
      </c>
      <c r="C560" t="s">
        <v>913</v>
      </c>
      <c r="D560" t="s">
        <v>912</v>
      </c>
      <c r="E560" t="s">
        <v>914</v>
      </c>
      <c r="F560" t="str">
        <f t="shared" si="16"/>
        <v>32° 50' 10.5"</v>
      </c>
      <c r="G560" t="str">
        <f t="shared" si="17"/>
        <v>111° 32' 25"</v>
      </c>
      <c r="H560">
        <v>1501</v>
      </c>
      <c r="I560" s="1">
        <v>40854</v>
      </c>
      <c r="J560">
        <v>145.1</v>
      </c>
      <c r="K560" t="s">
        <v>21</v>
      </c>
      <c r="N560" s="1">
        <v>44649.458333333299</v>
      </c>
      <c r="O560">
        <v>152.4</v>
      </c>
      <c r="P560" t="s">
        <v>14</v>
      </c>
      <c r="S560">
        <v>-7.3</v>
      </c>
      <c r="V560" t="s">
        <v>654</v>
      </c>
      <c r="W560" t="s">
        <v>655</v>
      </c>
      <c r="Z560" t="s">
        <v>13</v>
      </c>
      <c r="AF560" t="s">
        <v>13</v>
      </c>
      <c r="AK560">
        <v>32</v>
      </c>
      <c r="AL560">
        <v>50</v>
      </c>
      <c r="AM560">
        <v>10.5</v>
      </c>
      <c r="AO560">
        <v>111</v>
      </c>
      <c r="AP560">
        <v>32</v>
      </c>
      <c r="AQ560">
        <v>25</v>
      </c>
    </row>
    <row r="561" spans="1:43" x14ac:dyDescent="0.25">
      <c r="A561" t="s">
        <v>656</v>
      </c>
      <c r="B561" t="s">
        <v>657</v>
      </c>
      <c r="C561" t="s">
        <v>916</v>
      </c>
      <c r="D561" t="s">
        <v>915</v>
      </c>
      <c r="F561" t="str">
        <f t="shared" si="16"/>
        <v>32° 50' 11.2"</v>
      </c>
      <c r="G561" t="str">
        <f t="shared" si="17"/>
        <v>111° 43' 48.6"</v>
      </c>
      <c r="H561">
        <v>1432</v>
      </c>
      <c r="I561" s="1">
        <v>40854</v>
      </c>
      <c r="J561">
        <v>86.5</v>
      </c>
      <c r="K561" t="s">
        <v>21</v>
      </c>
      <c r="N561" s="1">
        <v>44508.420138888898</v>
      </c>
      <c r="O561">
        <v>111.7</v>
      </c>
      <c r="P561" t="s">
        <v>14</v>
      </c>
      <c r="S561">
        <v>-25.2</v>
      </c>
      <c r="V561" t="s">
        <v>654</v>
      </c>
      <c r="W561" t="s">
        <v>655</v>
      </c>
      <c r="Z561" t="s">
        <v>13</v>
      </c>
      <c r="AF561" t="s">
        <v>13</v>
      </c>
      <c r="AK561">
        <v>32</v>
      </c>
      <c r="AL561">
        <v>50</v>
      </c>
      <c r="AM561">
        <v>11.2</v>
      </c>
      <c r="AO561">
        <v>111</v>
      </c>
      <c r="AP561">
        <v>43</v>
      </c>
      <c r="AQ561">
        <v>48.6</v>
      </c>
    </row>
    <row r="562" spans="1:43" x14ac:dyDescent="0.25">
      <c r="A562" t="s">
        <v>656</v>
      </c>
      <c r="B562" t="s">
        <v>657</v>
      </c>
      <c r="C562" t="s">
        <v>922</v>
      </c>
      <c r="D562" t="s">
        <v>921</v>
      </c>
      <c r="F562" t="str">
        <f t="shared" si="16"/>
        <v>32° 51' 27.4"</v>
      </c>
      <c r="G562" t="str">
        <f t="shared" si="17"/>
        <v>111° 49' 3.5"</v>
      </c>
      <c r="H562">
        <v>1369</v>
      </c>
      <c r="I562" s="1">
        <v>40855</v>
      </c>
      <c r="J562">
        <v>60.5</v>
      </c>
      <c r="K562" t="s">
        <v>21</v>
      </c>
      <c r="N562" s="1">
        <v>44509.663194444402</v>
      </c>
      <c r="O562">
        <v>65</v>
      </c>
      <c r="P562" t="s">
        <v>14</v>
      </c>
      <c r="S562">
        <v>-4.5</v>
      </c>
      <c r="V562" t="s">
        <v>654</v>
      </c>
      <c r="W562" t="s">
        <v>655</v>
      </c>
      <c r="Z562" t="s">
        <v>13</v>
      </c>
      <c r="AF562" t="s">
        <v>13</v>
      </c>
      <c r="AK562">
        <v>32</v>
      </c>
      <c r="AL562">
        <v>51</v>
      </c>
      <c r="AM562">
        <v>27.4</v>
      </c>
      <c r="AO562">
        <v>111</v>
      </c>
      <c r="AP562">
        <v>49</v>
      </c>
      <c r="AQ562">
        <v>3.5</v>
      </c>
    </row>
    <row r="563" spans="1:43" x14ac:dyDescent="0.25">
      <c r="A563" t="s">
        <v>656</v>
      </c>
      <c r="B563" t="s">
        <v>657</v>
      </c>
      <c r="C563" t="s">
        <v>924</v>
      </c>
      <c r="D563" t="s">
        <v>923</v>
      </c>
      <c r="E563" t="s">
        <v>925</v>
      </c>
      <c r="F563" t="str">
        <f t="shared" si="16"/>
        <v>32° 51' 1"</v>
      </c>
      <c r="G563" t="str">
        <f t="shared" si="17"/>
        <v>111° 33' 29"</v>
      </c>
      <c r="H563">
        <v>1485</v>
      </c>
      <c r="I563" s="1">
        <v>40854</v>
      </c>
      <c r="J563">
        <v>149.9</v>
      </c>
      <c r="K563" t="s">
        <v>21</v>
      </c>
      <c r="N563" s="1">
        <v>44509.427083333299</v>
      </c>
      <c r="O563">
        <v>156</v>
      </c>
      <c r="P563" t="s">
        <v>14</v>
      </c>
      <c r="S563">
        <v>-6.1</v>
      </c>
      <c r="V563" t="s">
        <v>654</v>
      </c>
      <c r="W563" t="s">
        <v>655</v>
      </c>
      <c r="Z563" t="s">
        <v>13</v>
      </c>
      <c r="AF563" t="s">
        <v>13</v>
      </c>
      <c r="AK563">
        <v>32</v>
      </c>
      <c r="AL563">
        <v>51</v>
      </c>
      <c r="AM563">
        <v>1</v>
      </c>
      <c r="AO563">
        <v>111</v>
      </c>
      <c r="AP563">
        <v>33</v>
      </c>
      <c r="AQ563">
        <v>29</v>
      </c>
    </row>
    <row r="564" spans="1:43" x14ac:dyDescent="0.25">
      <c r="A564" t="s">
        <v>656</v>
      </c>
      <c r="B564" t="s">
        <v>657</v>
      </c>
      <c r="C564" t="s">
        <v>930</v>
      </c>
      <c r="D564" t="s">
        <v>929</v>
      </c>
      <c r="E564" t="s">
        <v>931</v>
      </c>
      <c r="F564" t="str">
        <f t="shared" si="16"/>
        <v>32° 51' 10.8"</v>
      </c>
      <c r="G564" t="str">
        <f t="shared" si="17"/>
        <v>111° 40' 13.8"</v>
      </c>
      <c r="H564">
        <v>1443</v>
      </c>
      <c r="I564" s="1">
        <v>40856</v>
      </c>
      <c r="J564">
        <v>134</v>
      </c>
      <c r="K564" t="s">
        <v>21</v>
      </c>
      <c r="N564" s="1">
        <v>44510.475694444402</v>
      </c>
      <c r="O564">
        <v>134.19999999999999</v>
      </c>
      <c r="P564" t="s">
        <v>21</v>
      </c>
      <c r="S564">
        <v>-0.2</v>
      </c>
      <c r="V564" t="s">
        <v>654</v>
      </c>
      <c r="W564" t="s">
        <v>655</v>
      </c>
      <c r="Z564" t="s">
        <v>13</v>
      </c>
      <c r="AF564" t="s">
        <v>13</v>
      </c>
      <c r="AK564">
        <v>32</v>
      </c>
      <c r="AL564">
        <v>51</v>
      </c>
      <c r="AM564">
        <v>10.8</v>
      </c>
      <c r="AO564">
        <v>111</v>
      </c>
      <c r="AP564">
        <v>40</v>
      </c>
      <c r="AQ564">
        <v>13.8</v>
      </c>
    </row>
    <row r="565" spans="1:43" x14ac:dyDescent="0.25">
      <c r="A565" t="s">
        <v>656</v>
      </c>
      <c r="B565" t="s">
        <v>657</v>
      </c>
      <c r="C565" t="s">
        <v>936</v>
      </c>
      <c r="D565" t="s">
        <v>935</v>
      </c>
      <c r="F565" t="str">
        <f t="shared" si="16"/>
        <v>32° 52' 42.1"</v>
      </c>
      <c r="G565" t="str">
        <f t="shared" si="17"/>
        <v>111° 26' 40"</v>
      </c>
      <c r="H565">
        <v>1542</v>
      </c>
      <c r="I565" s="1">
        <v>40935</v>
      </c>
      <c r="J565">
        <v>280.39999999999998</v>
      </c>
      <c r="K565" t="s">
        <v>21</v>
      </c>
      <c r="N565" s="1">
        <v>44515.545138888898</v>
      </c>
      <c r="O565">
        <v>315</v>
      </c>
      <c r="P565" t="s">
        <v>21</v>
      </c>
      <c r="S565">
        <v>-34.6</v>
      </c>
      <c r="V565" t="s">
        <v>654</v>
      </c>
      <c r="W565" t="s">
        <v>655</v>
      </c>
      <c r="Z565" t="s">
        <v>13</v>
      </c>
      <c r="AF565" t="s">
        <v>13</v>
      </c>
      <c r="AK565">
        <v>32</v>
      </c>
      <c r="AL565">
        <v>52</v>
      </c>
      <c r="AM565">
        <v>42.1</v>
      </c>
      <c r="AO565">
        <v>111</v>
      </c>
      <c r="AP565">
        <v>26</v>
      </c>
      <c r="AQ565">
        <v>40</v>
      </c>
    </row>
    <row r="566" spans="1:43" x14ac:dyDescent="0.25">
      <c r="A566" t="s">
        <v>656</v>
      </c>
      <c r="B566" t="s">
        <v>657</v>
      </c>
      <c r="C566" t="s">
        <v>938</v>
      </c>
      <c r="D566" t="s">
        <v>937</v>
      </c>
      <c r="E566" t="s">
        <v>939</v>
      </c>
      <c r="F566" t="str">
        <f t="shared" si="16"/>
        <v>32° 52' 45"</v>
      </c>
      <c r="G566" t="str">
        <f t="shared" si="17"/>
        <v>111° 47' 25.9"</v>
      </c>
      <c r="H566">
        <v>1375</v>
      </c>
      <c r="I566" s="1">
        <v>40855</v>
      </c>
      <c r="J566">
        <v>45.9</v>
      </c>
      <c r="K566" t="s">
        <v>21</v>
      </c>
      <c r="N566" s="1">
        <v>44509.622916666704</v>
      </c>
      <c r="O566">
        <v>67.7</v>
      </c>
      <c r="P566" t="s">
        <v>14</v>
      </c>
      <c r="S566">
        <v>-21.8</v>
      </c>
      <c r="V566" t="s">
        <v>654</v>
      </c>
      <c r="W566" t="s">
        <v>655</v>
      </c>
      <c r="Z566" t="s">
        <v>13</v>
      </c>
      <c r="AF566" t="s">
        <v>13</v>
      </c>
      <c r="AK566">
        <v>32</v>
      </c>
      <c r="AL566">
        <v>52</v>
      </c>
      <c r="AM566">
        <v>45</v>
      </c>
      <c r="AO566">
        <v>111</v>
      </c>
      <c r="AP566">
        <v>47</v>
      </c>
      <c r="AQ566">
        <v>25.9</v>
      </c>
    </row>
    <row r="567" spans="1:43" x14ac:dyDescent="0.25">
      <c r="A567" t="s">
        <v>656</v>
      </c>
      <c r="B567" t="s">
        <v>657</v>
      </c>
      <c r="C567" t="s">
        <v>947</v>
      </c>
      <c r="D567" t="s">
        <v>946</v>
      </c>
      <c r="E567" t="s">
        <v>948</v>
      </c>
      <c r="F567" t="str">
        <f t="shared" si="16"/>
        <v>32° 52' 52.3"</v>
      </c>
      <c r="G567" t="str">
        <f t="shared" si="17"/>
        <v>111° 43' 3.1"</v>
      </c>
      <c r="H567">
        <v>1410</v>
      </c>
      <c r="I567" s="1">
        <v>40856</v>
      </c>
      <c r="J567">
        <v>244.7</v>
      </c>
      <c r="K567" t="s">
        <v>21</v>
      </c>
      <c r="N567" s="1">
        <v>44510.383333333302</v>
      </c>
      <c r="O567">
        <v>293.89999999999998</v>
      </c>
      <c r="P567" t="s">
        <v>21</v>
      </c>
      <c r="S567">
        <v>-49.2</v>
      </c>
      <c r="V567" t="s">
        <v>654</v>
      </c>
      <c r="W567" t="s">
        <v>655</v>
      </c>
      <c r="Z567" t="s">
        <v>13</v>
      </c>
      <c r="AF567" t="s">
        <v>13</v>
      </c>
      <c r="AK567">
        <v>32</v>
      </c>
      <c r="AL567">
        <v>52</v>
      </c>
      <c r="AM567">
        <v>52.3</v>
      </c>
      <c r="AO567">
        <v>111</v>
      </c>
      <c r="AP567">
        <v>43</v>
      </c>
      <c r="AQ567">
        <v>3.1</v>
      </c>
    </row>
    <row r="568" spans="1:43" x14ac:dyDescent="0.25">
      <c r="A568" t="s">
        <v>656</v>
      </c>
      <c r="B568" t="s">
        <v>657</v>
      </c>
      <c r="C568" t="s">
        <v>950</v>
      </c>
      <c r="D568" t="s">
        <v>949</v>
      </c>
      <c r="E568" t="s">
        <v>951</v>
      </c>
      <c r="F568" t="str">
        <f t="shared" si="16"/>
        <v>32° 53' 39.2"</v>
      </c>
      <c r="G568" t="str">
        <f t="shared" si="17"/>
        <v>111° 33' 30.5"</v>
      </c>
      <c r="H568">
        <v>1451</v>
      </c>
      <c r="I568" s="1">
        <v>40855</v>
      </c>
      <c r="J568">
        <v>116.5</v>
      </c>
      <c r="K568" t="s">
        <v>21</v>
      </c>
      <c r="N568" s="1">
        <v>44508.618055555598</v>
      </c>
      <c r="O568">
        <v>105.6</v>
      </c>
      <c r="P568" t="s">
        <v>14</v>
      </c>
      <c r="S568">
        <v>10.9</v>
      </c>
      <c r="V568" t="s">
        <v>654</v>
      </c>
      <c r="W568" t="s">
        <v>655</v>
      </c>
      <c r="Z568" t="s">
        <v>13</v>
      </c>
      <c r="AF568" t="s">
        <v>13</v>
      </c>
      <c r="AK568">
        <v>32</v>
      </c>
      <c r="AL568">
        <v>53</v>
      </c>
      <c r="AM568">
        <v>39.200000000000003</v>
      </c>
      <c r="AO568">
        <v>111</v>
      </c>
      <c r="AP568">
        <v>33</v>
      </c>
      <c r="AQ568">
        <v>30.5</v>
      </c>
    </row>
    <row r="569" spans="1:43" x14ac:dyDescent="0.25">
      <c r="A569" t="s">
        <v>656</v>
      </c>
      <c r="B569" t="s">
        <v>657</v>
      </c>
      <c r="C569" t="s">
        <v>953</v>
      </c>
      <c r="D569" t="s">
        <v>952</v>
      </c>
      <c r="E569" t="s">
        <v>954</v>
      </c>
      <c r="F569" t="str">
        <f t="shared" si="16"/>
        <v>32° 53' 40.2"</v>
      </c>
      <c r="G569" t="str">
        <f t="shared" si="17"/>
        <v>111° 41' 18.6"</v>
      </c>
      <c r="H569">
        <v>1415</v>
      </c>
      <c r="I569" s="1">
        <v>40856</v>
      </c>
      <c r="J569">
        <v>292.89999999999998</v>
      </c>
      <c r="K569" t="s">
        <v>21</v>
      </c>
      <c r="L569" t="s">
        <v>477</v>
      </c>
      <c r="N569" s="1">
        <v>44510.45</v>
      </c>
      <c r="O569">
        <v>314</v>
      </c>
      <c r="P569" t="s">
        <v>21</v>
      </c>
      <c r="Q569" t="s">
        <v>477</v>
      </c>
      <c r="S569">
        <v>-21.1</v>
      </c>
      <c r="V569" t="s">
        <v>654</v>
      </c>
      <c r="W569" t="s">
        <v>655</v>
      </c>
      <c r="Z569" t="s">
        <v>13</v>
      </c>
      <c r="AF569" t="s">
        <v>13</v>
      </c>
      <c r="AK569">
        <v>32</v>
      </c>
      <c r="AL569">
        <v>53</v>
      </c>
      <c r="AM569">
        <v>40.200000000000003</v>
      </c>
      <c r="AO569">
        <v>111</v>
      </c>
      <c r="AP569">
        <v>41</v>
      </c>
      <c r="AQ569">
        <v>18.600000000000001</v>
      </c>
    </row>
    <row r="570" spans="1:43" x14ac:dyDescent="0.25">
      <c r="A570" t="s">
        <v>656</v>
      </c>
      <c r="B570" t="s">
        <v>657</v>
      </c>
      <c r="C570" t="s">
        <v>956</v>
      </c>
      <c r="D570" t="s">
        <v>955</v>
      </c>
      <c r="E570" t="s">
        <v>957</v>
      </c>
      <c r="F570" t="str">
        <f t="shared" si="16"/>
        <v>32° 53' 38.8"</v>
      </c>
      <c r="G570" t="str">
        <f t="shared" si="17"/>
        <v>111° 29' 48.8"</v>
      </c>
      <c r="H570">
        <v>1456</v>
      </c>
      <c r="I570" s="1">
        <v>40855</v>
      </c>
      <c r="J570">
        <v>107.2</v>
      </c>
      <c r="K570" t="s">
        <v>21</v>
      </c>
      <c r="N570" s="1">
        <v>44508.659722222197</v>
      </c>
      <c r="O570">
        <v>118.6</v>
      </c>
      <c r="P570" t="s">
        <v>21</v>
      </c>
      <c r="S570">
        <v>-11.4</v>
      </c>
      <c r="V570" t="s">
        <v>654</v>
      </c>
      <c r="W570" t="s">
        <v>655</v>
      </c>
      <c r="Z570" t="s">
        <v>13</v>
      </c>
      <c r="AF570" t="s">
        <v>13</v>
      </c>
      <c r="AK570">
        <v>32</v>
      </c>
      <c r="AL570">
        <v>53</v>
      </c>
      <c r="AM570">
        <v>38.799999999999997</v>
      </c>
      <c r="AO570">
        <v>111</v>
      </c>
      <c r="AP570">
        <v>29</v>
      </c>
      <c r="AQ570">
        <v>48.8</v>
      </c>
    </row>
    <row r="571" spans="1:43" x14ac:dyDescent="0.25">
      <c r="A571" t="s">
        <v>656</v>
      </c>
      <c r="B571" t="s">
        <v>657</v>
      </c>
      <c r="C571" t="s">
        <v>983</v>
      </c>
      <c r="D571" t="s">
        <v>982</v>
      </c>
      <c r="E571" t="s">
        <v>984</v>
      </c>
      <c r="F571" t="str">
        <f t="shared" si="16"/>
        <v>32° 53' 13.1"</v>
      </c>
      <c r="G571" t="str">
        <f t="shared" si="17"/>
        <v>111° 41' 29.8"</v>
      </c>
      <c r="H571">
        <v>1417</v>
      </c>
      <c r="I571" s="1">
        <v>40856</v>
      </c>
      <c r="J571">
        <v>293</v>
      </c>
      <c r="K571" t="s">
        <v>21</v>
      </c>
      <c r="N571" s="1">
        <v>44510.465972222199</v>
      </c>
      <c r="O571">
        <v>318.7</v>
      </c>
      <c r="P571" t="s">
        <v>21</v>
      </c>
      <c r="S571">
        <v>-25.7</v>
      </c>
      <c r="V571" t="s">
        <v>654</v>
      </c>
      <c r="W571" t="s">
        <v>655</v>
      </c>
      <c r="Z571" t="s">
        <v>13</v>
      </c>
      <c r="AF571" t="s">
        <v>13</v>
      </c>
      <c r="AK571">
        <v>32</v>
      </c>
      <c r="AL571">
        <v>53</v>
      </c>
      <c r="AM571">
        <v>13.1</v>
      </c>
      <c r="AO571">
        <v>111</v>
      </c>
      <c r="AP571">
        <v>41</v>
      </c>
      <c r="AQ571">
        <v>29.8</v>
      </c>
    </row>
    <row r="572" spans="1:43" x14ac:dyDescent="0.25">
      <c r="A572" t="s">
        <v>656</v>
      </c>
      <c r="B572" t="s">
        <v>657</v>
      </c>
      <c r="C572" t="s">
        <v>989</v>
      </c>
      <c r="D572" t="s">
        <v>988</v>
      </c>
      <c r="E572" t="s">
        <v>990</v>
      </c>
      <c r="F572" t="str">
        <f t="shared" si="16"/>
        <v>32° 55' 2.8"</v>
      </c>
      <c r="G572" t="str">
        <f t="shared" si="17"/>
        <v>111° 28' 48.6"</v>
      </c>
      <c r="H572">
        <v>1473</v>
      </c>
      <c r="I572" s="1">
        <v>40855</v>
      </c>
      <c r="J572">
        <v>63.9</v>
      </c>
      <c r="K572" t="s">
        <v>14</v>
      </c>
      <c r="N572" s="1">
        <v>44508.649305555598</v>
      </c>
      <c r="O572">
        <v>76.5</v>
      </c>
      <c r="P572" t="s">
        <v>14</v>
      </c>
      <c r="S572">
        <v>-12.6</v>
      </c>
      <c r="V572" t="s">
        <v>654</v>
      </c>
      <c r="W572" t="s">
        <v>655</v>
      </c>
      <c r="Z572" t="s">
        <v>13</v>
      </c>
      <c r="AF572" t="s">
        <v>13</v>
      </c>
      <c r="AK572">
        <v>32</v>
      </c>
      <c r="AL572">
        <v>55</v>
      </c>
      <c r="AM572">
        <v>2.8</v>
      </c>
      <c r="AO572">
        <v>111</v>
      </c>
      <c r="AP572">
        <v>28</v>
      </c>
      <c r="AQ572">
        <v>48.6</v>
      </c>
    </row>
    <row r="573" spans="1:43" x14ac:dyDescent="0.25">
      <c r="A573" t="s">
        <v>656</v>
      </c>
      <c r="B573" t="s">
        <v>657</v>
      </c>
      <c r="C573" t="s">
        <v>1001</v>
      </c>
      <c r="D573" t="s">
        <v>1000</v>
      </c>
      <c r="E573" t="s">
        <v>1002</v>
      </c>
      <c r="F573" t="str">
        <f t="shared" si="16"/>
        <v>32° 56' 18"</v>
      </c>
      <c r="G573" t="str">
        <f t="shared" si="17"/>
        <v>111° 37' 5"</v>
      </c>
      <c r="H573">
        <v>1406</v>
      </c>
      <c r="I573" s="1">
        <v>40854</v>
      </c>
      <c r="J573">
        <v>92.4</v>
      </c>
      <c r="K573" t="s">
        <v>21</v>
      </c>
      <c r="N573" s="1">
        <v>44509.690972222197</v>
      </c>
      <c r="O573">
        <v>106</v>
      </c>
      <c r="P573" t="s">
        <v>14</v>
      </c>
      <c r="S573">
        <v>-13.6</v>
      </c>
      <c r="V573" t="s">
        <v>654</v>
      </c>
      <c r="W573" t="s">
        <v>655</v>
      </c>
      <c r="Z573" t="s">
        <v>13</v>
      </c>
      <c r="AF573" t="s">
        <v>13</v>
      </c>
      <c r="AK573">
        <v>32</v>
      </c>
      <c r="AL573">
        <v>56</v>
      </c>
      <c r="AM573">
        <v>18</v>
      </c>
      <c r="AO573">
        <v>111</v>
      </c>
      <c r="AP573">
        <v>37</v>
      </c>
      <c r="AQ573">
        <v>5</v>
      </c>
    </row>
    <row r="574" spans="1:43" x14ac:dyDescent="0.25">
      <c r="A574" t="s">
        <v>656</v>
      </c>
      <c r="B574" t="s">
        <v>657</v>
      </c>
      <c r="C574" t="s">
        <v>1004</v>
      </c>
      <c r="D574" t="s">
        <v>1003</v>
      </c>
      <c r="E574" t="s">
        <v>1005</v>
      </c>
      <c r="F574" t="str">
        <f t="shared" si="16"/>
        <v>32° 55' 10.9"</v>
      </c>
      <c r="G574" t="str">
        <f t="shared" si="17"/>
        <v>111° 40' 55.6"</v>
      </c>
      <c r="H574">
        <v>1416</v>
      </c>
      <c r="I574" s="1">
        <v>40856</v>
      </c>
      <c r="J574">
        <v>111.8</v>
      </c>
      <c r="K574" t="s">
        <v>21</v>
      </c>
      <c r="N574" s="1">
        <v>44510.420138888898</v>
      </c>
      <c r="O574">
        <v>123.3</v>
      </c>
      <c r="P574" t="s">
        <v>14</v>
      </c>
      <c r="S574">
        <v>-11.5</v>
      </c>
      <c r="V574" t="s">
        <v>654</v>
      </c>
      <c r="W574" t="s">
        <v>655</v>
      </c>
      <c r="Z574" t="s">
        <v>13</v>
      </c>
      <c r="AF574" t="s">
        <v>13</v>
      </c>
      <c r="AK574">
        <v>32</v>
      </c>
      <c r="AL574">
        <v>55</v>
      </c>
      <c r="AM574">
        <v>10.9</v>
      </c>
      <c r="AO574">
        <v>111</v>
      </c>
      <c r="AP574">
        <v>40</v>
      </c>
      <c r="AQ574">
        <v>55.6</v>
      </c>
    </row>
    <row r="575" spans="1:43" x14ac:dyDescent="0.25">
      <c r="A575" t="s">
        <v>656</v>
      </c>
      <c r="B575" t="s">
        <v>657</v>
      </c>
      <c r="C575" t="s">
        <v>1014</v>
      </c>
      <c r="D575" t="s">
        <v>1013</v>
      </c>
      <c r="E575" t="s">
        <v>1015</v>
      </c>
      <c r="F575" t="str">
        <f t="shared" si="16"/>
        <v>32° 57' 10.4"</v>
      </c>
      <c r="G575" t="str">
        <f t="shared" si="17"/>
        <v>111° 36' 37"</v>
      </c>
      <c r="H575">
        <v>1402</v>
      </c>
      <c r="I575" s="1">
        <v>40854</v>
      </c>
      <c r="J575">
        <v>85.3</v>
      </c>
      <c r="K575" t="s">
        <v>21</v>
      </c>
      <c r="N575" s="1">
        <v>44510.472222222197</v>
      </c>
      <c r="O575">
        <v>105.6</v>
      </c>
      <c r="P575" t="s">
        <v>14</v>
      </c>
      <c r="S575">
        <v>-20.3</v>
      </c>
      <c r="V575" t="s">
        <v>654</v>
      </c>
      <c r="W575" t="s">
        <v>655</v>
      </c>
      <c r="Z575" t="s">
        <v>13</v>
      </c>
      <c r="AF575" t="s">
        <v>13</v>
      </c>
      <c r="AK575">
        <v>32</v>
      </c>
      <c r="AL575">
        <v>57</v>
      </c>
      <c r="AM575">
        <v>10.4</v>
      </c>
      <c r="AO575">
        <v>111</v>
      </c>
      <c r="AP575">
        <v>36</v>
      </c>
      <c r="AQ575">
        <v>37</v>
      </c>
    </row>
    <row r="576" spans="1:43" x14ac:dyDescent="0.25">
      <c r="A576" t="s">
        <v>656</v>
      </c>
      <c r="B576" t="s">
        <v>657</v>
      </c>
      <c r="C576" t="s">
        <v>1017</v>
      </c>
      <c r="D576" t="s">
        <v>1016</v>
      </c>
      <c r="E576" t="s">
        <v>1018</v>
      </c>
      <c r="F576" t="str">
        <f t="shared" si="16"/>
        <v>32° 57' 12.8"</v>
      </c>
      <c r="G576" t="str">
        <f t="shared" si="17"/>
        <v>111° 38' 36.6"</v>
      </c>
      <c r="H576">
        <v>1410</v>
      </c>
      <c r="I576" s="1">
        <v>40854</v>
      </c>
      <c r="J576">
        <v>119</v>
      </c>
      <c r="K576" t="s">
        <v>14</v>
      </c>
      <c r="N576" s="1">
        <v>44510.4375</v>
      </c>
      <c r="O576">
        <v>129</v>
      </c>
      <c r="P576" t="s">
        <v>14</v>
      </c>
      <c r="S576">
        <v>-10</v>
      </c>
      <c r="V576" t="s">
        <v>654</v>
      </c>
      <c r="W576" t="s">
        <v>655</v>
      </c>
      <c r="Z576" t="s">
        <v>13</v>
      </c>
      <c r="AF576" t="s">
        <v>13</v>
      </c>
      <c r="AK576">
        <v>32</v>
      </c>
      <c r="AL576">
        <v>57</v>
      </c>
      <c r="AM576">
        <v>12.8</v>
      </c>
      <c r="AO576">
        <v>111</v>
      </c>
      <c r="AP576">
        <v>38</v>
      </c>
      <c r="AQ576">
        <v>36.6</v>
      </c>
    </row>
    <row r="577" spans="1:43" x14ac:dyDescent="0.25">
      <c r="A577" t="s">
        <v>656</v>
      </c>
      <c r="B577" t="s">
        <v>657</v>
      </c>
      <c r="C577" t="s">
        <v>1034</v>
      </c>
      <c r="D577" t="s">
        <v>1033</v>
      </c>
      <c r="E577" t="s">
        <v>1035</v>
      </c>
      <c r="F577" t="str">
        <f t="shared" si="16"/>
        <v>32° 57' 6.8"</v>
      </c>
      <c r="G577" t="str">
        <f t="shared" si="17"/>
        <v>111° 27' 18.1"</v>
      </c>
      <c r="H577">
        <v>1505</v>
      </c>
      <c r="I577" s="1">
        <v>40856</v>
      </c>
      <c r="J577">
        <v>149.80000000000001</v>
      </c>
      <c r="K577" t="s">
        <v>21</v>
      </c>
      <c r="N577" s="1">
        <v>44509.559027777803</v>
      </c>
      <c r="O577">
        <v>167.7</v>
      </c>
      <c r="P577" t="s">
        <v>21</v>
      </c>
      <c r="S577">
        <v>-17.899999999999999</v>
      </c>
      <c r="V577" t="s">
        <v>654</v>
      </c>
      <c r="W577" t="s">
        <v>655</v>
      </c>
      <c r="Z577" t="s">
        <v>13</v>
      </c>
      <c r="AF577" t="s">
        <v>13</v>
      </c>
      <c r="AK577">
        <v>32</v>
      </c>
      <c r="AL577">
        <v>57</v>
      </c>
      <c r="AM577">
        <v>6.8</v>
      </c>
      <c r="AO577">
        <v>111</v>
      </c>
      <c r="AP577">
        <v>27</v>
      </c>
      <c r="AQ577">
        <v>18.100000000000001</v>
      </c>
    </row>
    <row r="578" spans="1:43" x14ac:dyDescent="0.25">
      <c r="A578" t="s">
        <v>656</v>
      </c>
      <c r="B578" t="s">
        <v>657</v>
      </c>
      <c r="C578" t="s">
        <v>1045</v>
      </c>
      <c r="D578" t="s">
        <v>1044</v>
      </c>
      <c r="F578" t="str">
        <f t="shared" ref="F578:F641" si="18">CONCATENATE(AK578,"° ",AL578,"' ",AM578,"""")</f>
        <v>32° 59' 7.2"</v>
      </c>
      <c r="G578" t="str">
        <f t="shared" ref="G578:G641" si="19">CONCATENATE(AO578,"° ",AP578,"' ",AQ578,"""")</f>
        <v>111° 35' 31.1"</v>
      </c>
      <c r="H578">
        <v>1386</v>
      </c>
      <c r="I578" s="1">
        <v>40854</v>
      </c>
      <c r="J578">
        <v>74.099999999999994</v>
      </c>
      <c r="K578" t="s">
        <v>21</v>
      </c>
      <c r="N578" s="1">
        <v>44510.451388888898</v>
      </c>
      <c r="O578">
        <v>87.7</v>
      </c>
      <c r="P578" t="s">
        <v>14</v>
      </c>
      <c r="S578">
        <v>-13.6</v>
      </c>
      <c r="V578" t="s">
        <v>654</v>
      </c>
      <c r="W578" t="s">
        <v>655</v>
      </c>
      <c r="Z578" t="s">
        <v>13</v>
      </c>
      <c r="AF578" t="s">
        <v>13</v>
      </c>
      <c r="AK578">
        <v>32</v>
      </c>
      <c r="AL578">
        <v>59</v>
      </c>
      <c r="AM578">
        <v>7.2</v>
      </c>
      <c r="AO578">
        <v>111</v>
      </c>
      <c r="AP578">
        <v>35</v>
      </c>
      <c r="AQ578">
        <v>31.1</v>
      </c>
    </row>
    <row r="579" spans="1:43" x14ac:dyDescent="0.25">
      <c r="A579" t="s">
        <v>656</v>
      </c>
      <c r="B579" t="s">
        <v>657</v>
      </c>
      <c r="C579" t="s">
        <v>1052</v>
      </c>
      <c r="D579" t="s">
        <v>1051</v>
      </c>
      <c r="E579" t="s">
        <v>1053</v>
      </c>
      <c r="F579" t="str">
        <f t="shared" si="18"/>
        <v>32° 58' 6.8"</v>
      </c>
      <c r="G579" t="str">
        <f t="shared" si="19"/>
        <v>111° 26' 16.2"</v>
      </c>
      <c r="H579">
        <v>1520</v>
      </c>
      <c r="I579" s="1">
        <v>40856</v>
      </c>
      <c r="J579">
        <v>169.5</v>
      </c>
      <c r="K579" t="s">
        <v>21</v>
      </c>
      <c r="N579" s="1">
        <v>44509.583333333299</v>
      </c>
      <c r="O579">
        <v>184.9</v>
      </c>
      <c r="P579" t="s">
        <v>21</v>
      </c>
      <c r="S579">
        <v>-15.4</v>
      </c>
      <c r="V579" t="s">
        <v>654</v>
      </c>
      <c r="W579" t="s">
        <v>655</v>
      </c>
      <c r="Z579" t="s">
        <v>13</v>
      </c>
      <c r="AF579" t="s">
        <v>13</v>
      </c>
      <c r="AK579">
        <v>32</v>
      </c>
      <c r="AL579">
        <v>58</v>
      </c>
      <c r="AM579">
        <v>6.8</v>
      </c>
      <c r="AO579">
        <v>111</v>
      </c>
      <c r="AP579">
        <v>26</v>
      </c>
      <c r="AQ579">
        <v>16.2</v>
      </c>
    </row>
    <row r="580" spans="1:43" x14ac:dyDescent="0.25">
      <c r="A580" t="s">
        <v>656</v>
      </c>
      <c r="B580" t="s">
        <v>657</v>
      </c>
      <c r="C580" t="s">
        <v>1071</v>
      </c>
      <c r="D580" t="s">
        <v>1070</v>
      </c>
      <c r="E580" t="s">
        <v>1072</v>
      </c>
      <c r="F580" t="str">
        <f t="shared" si="18"/>
        <v>32° 59' 45.4"</v>
      </c>
      <c r="G580" t="str">
        <f t="shared" si="19"/>
        <v>111° 27' 49.8"</v>
      </c>
      <c r="H580">
        <v>1464</v>
      </c>
      <c r="I580" s="1">
        <v>40855</v>
      </c>
      <c r="J580">
        <v>178.4</v>
      </c>
      <c r="K580" t="s">
        <v>21</v>
      </c>
      <c r="N580" s="1">
        <v>44509.513888888898</v>
      </c>
      <c r="O580">
        <v>217.7</v>
      </c>
      <c r="P580" t="s">
        <v>21</v>
      </c>
      <c r="S580">
        <v>-39.299999999999997</v>
      </c>
      <c r="V580" t="s">
        <v>654</v>
      </c>
      <c r="W580" t="s">
        <v>655</v>
      </c>
      <c r="Z580" t="s">
        <v>13</v>
      </c>
      <c r="AF580" t="s">
        <v>13</v>
      </c>
      <c r="AK580">
        <v>32</v>
      </c>
      <c r="AL580">
        <v>59</v>
      </c>
      <c r="AM580">
        <v>45.4</v>
      </c>
      <c r="AO580">
        <v>111</v>
      </c>
      <c r="AP580">
        <v>27</v>
      </c>
      <c r="AQ580">
        <v>49.8</v>
      </c>
    </row>
    <row r="581" spans="1:43" x14ac:dyDescent="0.25">
      <c r="A581" t="s">
        <v>656</v>
      </c>
      <c r="B581" t="s">
        <v>657</v>
      </c>
      <c r="C581" t="s">
        <v>1074</v>
      </c>
      <c r="D581" t="s">
        <v>1073</v>
      </c>
      <c r="E581" t="s">
        <v>1075</v>
      </c>
      <c r="F581" t="str">
        <f t="shared" si="18"/>
        <v>32° 59' 44.6"</v>
      </c>
      <c r="G581" t="str">
        <f t="shared" si="19"/>
        <v>111° 27' 49.6"</v>
      </c>
      <c r="H581">
        <v>1464</v>
      </c>
      <c r="I581" s="1">
        <v>40855</v>
      </c>
      <c r="J581">
        <v>156.4</v>
      </c>
      <c r="K581" t="s">
        <v>21</v>
      </c>
      <c r="N581" s="1">
        <v>44509.5</v>
      </c>
      <c r="O581">
        <v>207.2</v>
      </c>
      <c r="P581" t="s">
        <v>21</v>
      </c>
      <c r="S581">
        <v>-50.8</v>
      </c>
      <c r="V581" t="s">
        <v>654</v>
      </c>
      <c r="W581" t="s">
        <v>655</v>
      </c>
      <c r="Z581" t="s">
        <v>13</v>
      </c>
      <c r="AF581" t="s">
        <v>13</v>
      </c>
      <c r="AK581">
        <v>32</v>
      </c>
      <c r="AL581">
        <v>59</v>
      </c>
      <c r="AM581">
        <v>44.6</v>
      </c>
      <c r="AO581">
        <v>111</v>
      </c>
      <c r="AP581">
        <v>27</v>
      </c>
      <c r="AQ581">
        <v>49.6</v>
      </c>
    </row>
    <row r="582" spans="1:43" x14ac:dyDescent="0.25">
      <c r="A582" t="s">
        <v>656</v>
      </c>
      <c r="B582" t="s">
        <v>657</v>
      </c>
      <c r="C582" t="s">
        <v>1080</v>
      </c>
      <c r="D582" t="s">
        <v>1079</v>
      </c>
      <c r="E582" t="s">
        <v>1081</v>
      </c>
      <c r="F582" t="str">
        <f t="shared" si="18"/>
        <v>33° 0' 7.6"</v>
      </c>
      <c r="G582" t="str">
        <f t="shared" si="19"/>
        <v>111° 33' 26"</v>
      </c>
      <c r="H582">
        <v>1409</v>
      </c>
      <c r="I582" s="1">
        <v>40855</v>
      </c>
      <c r="J582">
        <v>114.2</v>
      </c>
      <c r="K582" t="s">
        <v>21</v>
      </c>
      <c r="N582" s="1">
        <v>44509.666666666701</v>
      </c>
      <c r="O582">
        <v>133.5</v>
      </c>
      <c r="P582" t="s">
        <v>21</v>
      </c>
      <c r="S582">
        <v>-19.3</v>
      </c>
      <c r="V582" t="s">
        <v>654</v>
      </c>
      <c r="W582" t="s">
        <v>655</v>
      </c>
      <c r="Z582" t="s">
        <v>13</v>
      </c>
      <c r="AF582" t="s">
        <v>13</v>
      </c>
      <c r="AK582">
        <v>33</v>
      </c>
      <c r="AL582">
        <v>0</v>
      </c>
      <c r="AM582">
        <v>7.6</v>
      </c>
      <c r="AO582">
        <v>111</v>
      </c>
      <c r="AP582">
        <v>33</v>
      </c>
      <c r="AQ582">
        <v>26</v>
      </c>
    </row>
    <row r="583" spans="1:43" x14ac:dyDescent="0.25">
      <c r="A583" t="s">
        <v>656</v>
      </c>
      <c r="B583" t="s">
        <v>657</v>
      </c>
      <c r="C583" t="s">
        <v>1091</v>
      </c>
      <c r="D583" t="s">
        <v>1090</v>
      </c>
      <c r="E583" t="s">
        <v>1092</v>
      </c>
      <c r="F583" t="str">
        <f t="shared" si="18"/>
        <v>33° 2' 37.3"</v>
      </c>
      <c r="G583" t="str">
        <f t="shared" si="19"/>
        <v>111° 25' 19.1"</v>
      </c>
      <c r="H583">
        <v>1456</v>
      </c>
      <c r="I583" s="1">
        <v>40854</v>
      </c>
      <c r="J583">
        <v>178</v>
      </c>
      <c r="K583" t="s">
        <v>21</v>
      </c>
      <c r="N583" s="1">
        <v>44517.555555555598</v>
      </c>
      <c r="O583">
        <v>209.6</v>
      </c>
      <c r="P583" t="s">
        <v>21</v>
      </c>
      <c r="S583">
        <v>-31.6</v>
      </c>
      <c r="V583" t="s">
        <v>654</v>
      </c>
      <c r="W583" t="s">
        <v>655</v>
      </c>
      <c r="Z583" t="s">
        <v>13</v>
      </c>
      <c r="AF583" t="s">
        <v>13</v>
      </c>
      <c r="AK583">
        <v>33</v>
      </c>
      <c r="AL583">
        <v>2</v>
      </c>
      <c r="AM583">
        <v>37.299999999999997</v>
      </c>
      <c r="AO583">
        <v>111</v>
      </c>
      <c r="AP583">
        <v>25</v>
      </c>
      <c r="AQ583">
        <v>19.100000000000001</v>
      </c>
    </row>
    <row r="584" spans="1:43" x14ac:dyDescent="0.25">
      <c r="A584" t="s">
        <v>656</v>
      </c>
      <c r="B584" t="s">
        <v>657</v>
      </c>
      <c r="C584" t="s">
        <v>1113</v>
      </c>
      <c r="D584" t="s">
        <v>1112</v>
      </c>
      <c r="E584" t="s">
        <v>1114</v>
      </c>
      <c r="F584" t="str">
        <f t="shared" si="18"/>
        <v>33° 1' 45.8"</v>
      </c>
      <c r="G584" t="str">
        <f t="shared" si="19"/>
        <v>111° 29' 22.7"</v>
      </c>
      <c r="H584">
        <v>1418</v>
      </c>
      <c r="I584" s="1">
        <v>40854</v>
      </c>
      <c r="J584">
        <v>114.5</v>
      </c>
      <c r="K584" t="s">
        <v>21</v>
      </c>
      <c r="N584" s="1">
        <v>44509.479166666701</v>
      </c>
      <c r="O584">
        <v>139</v>
      </c>
      <c r="P584" t="s">
        <v>21</v>
      </c>
      <c r="S584">
        <v>-24.5</v>
      </c>
      <c r="V584" t="s">
        <v>654</v>
      </c>
      <c r="W584" t="s">
        <v>655</v>
      </c>
      <c r="Z584" t="s">
        <v>13</v>
      </c>
      <c r="AF584" t="s">
        <v>13</v>
      </c>
      <c r="AK584">
        <v>33</v>
      </c>
      <c r="AL584">
        <v>1</v>
      </c>
      <c r="AM584">
        <v>45.8</v>
      </c>
      <c r="AO584">
        <v>111</v>
      </c>
      <c r="AP584">
        <v>29</v>
      </c>
      <c r="AQ584">
        <v>22.7</v>
      </c>
    </row>
    <row r="585" spans="1:43" x14ac:dyDescent="0.25">
      <c r="A585" t="s">
        <v>656</v>
      </c>
      <c r="B585" t="s">
        <v>657</v>
      </c>
      <c r="C585" t="s">
        <v>1128</v>
      </c>
      <c r="D585" t="s">
        <v>1127</v>
      </c>
      <c r="F585" t="str">
        <f t="shared" si="18"/>
        <v>33° 4' 34.21"</v>
      </c>
      <c r="G585" t="str">
        <f t="shared" si="19"/>
        <v>111° 21' 30.97"</v>
      </c>
      <c r="H585">
        <v>1562.49</v>
      </c>
      <c r="I585" s="1">
        <v>40934</v>
      </c>
      <c r="J585">
        <v>238.6</v>
      </c>
      <c r="K585" t="s">
        <v>21</v>
      </c>
      <c r="N585" s="1">
        <v>44587.621527777803</v>
      </c>
      <c r="O585">
        <v>276.3</v>
      </c>
      <c r="P585" t="s">
        <v>21</v>
      </c>
      <c r="S585">
        <v>-37.700000000000003</v>
      </c>
      <c r="V585" t="s">
        <v>654</v>
      </c>
      <c r="W585" t="s">
        <v>655</v>
      </c>
      <c r="Z585" t="s">
        <v>13</v>
      </c>
      <c r="AF585" t="s">
        <v>13</v>
      </c>
      <c r="AK585">
        <v>33</v>
      </c>
      <c r="AL585">
        <v>4</v>
      </c>
      <c r="AM585">
        <v>34.21</v>
      </c>
      <c r="AO585">
        <v>111</v>
      </c>
      <c r="AP585">
        <v>21</v>
      </c>
      <c r="AQ585">
        <v>30.97</v>
      </c>
    </row>
    <row r="586" spans="1:43" x14ac:dyDescent="0.25">
      <c r="A586" t="s">
        <v>656</v>
      </c>
      <c r="B586" t="s">
        <v>657</v>
      </c>
      <c r="C586" t="s">
        <v>1130</v>
      </c>
      <c r="D586" t="s">
        <v>1129</v>
      </c>
      <c r="F586" t="str">
        <f t="shared" si="18"/>
        <v>33° 4' 34.21"</v>
      </c>
      <c r="G586" t="str">
        <f t="shared" si="19"/>
        <v>111° 21' 30.97"</v>
      </c>
      <c r="H586">
        <v>1562.49</v>
      </c>
      <c r="I586" s="1">
        <v>40934</v>
      </c>
      <c r="J586">
        <v>241.2</v>
      </c>
      <c r="K586" t="s">
        <v>21</v>
      </c>
      <c r="N586" s="1">
        <v>44587.628472222197</v>
      </c>
      <c r="O586">
        <v>276.10000000000002</v>
      </c>
      <c r="P586" t="s">
        <v>21</v>
      </c>
      <c r="S586">
        <v>-34.9</v>
      </c>
      <c r="V586" t="s">
        <v>654</v>
      </c>
      <c r="W586" t="s">
        <v>655</v>
      </c>
      <c r="Z586" t="s">
        <v>13</v>
      </c>
      <c r="AF586" t="s">
        <v>13</v>
      </c>
      <c r="AK586">
        <v>33</v>
      </c>
      <c r="AL586">
        <v>4</v>
      </c>
      <c r="AM586">
        <v>34.21</v>
      </c>
      <c r="AO586">
        <v>111</v>
      </c>
      <c r="AP586">
        <v>21</v>
      </c>
      <c r="AQ586">
        <v>30.97</v>
      </c>
    </row>
    <row r="587" spans="1:43" x14ac:dyDescent="0.25">
      <c r="A587" t="s">
        <v>656</v>
      </c>
      <c r="B587" t="s">
        <v>657</v>
      </c>
      <c r="C587" t="s">
        <v>1137</v>
      </c>
      <c r="D587" t="s">
        <v>1136</v>
      </c>
      <c r="E587" t="s">
        <v>1138</v>
      </c>
      <c r="F587" t="str">
        <f t="shared" si="18"/>
        <v>33° 3' 10.8"</v>
      </c>
      <c r="G587" t="str">
        <f t="shared" si="19"/>
        <v>111° 21' 40.8"</v>
      </c>
      <c r="H587">
        <v>1490</v>
      </c>
      <c r="I587" s="1">
        <v>40854</v>
      </c>
      <c r="J587">
        <v>177.6</v>
      </c>
      <c r="K587" t="s">
        <v>21</v>
      </c>
      <c r="N587" s="1">
        <v>44509.645833333299</v>
      </c>
      <c r="O587">
        <v>201.6</v>
      </c>
      <c r="P587" t="s">
        <v>21</v>
      </c>
      <c r="S587">
        <v>-24</v>
      </c>
      <c r="V587" t="s">
        <v>654</v>
      </c>
      <c r="W587" t="s">
        <v>655</v>
      </c>
      <c r="Z587" t="s">
        <v>13</v>
      </c>
      <c r="AF587" t="s">
        <v>13</v>
      </c>
      <c r="AK587">
        <v>33</v>
      </c>
      <c r="AL587">
        <v>3</v>
      </c>
      <c r="AM587">
        <v>10.8</v>
      </c>
      <c r="AO587">
        <v>111</v>
      </c>
      <c r="AP587">
        <v>21</v>
      </c>
      <c r="AQ587">
        <v>40.799999999999997</v>
      </c>
    </row>
    <row r="588" spans="1:43" x14ac:dyDescent="0.25">
      <c r="A588" t="s">
        <v>656</v>
      </c>
      <c r="B588" t="s">
        <v>657</v>
      </c>
      <c r="C588" t="s">
        <v>1185</v>
      </c>
      <c r="D588" t="s">
        <v>1184</v>
      </c>
      <c r="F588" t="str">
        <f t="shared" si="18"/>
        <v>33° 5' 15.58"</v>
      </c>
      <c r="G588" t="str">
        <f t="shared" si="19"/>
        <v>111° 24' 56.27"</v>
      </c>
      <c r="H588">
        <v>1572.98</v>
      </c>
      <c r="I588" s="1">
        <v>40934</v>
      </c>
      <c r="J588">
        <v>316</v>
      </c>
      <c r="K588" t="s">
        <v>21</v>
      </c>
      <c r="N588" s="1">
        <v>44587.597222222197</v>
      </c>
      <c r="O588">
        <v>321.39999999999998</v>
      </c>
      <c r="P588" t="s">
        <v>21</v>
      </c>
      <c r="S588">
        <v>-5.4</v>
      </c>
      <c r="V588" t="s">
        <v>654</v>
      </c>
      <c r="W588" t="s">
        <v>655</v>
      </c>
      <c r="Z588" t="s">
        <v>13</v>
      </c>
      <c r="AF588" t="s">
        <v>13</v>
      </c>
      <c r="AK588">
        <v>33</v>
      </c>
      <c r="AL588">
        <v>5</v>
      </c>
      <c r="AM588">
        <v>15.58</v>
      </c>
      <c r="AO588">
        <v>111</v>
      </c>
      <c r="AP588">
        <v>24</v>
      </c>
      <c r="AQ588">
        <v>56.27</v>
      </c>
    </row>
    <row r="589" spans="1:43" x14ac:dyDescent="0.25">
      <c r="A589" t="s">
        <v>656</v>
      </c>
      <c r="B589" t="s">
        <v>657</v>
      </c>
      <c r="C589" t="s">
        <v>1189</v>
      </c>
      <c r="D589" t="s">
        <v>1188</v>
      </c>
      <c r="E589" t="s">
        <v>1190</v>
      </c>
      <c r="F589" t="str">
        <f t="shared" si="18"/>
        <v>33° 5' 22"</v>
      </c>
      <c r="G589" t="str">
        <f t="shared" si="19"/>
        <v>111° 16' 7.1"</v>
      </c>
      <c r="H589">
        <v>1553.8</v>
      </c>
      <c r="I589" s="1">
        <v>40854</v>
      </c>
      <c r="J589">
        <v>33.700000000000003</v>
      </c>
      <c r="K589" t="s">
        <v>21</v>
      </c>
      <c r="N589" s="1">
        <v>44515.625</v>
      </c>
      <c r="O589">
        <v>53.3</v>
      </c>
      <c r="P589" t="s">
        <v>14</v>
      </c>
      <c r="S589">
        <v>-19.600000000000001</v>
      </c>
      <c r="V589" t="s">
        <v>654</v>
      </c>
      <c r="W589" t="s">
        <v>655</v>
      </c>
      <c r="Z589" t="s">
        <v>13</v>
      </c>
      <c r="AF589" t="s">
        <v>13</v>
      </c>
      <c r="AK589">
        <v>33</v>
      </c>
      <c r="AL589">
        <v>5</v>
      </c>
      <c r="AM589">
        <v>22</v>
      </c>
      <c r="AO589">
        <v>111</v>
      </c>
      <c r="AP589">
        <v>16</v>
      </c>
      <c r="AQ589">
        <v>7.1</v>
      </c>
    </row>
    <row r="590" spans="1:43" x14ac:dyDescent="0.25">
      <c r="A590" t="s">
        <v>656</v>
      </c>
      <c r="B590" t="s">
        <v>657</v>
      </c>
      <c r="C590" t="s">
        <v>3266</v>
      </c>
      <c r="D590" t="s">
        <v>3265</v>
      </c>
      <c r="E590" t="s">
        <v>3267</v>
      </c>
      <c r="F590" t="str">
        <f t="shared" si="18"/>
        <v>32° 36' 36"</v>
      </c>
      <c r="G590" t="str">
        <f t="shared" si="19"/>
        <v>111° 33' 1.59"</v>
      </c>
      <c r="H590">
        <v>1663.71</v>
      </c>
      <c r="I590" s="1">
        <v>40865</v>
      </c>
      <c r="J590">
        <v>360.88</v>
      </c>
      <c r="K590" t="s">
        <v>84</v>
      </c>
      <c r="N590" s="1">
        <v>44509</v>
      </c>
      <c r="O590">
        <v>354.94</v>
      </c>
      <c r="P590" t="s">
        <v>84</v>
      </c>
      <c r="S590">
        <v>5.94</v>
      </c>
      <c r="V590" t="s">
        <v>654</v>
      </c>
      <c r="W590" t="s">
        <v>655</v>
      </c>
      <c r="Z590" t="s">
        <v>13</v>
      </c>
      <c r="AF590" t="s">
        <v>13</v>
      </c>
      <c r="AK590">
        <v>32</v>
      </c>
      <c r="AL590">
        <v>36</v>
      </c>
      <c r="AM590">
        <v>36</v>
      </c>
      <c r="AO590">
        <v>111</v>
      </c>
      <c r="AP590">
        <v>33</v>
      </c>
      <c r="AQ590">
        <v>1.59</v>
      </c>
    </row>
    <row r="591" spans="1:43" x14ac:dyDescent="0.25">
      <c r="A591" t="s">
        <v>656</v>
      </c>
      <c r="B591" t="s">
        <v>657</v>
      </c>
      <c r="C591" t="s">
        <v>3271</v>
      </c>
      <c r="D591" t="s">
        <v>3270</v>
      </c>
      <c r="F591" t="str">
        <f t="shared" si="18"/>
        <v>32° 51' 8.77"</v>
      </c>
      <c r="G591" t="str">
        <f t="shared" si="19"/>
        <v>111° 34' 30.4"</v>
      </c>
      <c r="H591">
        <v>1477.02</v>
      </c>
      <c r="I591" s="1">
        <v>40967</v>
      </c>
      <c r="J591">
        <v>131</v>
      </c>
      <c r="K591" t="s">
        <v>84</v>
      </c>
      <c r="N591" s="1">
        <v>44589.604166666701</v>
      </c>
      <c r="O591">
        <v>144.02000000000001</v>
      </c>
      <c r="P591" t="s">
        <v>84</v>
      </c>
      <c r="S591">
        <v>-13.02</v>
      </c>
      <c r="V591" t="s">
        <v>654</v>
      </c>
      <c r="W591" t="s">
        <v>655</v>
      </c>
      <c r="Z591" t="s">
        <v>13</v>
      </c>
      <c r="AF591" t="s">
        <v>13</v>
      </c>
      <c r="AK591">
        <v>32</v>
      </c>
      <c r="AL591">
        <v>51</v>
      </c>
      <c r="AM591">
        <v>8.77</v>
      </c>
      <c r="AO591">
        <v>111</v>
      </c>
      <c r="AP591">
        <v>34</v>
      </c>
      <c r="AQ591">
        <v>30.4</v>
      </c>
    </row>
    <row r="592" spans="1:43" x14ac:dyDescent="0.25">
      <c r="A592" t="s">
        <v>656</v>
      </c>
      <c r="B592" t="s">
        <v>849</v>
      </c>
      <c r="C592" t="s">
        <v>846</v>
      </c>
      <c r="D592" t="s">
        <v>845</v>
      </c>
      <c r="E592" t="s">
        <v>847</v>
      </c>
      <c r="F592" t="str">
        <f t="shared" si="18"/>
        <v>32° 47' 48.6"</v>
      </c>
      <c r="G592" t="str">
        <f t="shared" si="19"/>
        <v>111° 54' 41.6"</v>
      </c>
      <c r="H592">
        <v>1359</v>
      </c>
      <c r="I592" s="1">
        <v>40855</v>
      </c>
      <c r="J592">
        <v>405.3</v>
      </c>
      <c r="K592" t="s">
        <v>21</v>
      </c>
      <c r="L592" t="s">
        <v>477</v>
      </c>
      <c r="N592" s="1">
        <v>44621.552083333299</v>
      </c>
      <c r="O592">
        <v>472</v>
      </c>
      <c r="P592" t="s">
        <v>21</v>
      </c>
      <c r="Q592" t="s">
        <v>477</v>
      </c>
      <c r="S592">
        <v>-66.7</v>
      </c>
      <c r="V592" t="s">
        <v>848</v>
      </c>
      <c r="W592" t="s">
        <v>655</v>
      </c>
      <c r="Z592" t="s">
        <v>13</v>
      </c>
      <c r="AF592" t="s">
        <v>13</v>
      </c>
      <c r="AK592">
        <v>32</v>
      </c>
      <c r="AL592">
        <v>47</v>
      </c>
      <c r="AM592">
        <v>48.6</v>
      </c>
      <c r="AO592">
        <v>111</v>
      </c>
      <c r="AP592">
        <v>54</v>
      </c>
      <c r="AQ592">
        <v>41.6</v>
      </c>
    </row>
    <row r="593" spans="1:43" x14ac:dyDescent="0.25">
      <c r="A593" t="s">
        <v>656</v>
      </c>
      <c r="B593" t="s">
        <v>849</v>
      </c>
      <c r="C593" t="s">
        <v>869</v>
      </c>
      <c r="D593" t="s">
        <v>868</v>
      </c>
      <c r="E593" t="s">
        <v>870</v>
      </c>
      <c r="F593" t="str">
        <f t="shared" si="18"/>
        <v>32° 49' 16.3"</v>
      </c>
      <c r="G593" t="str">
        <f t="shared" si="19"/>
        <v>111° 51' 38.7"</v>
      </c>
      <c r="H593">
        <v>1368</v>
      </c>
      <c r="I593" s="1">
        <v>40855</v>
      </c>
      <c r="J593">
        <v>434.2</v>
      </c>
      <c r="K593" t="s">
        <v>21</v>
      </c>
      <c r="N593" s="1">
        <v>44509.534722222197</v>
      </c>
      <c r="O593">
        <v>454.4</v>
      </c>
      <c r="P593" t="s">
        <v>21</v>
      </c>
      <c r="S593">
        <v>-20.2</v>
      </c>
      <c r="V593" t="s">
        <v>848</v>
      </c>
      <c r="W593" t="s">
        <v>655</v>
      </c>
      <c r="Z593" t="s">
        <v>13</v>
      </c>
      <c r="AF593" t="s">
        <v>13</v>
      </c>
      <c r="AK593">
        <v>32</v>
      </c>
      <c r="AL593">
        <v>49</v>
      </c>
      <c r="AM593">
        <v>16.3</v>
      </c>
      <c r="AO593">
        <v>111</v>
      </c>
      <c r="AP593">
        <v>51</v>
      </c>
      <c r="AQ593">
        <v>38.700000000000003</v>
      </c>
    </row>
    <row r="594" spans="1:43" x14ac:dyDescent="0.25">
      <c r="A594" t="s">
        <v>656</v>
      </c>
      <c r="B594" t="s">
        <v>849</v>
      </c>
      <c r="C594" t="s">
        <v>927</v>
      </c>
      <c r="D594" t="s">
        <v>926</v>
      </c>
      <c r="E594" t="s">
        <v>928</v>
      </c>
      <c r="F594" t="str">
        <f t="shared" si="18"/>
        <v>32° 51' 2.5"</v>
      </c>
      <c r="G594" t="str">
        <f t="shared" si="19"/>
        <v>111° 52' 37.8"</v>
      </c>
      <c r="H594">
        <v>1347</v>
      </c>
      <c r="I594" s="1">
        <v>40855</v>
      </c>
      <c r="J594">
        <v>461.9</v>
      </c>
      <c r="K594" t="s">
        <v>21</v>
      </c>
      <c r="N594" s="1">
        <v>44509.513888888898</v>
      </c>
      <c r="O594">
        <v>486.8</v>
      </c>
      <c r="P594" t="s">
        <v>21</v>
      </c>
      <c r="S594">
        <v>-24.9</v>
      </c>
      <c r="V594" t="s">
        <v>848</v>
      </c>
      <c r="W594" t="s">
        <v>655</v>
      </c>
      <c r="Z594" t="s">
        <v>13</v>
      </c>
      <c r="AF594" t="s">
        <v>13</v>
      </c>
      <c r="AK594">
        <v>32</v>
      </c>
      <c r="AL594">
        <v>51</v>
      </c>
      <c r="AM594">
        <v>2.5</v>
      </c>
      <c r="AO594">
        <v>111</v>
      </c>
      <c r="AP594">
        <v>52</v>
      </c>
      <c r="AQ594">
        <v>37.799999999999997</v>
      </c>
    </row>
    <row r="595" spans="1:43" x14ac:dyDescent="0.25">
      <c r="A595" t="s">
        <v>656</v>
      </c>
      <c r="B595" t="s">
        <v>849</v>
      </c>
      <c r="C595" t="s">
        <v>941</v>
      </c>
      <c r="D595" t="s">
        <v>940</v>
      </c>
      <c r="E595" t="s">
        <v>942</v>
      </c>
      <c r="F595" t="str">
        <f t="shared" si="18"/>
        <v>32° 51' 54.14"</v>
      </c>
      <c r="G595" t="str">
        <f t="shared" si="19"/>
        <v>112° 1' 52.03"</v>
      </c>
      <c r="H595">
        <v>1374.26</v>
      </c>
      <c r="I595" s="1">
        <v>40855</v>
      </c>
      <c r="J595">
        <v>664</v>
      </c>
      <c r="K595" t="s">
        <v>21</v>
      </c>
      <c r="N595" s="1">
        <v>44589.5</v>
      </c>
      <c r="O595">
        <v>663.03</v>
      </c>
      <c r="P595" t="s">
        <v>84</v>
      </c>
      <c r="S595">
        <v>0.97</v>
      </c>
      <c r="V595" t="s">
        <v>848</v>
      </c>
      <c r="W595" t="s">
        <v>655</v>
      </c>
      <c r="Z595" t="s">
        <v>13</v>
      </c>
      <c r="AF595" t="s">
        <v>13</v>
      </c>
      <c r="AK595">
        <v>32</v>
      </c>
      <c r="AL595">
        <v>51</v>
      </c>
      <c r="AM595">
        <v>54.14</v>
      </c>
      <c r="AO595">
        <v>112</v>
      </c>
      <c r="AP595">
        <v>1</v>
      </c>
      <c r="AQ595">
        <v>52.03</v>
      </c>
    </row>
    <row r="596" spans="1:43" x14ac:dyDescent="0.25">
      <c r="A596" t="s">
        <v>656</v>
      </c>
      <c r="B596" t="s">
        <v>849</v>
      </c>
      <c r="C596" t="s">
        <v>973</v>
      </c>
      <c r="D596" t="s">
        <v>972</v>
      </c>
      <c r="E596" t="s">
        <v>974</v>
      </c>
      <c r="F596" t="str">
        <f t="shared" si="18"/>
        <v>32° 52' 58"</v>
      </c>
      <c r="G596" t="str">
        <f t="shared" si="19"/>
        <v>111° 51' 36.6"</v>
      </c>
      <c r="H596">
        <v>1338</v>
      </c>
      <c r="I596" s="1">
        <v>40855</v>
      </c>
      <c r="J596">
        <v>329.7</v>
      </c>
      <c r="K596" t="s">
        <v>21</v>
      </c>
      <c r="N596" s="1">
        <v>44509.554166666698</v>
      </c>
      <c r="O596">
        <v>337.9</v>
      </c>
      <c r="P596" t="s">
        <v>21</v>
      </c>
      <c r="S596">
        <v>-8.1999999999999993</v>
      </c>
      <c r="V596" t="s">
        <v>848</v>
      </c>
      <c r="W596" t="s">
        <v>655</v>
      </c>
      <c r="Z596" t="s">
        <v>13</v>
      </c>
      <c r="AF596" t="s">
        <v>13</v>
      </c>
      <c r="AK596">
        <v>32</v>
      </c>
      <c r="AL596">
        <v>52</v>
      </c>
      <c r="AM596">
        <v>58</v>
      </c>
      <c r="AO596">
        <v>111</v>
      </c>
      <c r="AP596">
        <v>51</v>
      </c>
      <c r="AQ596">
        <v>36.6</v>
      </c>
    </row>
    <row r="597" spans="1:43" x14ac:dyDescent="0.25">
      <c r="A597" t="s">
        <v>656</v>
      </c>
      <c r="B597" t="s">
        <v>849</v>
      </c>
      <c r="C597" t="s">
        <v>976</v>
      </c>
      <c r="D597" t="s">
        <v>975</v>
      </c>
      <c r="F597" t="str">
        <f t="shared" si="18"/>
        <v>32° 52' 58"</v>
      </c>
      <c r="G597" t="str">
        <f t="shared" si="19"/>
        <v>111° 51' 36.6"</v>
      </c>
      <c r="H597">
        <v>1338</v>
      </c>
      <c r="I597" s="1">
        <v>40855</v>
      </c>
      <c r="J597">
        <v>318.2</v>
      </c>
      <c r="K597" t="s">
        <v>21</v>
      </c>
      <c r="N597" s="1">
        <v>44509.556250000001</v>
      </c>
      <c r="O597">
        <v>325.3</v>
      </c>
      <c r="P597" t="s">
        <v>21</v>
      </c>
      <c r="S597">
        <v>-7.1</v>
      </c>
      <c r="V597" t="s">
        <v>848</v>
      </c>
      <c r="W597" t="s">
        <v>655</v>
      </c>
      <c r="Z597" t="s">
        <v>13</v>
      </c>
      <c r="AF597" t="s">
        <v>13</v>
      </c>
      <c r="AK597">
        <v>32</v>
      </c>
      <c r="AL597">
        <v>52</v>
      </c>
      <c r="AM597">
        <v>58</v>
      </c>
      <c r="AO597">
        <v>111</v>
      </c>
      <c r="AP597">
        <v>51</v>
      </c>
      <c r="AQ597">
        <v>36.6</v>
      </c>
    </row>
    <row r="598" spans="1:43" x14ac:dyDescent="0.25">
      <c r="A598" t="s">
        <v>656</v>
      </c>
      <c r="B598" t="s">
        <v>849</v>
      </c>
      <c r="C598" t="s">
        <v>1009</v>
      </c>
      <c r="D598" t="s">
        <v>1008</v>
      </c>
      <c r="E598" t="s">
        <v>1010</v>
      </c>
      <c r="F598" t="str">
        <f t="shared" si="18"/>
        <v>32° 55' 23.1"</v>
      </c>
      <c r="G598" t="str">
        <f t="shared" si="19"/>
        <v>111° 54' 12"</v>
      </c>
      <c r="H598">
        <v>1294</v>
      </c>
      <c r="I598" s="1">
        <v>40856</v>
      </c>
      <c r="J598">
        <v>515.5</v>
      </c>
      <c r="K598" t="s">
        <v>21</v>
      </c>
      <c r="N598" s="1">
        <v>44508.711805555598</v>
      </c>
      <c r="O598">
        <v>516.6</v>
      </c>
      <c r="P598" t="s">
        <v>21</v>
      </c>
      <c r="S598">
        <v>-1.1000000000000001</v>
      </c>
      <c r="V598" t="s">
        <v>848</v>
      </c>
      <c r="W598" t="s">
        <v>655</v>
      </c>
      <c r="Z598" t="s">
        <v>13</v>
      </c>
      <c r="AF598" t="s">
        <v>13</v>
      </c>
      <c r="AK598">
        <v>32</v>
      </c>
      <c r="AL598">
        <v>55</v>
      </c>
      <c r="AM598">
        <v>23.1</v>
      </c>
      <c r="AO598">
        <v>111</v>
      </c>
      <c r="AP598">
        <v>54</v>
      </c>
      <c r="AQ598">
        <v>12</v>
      </c>
    </row>
    <row r="599" spans="1:43" x14ac:dyDescent="0.25">
      <c r="A599" t="s">
        <v>656</v>
      </c>
      <c r="B599" t="s">
        <v>849</v>
      </c>
      <c r="C599" t="s">
        <v>1012</v>
      </c>
      <c r="D599" t="s">
        <v>1011</v>
      </c>
      <c r="F599" t="str">
        <f t="shared" si="18"/>
        <v>32° 55' 41.8"</v>
      </c>
      <c r="G599" t="str">
        <f t="shared" si="19"/>
        <v>112° 5' 33.6"</v>
      </c>
      <c r="H599">
        <v>1318</v>
      </c>
      <c r="I599" s="1">
        <v>40855</v>
      </c>
      <c r="J599">
        <v>558.5</v>
      </c>
      <c r="K599" t="s">
        <v>21</v>
      </c>
      <c r="N599" s="1">
        <v>44508.5402777778</v>
      </c>
      <c r="O599">
        <v>532.1</v>
      </c>
      <c r="P599" t="s">
        <v>21</v>
      </c>
      <c r="S599">
        <v>26.4</v>
      </c>
      <c r="V599" t="s">
        <v>848</v>
      </c>
      <c r="W599" t="s">
        <v>655</v>
      </c>
      <c r="Z599" t="s">
        <v>13</v>
      </c>
      <c r="AF599" t="s">
        <v>13</v>
      </c>
      <c r="AK599">
        <v>32</v>
      </c>
      <c r="AL599">
        <v>55</v>
      </c>
      <c r="AM599">
        <v>41.8</v>
      </c>
      <c r="AO599">
        <v>112</v>
      </c>
      <c r="AP599">
        <v>5</v>
      </c>
      <c r="AQ599">
        <v>33.6</v>
      </c>
    </row>
    <row r="600" spans="1:43" x14ac:dyDescent="0.25">
      <c r="A600" t="s">
        <v>656</v>
      </c>
      <c r="B600" t="s">
        <v>849</v>
      </c>
      <c r="C600" t="s">
        <v>1020</v>
      </c>
      <c r="D600" t="s">
        <v>1019</v>
      </c>
      <c r="E600" t="s">
        <v>1021</v>
      </c>
      <c r="F600" t="str">
        <f t="shared" si="18"/>
        <v>32° 56' 44"</v>
      </c>
      <c r="G600" t="str">
        <f t="shared" si="19"/>
        <v>111° 52' 8.8"</v>
      </c>
      <c r="H600">
        <v>1335</v>
      </c>
      <c r="I600" s="1">
        <v>40857</v>
      </c>
      <c r="J600">
        <v>376.1</v>
      </c>
      <c r="K600" t="s">
        <v>21</v>
      </c>
      <c r="N600" s="1">
        <v>44509.569444444402</v>
      </c>
      <c r="O600">
        <v>380.5</v>
      </c>
      <c r="P600" t="s">
        <v>21</v>
      </c>
      <c r="S600">
        <v>-4.4000000000000004</v>
      </c>
      <c r="V600" t="s">
        <v>848</v>
      </c>
      <c r="W600" t="s">
        <v>655</v>
      </c>
      <c r="Z600" t="s">
        <v>13</v>
      </c>
      <c r="AF600" t="s">
        <v>13</v>
      </c>
      <c r="AK600">
        <v>32</v>
      </c>
      <c r="AL600">
        <v>56</v>
      </c>
      <c r="AM600">
        <v>44</v>
      </c>
      <c r="AO600">
        <v>111</v>
      </c>
      <c r="AP600">
        <v>52</v>
      </c>
      <c r="AQ600">
        <v>8.8000000000000007</v>
      </c>
    </row>
    <row r="601" spans="1:43" x14ac:dyDescent="0.25">
      <c r="A601" t="s">
        <v>656</v>
      </c>
      <c r="B601" t="s">
        <v>849</v>
      </c>
      <c r="C601" t="s">
        <v>1037</v>
      </c>
      <c r="D601" t="s">
        <v>1036</v>
      </c>
      <c r="E601" t="s">
        <v>1038</v>
      </c>
      <c r="F601" t="str">
        <f t="shared" si="18"/>
        <v>32° 58' 39.4"</v>
      </c>
      <c r="G601" t="str">
        <f t="shared" si="19"/>
        <v>111° 55' 16.1"</v>
      </c>
      <c r="H601">
        <v>1276</v>
      </c>
      <c r="I601" s="1">
        <v>40878</v>
      </c>
      <c r="J601">
        <v>419.3</v>
      </c>
      <c r="K601" t="s">
        <v>21</v>
      </c>
      <c r="N601" s="1">
        <v>44539.442361111098</v>
      </c>
      <c r="O601">
        <v>402</v>
      </c>
      <c r="P601" t="s">
        <v>21</v>
      </c>
      <c r="S601">
        <v>17.3</v>
      </c>
      <c r="V601" t="s">
        <v>848</v>
      </c>
      <c r="W601" t="s">
        <v>655</v>
      </c>
      <c r="Z601" t="s">
        <v>13</v>
      </c>
      <c r="AF601" t="s">
        <v>13</v>
      </c>
      <c r="AK601">
        <v>32</v>
      </c>
      <c r="AL601">
        <v>58</v>
      </c>
      <c r="AM601">
        <v>39.4</v>
      </c>
      <c r="AO601">
        <v>111</v>
      </c>
      <c r="AP601">
        <v>55</v>
      </c>
      <c r="AQ601">
        <v>16.100000000000001</v>
      </c>
    </row>
    <row r="602" spans="1:43" x14ac:dyDescent="0.25">
      <c r="A602" t="s">
        <v>656</v>
      </c>
      <c r="B602" t="s">
        <v>849</v>
      </c>
      <c r="C602" t="s">
        <v>1042</v>
      </c>
      <c r="D602" t="s">
        <v>1041</v>
      </c>
      <c r="E602" t="s">
        <v>1043</v>
      </c>
      <c r="F602" t="str">
        <f t="shared" si="18"/>
        <v>32° 59' 2.1"</v>
      </c>
      <c r="G602" t="str">
        <f t="shared" si="19"/>
        <v>112° 10' 4.3"</v>
      </c>
      <c r="H602">
        <v>1339</v>
      </c>
      <c r="I602" s="1">
        <v>40876</v>
      </c>
      <c r="J602">
        <v>298.60000000000002</v>
      </c>
      <c r="K602" t="s">
        <v>21</v>
      </c>
      <c r="N602" s="1">
        <v>44538.491666666698</v>
      </c>
      <c r="O602">
        <v>305.7</v>
      </c>
      <c r="P602" t="s">
        <v>21</v>
      </c>
      <c r="S602">
        <v>-7.1</v>
      </c>
      <c r="V602" t="s">
        <v>848</v>
      </c>
      <c r="W602" t="s">
        <v>655</v>
      </c>
      <c r="Z602" t="s">
        <v>13</v>
      </c>
      <c r="AF602" t="s">
        <v>13</v>
      </c>
      <c r="AK602">
        <v>32</v>
      </c>
      <c r="AL602">
        <v>59</v>
      </c>
      <c r="AM602">
        <v>2.1</v>
      </c>
      <c r="AO602">
        <v>112</v>
      </c>
      <c r="AP602">
        <v>10</v>
      </c>
      <c r="AQ602">
        <v>4.3</v>
      </c>
    </row>
    <row r="603" spans="1:43" x14ac:dyDescent="0.25">
      <c r="A603" t="s">
        <v>656</v>
      </c>
      <c r="B603" t="s">
        <v>849</v>
      </c>
      <c r="C603" t="s">
        <v>1050</v>
      </c>
      <c r="D603" t="s">
        <v>1049</v>
      </c>
      <c r="F603" t="str">
        <f t="shared" si="18"/>
        <v>32° 57' 44"</v>
      </c>
      <c r="G603" t="str">
        <f t="shared" si="19"/>
        <v>111° 59' 46.4"</v>
      </c>
      <c r="H603">
        <v>1240</v>
      </c>
      <c r="I603" s="1">
        <v>40877</v>
      </c>
      <c r="J603">
        <v>120.1</v>
      </c>
      <c r="K603" t="s">
        <v>21</v>
      </c>
      <c r="N603" s="1">
        <v>44616.395833333299</v>
      </c>
      <c r="O603">
        <v>101.6</v>
      </c>
      <c r="P603" t="s">
        <v>21</v>
      </c>
      <c r="S603">
        <v>18.5</v>
      </c>
      <c r="V603" t="s">
        <v>848</v>
      </c>
      <c r="W603" t="s">
        <v>655</v>
      </c>
      <c r="Z603" t="s">
        <v>13</v>
      </c>
      <c r="AF603" t="s">
        <v>13</v>
      </c>
      <c r="AK603">
        <v>32</v>
      </c>
      <c r="AL603">
        <v>57</v>
      </c>
      <c r="AM603">
        <v>44</v>
      </c>
      <c r="AO603">
        <v>111</v>
      </c>
      <c r="AP603">
        <v>59</v>
      </c>
      <c r="AQ603">
        <v>46.4</v>
      </c>
    </row>
    <row r="604" spans="1:43" x14ac:dyDescent="0.25">
      <c r="A604" t="s">
        <v>656</v>
      </c>
      <c r="B604" t="s">
        <v>849</v>
      </c>
      <c r="C604" t="s">
        <v>1057</v>
      </c>
      <c r="D604" t="s">
        <v>1056</v>
      </c>
      <c r="E604" t="s">
        <v>1058</v>
      </c>
      <c r="F604" t="str">
        <f t="shared" si="18"/>
        <v>32° 58' 29.6"</v>
      </c>
      <c r="G604" t="str">
        <f t="shared" si="19"/>
        <v>112° 8' 3"</v>
      </c>
      <c r="H604">
        <v>1322</v>
      </c>
      <c r="I604" s="1">
        <v>40947</v>
      </c>
      <c r="J604">
        <v>494.3</v>
      </c>
      <c r="K604" t="s">
        <v>21</v>
      </c>
      <c r="N604" s="1">
        <v>44607.53125</v>
      </c>
      <c r="O604">
        <v>469.8</v>
      </c>
      <c r="P604" t="s">
        <v>21</v>
      </c>
      <c r="S604">
        <v>24.5</v>
      </c>
      <c r="V604" t="s">
        <v>848</v>
      </c>
      <c r="W604" t="s">
        <v>655</v>
      </c>
      <c r="Z604" t="s">
        <v>13</v>
      </c>
      <c r="AF604" t="s">
        <v>13</v>
      </c>
      <c r="AK604">
        <v>32</v>
      </c>
      <c r="AL604">
        <v>58</v>
      </c>
      <c r="AM604">
        <v>29.6</v>
      </c>
      <c r="AO604">
        <v>112</v>
      </c>
      <c r="AP604">
        <v>8</v>
      </c>
      <c r="AQ604">
        <v>3</v>
      </c>
    </row>
    <row r="605" spans="1:43" x14ac:dyDescent="0.25">
      <c r="A605" t="s">
        <v>656</v>
      </c>
      <c r="B605" t="s">
        <v>849</v>
      </c>
      <c r="C605" t="s">
        <v>1068</v>
      </c>
      <c r="D605" t="s">
        <v>1067</v>
      </c>
      <c r="E605" t="s">
        <v>1069</v>
      </c>
      <c r="F605" t="str">
        <f t="shared" si="18"/>
        <v>32° 59' 30.1"</v>
      </c>
      <c r="G605" t="str">
        <f t="shared" si="19"/>
        <v>111° 55' 42.6"</v>
      </c>
      <c r="H605">
        <v>1266</v>
      </c>
      <c r="I605" s="1">
        <v>40877</v>
      </c>
      <c r="J605">
        <v>217.5</v>
      </c>
      <c r="K605" t="s">
        <v>21</v>
      </c>
      <c r="N605" s="1">
        <v>44539.426388888904</v>
      </c>
      <c r="O605">
        <v>189.9</v>
      </c>
      <c r="P605" t="s">
        <v>21</v>
      </c>
      <c r="S605">
        <v>27.6</v>
      </c>
      <c r="V605" t="s">
        <v>848</v>
      </c>
      <c r="W605" t="s">
        <v>655</v>
      </c>
      <c r="Z605" t="s">
        <v>13</v>
      </c>
      <c r="AF605" t="s">
        <v>13</v>
      </c>
      <c r="AK605">
        <v>32</v>
      </c>
      <c r="AL605">
        <v>59</v>
      </c>
      <c r="AM605">
        <v>30.1</v>
      </c>
      <c r="AO605">
        <v>111</v>
      </c>
      <c r="AP605">
        <v>55</v>
      </c>
      <c r="AQ605">
        <v>42.6</v>
      </c>
    </row>
    <row r="606" spans="1:43" x14ac:dyDescent="0.25">
      <c r="A606" t="s">
        <v>656</v>
      </c>
      <c r="B606" t="s">
        <v>849</v>
      </c>
      <c r="C606" t="s">
        <v>1077</v>
      </c>
      <c r="D606" t="s">
        <v>1076</v>
      </c>
      <c r="E606" t="s">
        <v>1078</v>
      </c>
      <c r="F606" t="str">
        <f t="shared" si="18"/>
        <v>33° 0' 0.7"</v>
      </c>
      <c r="G606" t="str">
        <f t="shared" si="19"/>
        <v>112° 7' 0.6"</v>
      </c>
      <c r="H606">
        <v>1268</v>
      </c>
      <c r="I606" s="1">
        <v>40876</v>
      </c>
      <c r="J606">
        <v>434.5</v>
      </c>
      <c r="K606" t="s">
        <v>21</v>
      </c>
      <c r="N606" s="1">
        <v>44538.465972222199</v>
      </c>
      <c r="O606">
        <v>408.4</v>
      </c>
      <c r="P606" t="s">
        <v>21</v>
      </c>
      <c r="S606">
        <v>26.1</v>
      </c>
      <c r="V606" t="s">
        <v>848</v>
      </c>
      <c r="W606" t="s">
        <v>655</v>
      </c>
      <c r="Z606" t="s">
        <v>13</v>
      </c>
      <c r="AF606" t="s">
        <v>13</v>
      </c>
      <c r="AK606">
        <v>33</v>
      </c>
      <c r="AL606">
        <v>0</v>
      </c>
      <c r="AM606">
        <v>0.7</v>
      </c>
      <c r="AO606">
        <v>112</v>
      </c>
      <c r="AP606">
        <v>7</v>
      </c>
      <c r="AQ606">
        <v>0.6</v>
      </c>
    </row>
    <row r="607" spans="1:43" x14ac:dyDescent="0.25">
      <c r="A607" t="s">
        <v>656</v>
      </c>
      <c r="B607" t="s">
        <v>849</v>
      </c>
      <c r="C607" t="s">
        <v>1083</v>
      </c>
      <c r="D607" t="s">
        <v>1082</v>
      </c>
      <c r="E607" t="s">
        <v>1084</v>
      </c>
      <c r="F607" t="str">
        <f t="shared" si="18"/>
        <v>33° 0' 8.9"</v>
      </c>
      <c r="G607" t="str">
        <f t="shared" si="19"/>
        <v>111° 58' 46.2"</v>
      </c>
      <c r="H607">
        <v>1227</v>
      </c>
      <c r="I607" s="1">
        <v>40877</v>
      </c>
      <c r="J607">
        <v>113.5</v>
      </c>
      <c r="K607" t="s">
        <v>21</v>
      </c>
      <c r="N607" s="1">
        <v>44538.565972222197</v>
      </c>
      <c r="O607">
        <v>92</v>
      </c>
      <c r="P607" t="s">
        <v>14</v>
      </c>
      <c r="S607">
        <v>21.5</v>
      </c>
      <c r="V607" t="s">
        <v>848</v>
      </c>
      <c r="W607" t="s">
        <v>655</v>
      </c>
      <c r="Z607" t="s">
        <v>13</v>
      </c>
      <c r="AF607" t="s">
        <v>13</v>
      </c>
      <c r="AK607">
        <v>33</v>
      </c>
      <c r="AL607">
        <v>0</v>
      </c>
      <c r="AM607">
        <v>8.9</v>
      </c>
      <c r="AO607">
        <v>111</v>
      </c>
      <c r="AP607">
        <v>58</v>
      </c>
      <c r="AQ607">
        <v>46.2</v>
      </c>
    </row>
    <row r="608" spans="1:43" x14ac:dyDescent="0.25">
      <c r="A608" t="s">
        <v>656</v>
      </c>
      <c r="B608" t="s">
        <v>849</v>
      </c>
      <c r="C608" t="s">
        <v>1116</v>
      </c>
      <c r="D608" t="s">
        <v>1115</v>
      </c>
      <c r="E608" t="s">
        <v>1117</v>
      </c>
      <c r="F608" t="str">
        <f t="shared" si="18"/>
        <v>33° 1' 44.9"</v>
      </c>
      <c r="G608" t="str">
        <f t="shared" si="19"/>
        <v>112° 0' 47.5"</v>
      </c>
      <c r="H608">
        <v>1200</v>
      </c>
      <c r="I608" s="1">
        <v>40877</v>
      </c>
      <c r="J608">
        <v>87.4</v>
      </c>
      <c r="K608" t="s">
        <v>21</v>
      </c>
      <c r="N608" s="1">
        <v>44537.563194444403</v>
      </c>
      <c r="O608">
        <v>56.8</v>
      </c>
      <c r="P608" t="s">
        <v>14</v>
      </c>
      <c r="S608">
        <v>30.6</v>
      </c>
      <c r="V608" t="s">
        <v>848</v>
      </c>
      <c r="W608" t="s">
        <v>655</v>
      </c>
      <c r="Z608" t="s">
        <v>13</v>
      </c>
      <c r="AF608" t="s">
        <v>13</v>
      </c>
      <c r="AK608">
        <v>33</v>
      </c>
      <c r="AL608">
        <v>1</v>
      </c>
      <c r="AM608">
        <v>44.9</v>
      </c>
      <c r="AO608">
        <v>112</v>
      </c>
      <c r="AP608">
        <v>0</v>
      </c>
      <c r="AQ608">
        <v>47.5</v>
      </c>
    </row>
    <row r="609" spans="1:43" x14ac:dyDescent="0.25">
      <c r="A609" t="s">
        <v>656</v>
      </c>
      <c r="B609" t="s">
        <v>849</v>
      </c>
      <c r="C609" t="s">
        <v>1119</v>
      </c>
      <c r="D609" t="s">
        <v>1118</v>
      </c>
      <c r="E609" t="s">
        <v>1120</v>
      </c>
      <c r="F609" t="str">
        <f t="shared" si="18"/>
        <v>33° 1' 44.9"</v>
      </c>
      <c r="G609" t="str">
        <f t="shared" si="19"/>
        <v>111° 57' 24.5"</v>
      </c>
      <c r="H609">
        <v>1217</v>
      </c>
      <c r="I609" s="1">
        <v>40877</v>
      </c>
      <c r="J609">
        <v>237.1</v>
      </c>
      <c r="K609" t="s">
        <v>21</v>
      </c>
      <c r="N609" s="1">
        <v>44538.447916666701</v>
      </c>
      <c r="O609">
        <v>220.4</v>
      </c>
      <c r="P609" t="s">
        <v>21</v>
      </c>
      <c r="S609">
        <v>16.7</v>
      </c>
      <c r="V609" t="s">
        <v>848</v>
      </c>
      <c r="W609" t="s">
        <v>655</v>
      </c>
      <c r="Z609" t="s">
        <v>13</v>
      </c>
      <c r="AF609" t="s">
        <v>13</v>
      </c>
      <c r="AK609">
        <v>33</v>
      </c>
      <c r="AL609">
        <v>1</v>
      </c>
      <c r="AM609">
        <v>44.9</v>
      </c>
      <c r="AO609">
        <v>111</v>
      </c>
      <c r="AP609">
        <v>57</v>
      </c>
      <c r="AQ609">
        <v>24.5</v>
      </c>
    </row>
    <row r="610" spans="1:43" x14ac:dyDescent="0.25">
      <c r="A610" t="s">
        <v>656</v>
      </c>
      <c r="B610" t="s">
        <v>849</v>
      </c>
      <c r="C610" t="s">
        <v>1132</v>
      </c>
      <c r="D610" t="s">
        <v>1131</v>
      </c>
      <c r="E610" t="s">
        <v>1133</v>
      </c>
      <c r="F610" t="str">
        <f t="shared" si="18"/>
        <v>33° 4' 36.3"</v>
      </c>
      <c r="G610" t="str">
        <f t="shared" si="19"/>
        <v>112° 8' 59.7"</v>
      </c>
      <c r="H610">
        <v>1227</v>
      </c>
      <c r="I610" s="1">
        <v>40876</v>
      </c>
      <c r="J610">
        <v>348.9</v>
      </c>
      <c r="K610" t="s">
        <v>21</v>
      </c>
      <c r="N610" s="1">
        <v>44537.4375</v>
      </c>
      <c r="O610">
        <v>331.4</v>
      </c>
      <c r="P610" t="s">
        <v>21</v>
      </c>
      <c r="S610">
        <v>17.5</v>
      </c>
      <c r="V610" t="s">
        <v>848</v>
      </c>
      <c r="W610" t="s">
        <v>655</v>
      </c>
      <c r="Z610" t="s">
        <v>13</v>
      </c>
      <c r="AF610" t="s">
        <v>13</v>
      </c>
      <c r="AK610">
        <v>33</v>
      </c>
      <c r="AL610">
        <v>4</v>
      </c>
      <c r="AM610">
        <v>36.299999999999997</v>
      </c>
      <c r="AO610">
        <v>112</v>
      </c>
      <c r="AP610">
        <v>8</v>
      </c>
      <c r="AQ610">
        <v>59.7</v>
      </c>
    </row>
    <row r="611" spans="1:43" x14ac:dyDescent="0.25">
      <c r="A611" t="s">
        <v>656</v>
      </c>
      <c r="B611" t="s">
        <v>849</v>
      </c>
      <c r="C611" t="s">
        <v>1135</v>
      </c>
      <c r="D611" t="s">
        <v>1134</v>
      </c>
      <c r="F611" t="str">
        <f t="shared" si="18"/>
        <v>33° 4' 50.7"</v>
      </c>
      <c r="G611" t="str">
        <f t="shared" si="19"/>
        <v>112° 3' 52.26"</v>
      </c>
      <c r="H611">
        <v>1151</v>
      </c>
      <c r="I611" s="1">
        <v>40876</v>
      </c>
      <c r="J611">
        <v>67.900000000000006</v>
      </c>
      <c r="K611" t="s">
        <v>21</v>
      </c>
      <c r="N611" s="1">
        <v>44537.5</v>
      </c>
      <c r="O611">
        <v>53.6</v>
      </c>
      <c r="P611" t="s">
        <v>14</v>
      </c>
      <c r="S611">
        <v>14.3</v>
      </c>
      <c r="V611" t="s">
        <v>848</v>
      </c>
      <c r="W611" t="s">
        <v>655</v>
      </c>
      <c r="Z611" t="s">
        <v>13</v>
      </c>
      <c r="AF611" t="s">
        <v>13</v>
      </c>
      <c r="AK611">
        <v>33</v>
      </c>
      <c r="AL611">
        <v>4</v>
      </c>
      <c r="AM611">
        <v>50.7</v>
      </c>
      <c r="AO611">
        <v>112</v>
      </c>
      <c r="AP611">
        <v>3</v>
      </c>
      <c r="AQ611">
        <v>52.26</v>
      </c>
    </row>
    <row r="612" spans="1:43" x14ac:dyDescent="0.25">
      <c r="A612" t="s">
        <v>656</v>
      </c>
      <c r="B612" t="s">
        <v>849</v>
      </c>
      <c r="C612" t="s">
        <v>1140</v>
      </c>
      <c r="D612" t="s">
        <v>1139</v>
      </c>
      <c r="E612" t="s">
        <v>1141</v>
      </c>
      <c r="F612" t="str">
        <f t="shared" si="18"/>
        <v>33° 3' 29.5"</v>
      </c>
      <c r="G612" t="str">
        <f t="shared" si="19"/>
        <v>111° 58' 12.5"</v>
      </c>
      <c r="H612">
        <v>1193</v>
      </c>
      <c r="I612" s="1">
        <v>40877</v>
      </c>
      <c r="J612">
        <v>93.1</v>
      </c>
      <c r="K612" t="s">
        <v>21</v>
      </c>
      <c r="N612" s="1">
        <v>44537.579861111102</v>
      </c>
      <c r="O612">
        <v>89.2</v>
      </c>
      <c r="P612" t="s">
        <v>14</v>
      </c>
      <c r="S612">
        <v>3.9</v>
      </c>
      <c r="V612" t="s">
        <v>848</v>
      </c>
      <c r="W612" t="s">
        <v>655</v>
      </c>
      <c r="Z612" t="s">
        <v>13</v>
      </c>
      <c r="AF612" t="s">
        <v>13</v>
      </c>
      <c r="AK612">
        <v>33</v>
      </c>
      <c r="AL612">
        <v>3</v>
      </c>
      <c r="AM612">
        <v>29.5</v>
      </c>
      <c r="AO612">
        <v>111</v>
      </c>
      <c r="AP612">
        <v>58</v>
      </c>
      <c r="AQ612">
        <v>12.5</v>
      </c>
    </row>
    <row r="613" spans="1:43" x14ac:dyDescent="0.25">
      <c r="A613" t="s">
        <v>656</v>
      </c>
      <c r="B613" t="s">
        <v>849</v>
      </c>
      <c r="C613" t="s">
        <v>1143</v>
      </c>
      <c r="D613" t="s">
        <v>1142</v>
      </c>
      <c r="F613" t="str">
        <f t="shared" si="18"/>
        <v>33° 3' 28.8"</v>
      </c>
      <c r="G613" t="str">
        <f t="shared" si="19"/>
        <v>112° 4' 8.9"</v>
      </c>
      <c r="H613">
        <v>1181</v>
      </c>
      <c r="I613" s="1">
        <v>40876</v>
      </c>
      <c r="J613">
        <v>66.400000000000006</v>
      </c>
      <c r="K613" t="s">
        <v>21</v>
      </c>
      <c r="N613" s="1">
        <v>44537.534722222197</v>
      </c>
      <c r="O613">
        <v>54.3</v>
      </c>
      <c r="P613" t="s">
        <v>14</v>
      </c>
      <c r="S613">
        <v>12.1</v>
      </c>
      <c r="V613" t="s">
        <v>848</v>
      </c>
      <c r="W613" t="s">
        <v>655</v>
      </c>
      <c r="Z613" t="s">
        <v>13</v>
      </c>
      <c r="AF613" t="s">
        <v>13</v>
      </c>
      <c r="AK613">
        <v>33</v>
      </c>
      <c r="AL613">
        <v>3</v>
      </c>
      <c r="AM613">
        <v>28.8</v>
      </c>
      <c r="AO613">
        <v>112</v>
      </c>
      <c r="AP613">
        <v>4</v>
      </c>
      <c r="AQ613">
        <v>8.9</v>
      </c>
    </row>
    <row r="614" spans="1:43" x14ac:dyDescent="0.25">
      <c r="A614" t="s">
        <v>656</v>
      </c>
      <c r="B614" t="s">
        <v>849</v>
      </c>
      <c r="C614" t="s">
        <v>2047</v>
      </c>
      <c r="D614" t="s">
        <v>2046</v>
      </c>
      <c r="E614" t="s">
        <v>2048</v>
      </c>
      <c r="F614" t="str">
        <f t="shared" si="18"/>
        <v>32° 57' 35.8"</v>
      </c>
      <c r="G614" t="str">
        <f t="shared" si="19"/>
        <v>111° 57' 34.4"</v>
      </c>
      <c r="H614">
        <v>1254</v>
      </c>
      <c r="I614" s="1">
        <v>40877</v>
      </c>
      <c r="J614">
        <v>136.6</v>
      </c>
      <c r="K614" t="s">
        <v>21</v>
      </c>
      <c r="N614" s="1">
        <v>44539.460416666698</v>
      </c>
      <c r="O614">
        <v>118</v>
      </c>
      <c r="P614" t="s">
        <v>21</v>
      </c>
      <c r="S614">
        <v>18.600000000000001</v>
      </c>
      <c r="V614" t="s">
        <v>848</v>
      </c>
      <c r="W614" t="s">
        <v>655</v>
      </c>
      <c r="Z614" t="s">
        <v>13</v>
      </c>
      <c r="AF614" t="s">
        <v>13</v>
      </c>
      <c r="AK614">
        <v>32</v>
      </c>
      <c r="AL614">
        <v>57</v>
      </c>
      <c r="AM614">
        <v>35.799999999999997</v>
      </c>
      <c r="AO614">
        <v>111</v>
      </c>
      <c r="AP614">
        <v>57</v>
      </c>
      <c r="AQ614">
        <v>34.4</v>
      </c>
    </row>
    <row r="615" spans="1:43" x14ac:dyDescent="0.25">
      <c r="A615" t="s">
        <v>656</v>
      </c>
      <c r="B615" t="s">
        <v>849</v>
      </c>
      <c r="C615" t="s">
        <v>3273</v>
      </c>
      <c r="D615" t="s">
        <v>3272</v>
      </c>
      <c r="E615" t="s">
        <v>3274</v>
      </c>
      <c r="F615" t="str">
        <f t="shared" si="18"/>
        <v>32° 57' 14.14"</v>
      </c>
      <c r="G615" t="str">
        <f t="shared" si="19"/>
        <v>112° 6' 33.34"</v>
      </c>
      <c r="H615">
        <v>1316</v>
      </c>
      <c r="I615" s="1">
        <v>40967</v>
      </c>
      <c r="J615">
        <v>507.19</v>
      </c>
      <c r="K615" t="s">
        <v>84</v>
      </c>
      <c r="N615" s="1">
        <v>44589.46875</v>
      </c>
      <c r="O615">
        <v>477.6</v>
      </c>
      <c r="P615" t="s">
        <v>84</v>
      </c>
      <c r="S615">
        <v>29.59</v>
      </c>
      <c r="V615" t="s">
        <v>848</v>
      </c>
      <c r="W615" t="s">
        <v>655</v>
      </c>
      <c r="Z615" t="s">
        <v>13</v>
      </c>
      <c r="AF615" t="s">
        <v>13</v>
      </c>
      <c r="AK615">
        <v>32</v>
      </c>
      <c r="AL615">
        <v>57</v>
      </c>
      <c r="AM615">
        <v>14.14</v>
      </c>
      <c r="AO615">
        <v>112</v>
      </c>
      <c r="AP615">
        <v>6</v>
      </c>
      <c r="AQ615">
        <v>33.340000000000003</v>
      </c>
    </row>
    <row r="616" spans="1:43" x14ac:dyDescent="0.25">
      <c r="A616" t="s">
        <v>656</v>
      </c>
      <c r="B616" t="s">
        <v>726</v>
      </c>
      <c r="C616" t="s">
        <v>724</v>
      </c>
      <c r="D616" t="s">
        <v>723</v>
      </c>
      <c r="F616" t="str">
        <f t="shared" si="18"/>
        <v>32° 38' 59.9"</v>
      </c>
      <c r="G616" t="str">
        <f t="shared" si="19"/>
        <v>112° 13' 1.7"</v>
      </c>
      <c r="H616">
        <v>2048</v>
      </c>
      <c r="I616" s="1">
        <v>40875</v>
      </c>
      <c r="J616">
        <v>432.8</v>
      </c>
      <c r="K616" t="s">
        <v>21</v>
      </c>
      <c r="N616" s="1">
        <v>44540.601388888899</v>
      </c>
      <c r="O616">
        <v>430.6</v>
      </c>
      <c r="P616" t="s">
        <v>21</v>
      </c>
      <c r="S616">
        <v>2.2000000000000002</v>
      </c>
      <c r="V616" t="s">
        <v>725</v>
      </c>
      <c r="W616" t="s">
        <v>655</v>
      </c>
      <c r="Z616" t="s">
        <v>13</v>
      </c>
      <c r="AF616" t="s">
        <v>13</v>
      </c>
      <c r="AK616">
        <v>32</v>
      </c>
      <c r="AL616">
        <v>38</v>
      </c>
      <c r="AM616">
        <v>59.9</v>
      </c>
      <c r="AO616">
        <v>112</v>
      </c>
      <c r="AP616">
        <v>13</v>
      </c>
      <c r="AQ616">
        <v>1.7</v>
      </c>
    </row>
    <row r="617" spans="1:43" x14ac:dyDescent="0.25">
      <c r="A617" t="s">
        <v>656</v>
      </c>
      <c r="B617" t="s">
        <v>726</v>
      </c>
      <c r="C617" t="s">
        <v>783</v>
      </c>
      <c r="D617" t="s">
        <v>782</v>
      </c>
      <c r="F617" t="str">
        <f t="shared" si="18"/>
        <v>32° 41' 31"</v>
      </c>
      <c r="G617" t="str">
        <f t="shared" si="19"/>
        <v>112° 13' 32.7"</v>
      </c>
      <c r="H617">
        <v>2002</v>
      </c>
      <c r="I617" s="1">
        <v>40875</v>
      </c>
      <c r="J617">
        <v>390.3</v>
      </c>
      <c r="K617" t="s">
        <v>21</v>
      </c>
      <c r="N617" s="1">
        <v>44540.568749999999</v>
      </c>
      <c r="O617">
        <v>394.6</v>
      </c>
      <c r="P617" t="s">
        <v>21</v>
      </c>
      <c r="S617">
        <v>-4.3</v>
      </c>
      <c r="V617" t="s">
        <v>725</v>
      </c>
      <c r="W617" t="s">
        <v>655</v>
      </c>
      <c r="Z617" t="s">
        <v>13</v>
      </c>
      <c r="AF617" t="s">
        <v>13</v>
      </c>
      <c r="AK617">
        <v>32</v>
      </c>
      <c r="AL617">
        <v>41</v>
      </c>
      <c r="AM617">
        <v>31</v>
      </c>
      <c r="AO617">
        <v>112</v>
      </c>
      <c r="AP617">
        <v>13</v>
      </c>
      <c r="AQ617">
        <v>32.700000000000003</v>
      </c>
    </row>
    <row r="618" spans="1:43" x14ac:dyDescent="0.25">
      <c r="A618" t="s">
        <v>656</v>
      </c>
      <c r="B618" t="s">
        <v>726</v>
      </c>
      <c r="C618" t="s">
        <v>796</v>
      </c>
      <c r="D618" t="s">
        <v>795</v>
      </c>
      <c r="F618" t="str">
        <f t="shared" si="18"/>
        <v>32° 42' 7.4"</v>
      </c>
      <c r="G618" t="str">
        <f t="shared" si="19"/>
        <v>112° 17' 22"</v>
      </c>
      <c r="H618">
        <v>2165</v>
      </c>
      <c r="I618" s="1">
        <v>40875</v>
      </c>
      <c r="J618">
        <v>525.70000000000005</v>
      </c>
      <c r="K618" t="s">
        <v>21</v>
      </c>
      <c r="N618" s="1">
        <v>44540.529166666704</v>
      </c>
      <c r="O618">
        <v>519.20000000000005</v>
      </c>
      <c r="P618" t="s">
        <v>21</v>
      </c>
      <c r="S618">
        <v>6.5</v>
      </c>
      <c r="V618" t="s">
        <v>725</v>
      </c>
      <c r="W618" t="s">
        <v>655</v>
      </c>
      <c r="Z618" t="s">
        <v>13</v>
      </c>
      <c r="AF618" t="s">
        <v>13</v>
      </c>
      <c r="AK618">
        <v>32</v>
      </c>
      <c r="AL618">
        <v>42</v>
      </c>
      <c r="AM618">
        <v>7.4</v>
      </c>
      <c r="AO618">
        <v>112</v>
      </c>
      <c r="AP618">
        <v>17</v>
      </c>
      <c r="AQ618">
        <v>22</v>
      </c>
    </row>
    <row r="619" spans="1:43" x14ac:dyDescent="0.25">
      <c r="A619" t="s">
        <v>656</v>
      </c>
      <c r="B619" t="s">
        <v>726</v>
      </c>
      <c r="C619" t="s">
        <v>815</v>
      </c>
      <c r="D619" t="s">
        <v>814</v>
      </c>
      <c r="F619" t="str">
        <f t="shared" si="18"/>
        <v>32° 44' 31.4"</v>
      </c>
      <c r="G619" t="str">
        <f t="shared" si="19"/>
        <v>112° 14' 8.2"</v>
      </c>
      <c r="H619">
        <v>1945</v>
      </c>
      <c r="I619" s="1">
        <v>40875</v>
      </c>
      <c r="J619">
        <v>330.2</v>
      </c>
      <c r="K619" t="s">
        <v>21</v>
      </c>
      <c r="N619" s="1">
        <v>44540.497916666704</v>
      </c>
      <c r="O619">
        <v>328.9</v>
      </c>
      <c r="P619" t="s">
        <v>21</v>
      </c>
      <c r="S619">
        <v>1.3</v>
      </c>
      <c r="V619" t="s">
        <v>725</v>
      </c>
      <c r="W619" t="s">
        <v>655</v>
      </c>
      <c r="Z619" t="s">
        <v>13</v>
      </c>
      <c r="AF619" t="s">
        <v>13</v>
      </c>
      <c r="AK619">
        <v>32</v>
      </c>
      <c r="AL619">
        <v>44</v>
      </c>
      <c r="AM619">
        <v>31.4</v>
      </c>
      <c r="AO619">
        <v>112</v>
      </c>
      <c r="AP619">
        <v>14</v>
      </c>
      <c r="AQ619">
        <v>8.1999999999999993</v>
      </c>
    </row>
    <row r="620" spans="1:43" x14ac:dyDescent="0.25">
      <c r="A620" t="s">
        <v>656</v>
      </c>
      <c r="B620" t="s">
        <v>726</v>
      </c>
      <c r="C620" t="s">
        <v>851</v>
      </c>
      <c r="D620" t="s">
        <v>850</v>
      </c>
      <c r="F620" t="str">
        <f t="shared" si="18"/>
        <v>32° 47' 54.7"</v>
      </c>
      <c r="G620" t="str">
        <f t="shared" si="19"/>
        <v>112° 15' 11.9"</v>
      </c>
      <c r="H620">
        <v>1835</v>
      </c>
      <c r="I620" s="1">
        <v>40875</v>
      </c>
      <c r="J620">
        <v>420.3</v>
      </c>
      <c r="K620" t="s">
        <v>21</v>
      </c>
      <c r="N620" s="1">
        <v>44540.476388888899</v>
      </c>
      <c r="O620">
        <v>418</v>
      </c>
      <c r="P620" t="s">
        <v>21</v>
      </c>
      <c r="S620">
        <v>2.2999999999999998</v>
      </c>
      <c r="V620" t="s">
        <v>725</v>
      </c>
      <c r="W620" t="s">
        <v>655</v>
      </c>
      <c r="Z620" t="s">
        <v>13</v>
      </c>
      <c r="AF620" t="s">
        <v>13</v>
      </c>
      <c r="AK620">
        <v>32</v>
      </c>
      <c r="AL620">
        <v>47</v>
      </c>
      <c r="AM620">
        <v>54.7</v>
      </c>
      <c r="AO620">
        <v>112</v>
      </c>
      <c r="AP620">
        <v>15</v>
      </c>
      <c r="AQ620">
        <v>11.9</v>
      </c>
    </row>
    <row r="621" spans="1:43" x14ac:dyDescent="0.25">
      <c r="A621" t="s">
        <v>656</v>
      </c>
      <c r="B621" t="s">
        <v>726</v>
      </c>
      <c r="C621" t="s">
        <v>907</v>
      </c>
      <c r="D621" t="s">
        <v>906</v>
      </c>
      <c r="F621" t="str">
        <f t="shared" si="18"/>
        <v>32° 49' 52.69"</v>
      </c>
      <c r="G621" t="str">
        <f t="shared" si="19"/>
        <v>112° 15' 13.13"</v>
      </c>
      <c r="H621">
        <v>1752</v>
      </c>
      <c r="I621" s="1">
        <v>40875</v>
      </c>
      <c r="J621">
        <v>342.4</v>
      </c>
      <c r="K621" t="s">
        <v>21</v>
      </c>
      <c r="N621" s="1">
        <v>44539.560416666704</v>
      </c>
      <c r="O621">
        <v>340.7</v>
      </c>
      <c r="P621" t="s">
        <v>21</v>
      </c>
      <c r="S621">
        <v>1.7</v>
      </c>
      <c r="V621" t="s">
        <v>725</v>
      </c>
      <c r="W621" t="s">
        <v>655</v>
      </c>
      <c r="Z621" t="s">
        <v>13</v>
      </c>
      <c r="AF621" t="s">
        <v>13</v>
      </c>
      <c r="AK621">
        <v>32</v>
      </c>
      <c r="AL621">
        <v>49</v>
      </c>
      <c r="AM621">
        <v>52.69</v>
      </c>
      <c r="AO621">
        <v>112</v>
      </c>
      <c r="AP621">
        <v>15</v>
      </c>
      <c r="AQ621">
        <v>13.13</v>
      </c>
    </row>
    <row r="622" spans="1:43" x14ac:dyDescent="0.25">
      <c r="A622" t="s">
        <v>656</v>
      </c>
      <c r="B622" t="s">
        <v>726</v>
      </c>
      <c r="C622" t="s">
        <v>920</v>
      </c>
      <c r="D622" t="s">
        <v>919</v>
      </c>
      <c r="F622" t="str">
        <f t="shared" si="18"/>
        <v>32° 51' 21.9"</v>
      </c>
      <c r="G622" t="str">
        <f t="shared" si="19"/>
        <v>112° 15' 39.5"</v>
      </c>
      <c r="H622">
        <v>1702</v>
      </c>
      <c r="I622" s="1">
        <v>40875</v>
      </c>
      <c r="J622">
        <v>292.10000000000002</v>
      </c>
      <c r="K622" t="s">
        <v>21</v>
      </c>
      <c r="N622" s="1">
        <v>44539.543055555601</v>
      </c>
      <c r="O622">
        <v>290.5</v>
      </c>
      <c r="P622" t="s">
        <v>21</v>
      </c>
      <c r="S622">
        <v>1.6</v>
      </c>
      <c r="V622" t="s">
        <v>725</v>
      </c>
      <c r="W622" t="s">
        <v>655</v>
      </c>
      <c r="Z622" t="s">
        <v>13</v>
      </c>
      <c r="AF622" t="s">
        <v>13</v>
      </c>
      <c r="AK622">
        <v>32</v>
      </c>
      <c r="AL622">
        <v>51</v>
      </c>
      <c r="AM622">
        <v>21.9</v>
      </c>
      <c r="AO622">
        <v>112</v>
      </c>
      <c r="AP622">
        <v>15</v>
      </c>
      <c r="AQ622">
        <v>39.5</v>
      </c>
    </row>
    <row r="623" spans="1:43" x14ac:dyDescent="0.25">
      <c r="A623" t="s">
        <v>656</v>
      </c>
      <c r="B623" t="s">
        <v>726</v>
      </c>
      <c r="C623" t="s">
        <v>978</v>
      </c>
      <c r="D623" t="s">
        <v>977</v>
      </c>
      <c r="E623" t="s">
        <v>979</v>
      </c>
      <c r="F623" t="str">
        <f t="shared" si="18"/>
        <v>32° 53' 23.7"</v>
      </c>
      <c r="G623" t="str">
        <f t="shared" si="19"/>
        <v>112° 15' 28.8"</v>
      </c>
      <c r="H623">
        <v>1630</v>
      </c>
      <c r="I623" s="1">
        <v>40875</v>
      </c>
      <c r="J623">
        <v>229</v>
      </c>
      <c r="K623" t="s">
        <v>21</v>
      </c>
      <c r="N623" s="1">
        <v>44539.523611111101</v>
      </c>
      <c r="O623">
        <v>225.9</v>
      </c>
      <c r="P623" t="s">
        <v>21</v>
      </c>
      <c r="S623">
        <v>3.1</v>
      </c>
      <c r="V623" t="s">
        <v>725</v>
      </c>
      <c r="W623" t="s">
        <v>655</v>
      </c>
      <c r="Z623" t="s">
        <v>13</v>
      </c>
      <c r="AF623" t="s">
        <v>13</v>
      </c>
      <c r="AK623">
        <v>32</v>
      </c>
      <c r="AL623">
        <v>53</v>
      </c>
      <c r="AM623">
        <v>23.7</v>
      </c>
      <c r="AO623">
        <v>112</v>
      </c>
      <c r="AP623">
        <v>15</v>
      </c>
      <c r="AQ623">
        <v>28.8</v>
      </c>
    </row>
    <row r="624" spans="1:43" x14ac:dyDescent="0.25">
      <c r="A624" t="s">
        <v>656</v>
      </c>
      <c r="B624" t="s">
        <v>726</v>
      </c>
      <c r="C624" t="s">
        <v>992</v>
      </c>
      <c r="D624" t="s">
        <v>991</v>
      </c>
      <c r="E624" t="s">
        <v>993</v>
      </c>
      <c r="F624" t="str">
        <f t="shared" si="18"/>
        <v>32° 53' 57.6"</v>
      </c>
      <c r="G624" t="str">
        <f t="shared" si="19"/>
        <v>112° 15' 35.4"</v>
      </c>
      <c r="H624">
        <v>1626</v>
      </c>
      <c r="I624" s="1">
        <v>40875</v>
      </c>
      <c r="J624">
        <v>213.2</v>
      </c>
      <c r="K624" t="s">
        <v>21</v>
      </c>
      <c r="N624" s="1">
        <v>44539.511111111096</v>
      </c>
      <c r="O624">
        <v>211.6</v>
      </c>
      <c r="P624" t="s">
        <v>21</v>
      </c>
      <c r="S624">
        <v>1.6</v>
      </c>
      <c r="V624" t="s">
        <v>725</v>
      </c>
      <c r="W624" t="s">
        <v>655</v>
      </c>
      <c r="Z624" t="s">
        <v>13</v>
      </c>
      <c r="AF624" t="s">
        <v>13</v>
      </c>
      <c r="AK624">
        <v>32</v>
      </c>
      <c r="AL624">
        <v>53</v>
      </c>
      <c r="AM624">
        <v>57.6</v>
      </c>
      <c r="AO624">
        <v>112</v>
      </c>
      <c r="AP624">
        <v>15</v>
      </c>
      <c r="AQ624">
        <v>35.4</v>
      </c>
    </row>
    <row r="625" spans="1:43" x14ac:dyDescent="0.25">
      <c r="A625" t="s">
        <v>1031</v>
      </c>
      <c r="B625" t="s">
        <v>1032</v>
      </c>
      <c r="C625" t="s">
        <v>1026</v>
      </c>
      <c r="D625" t="s">
        <v>1025</v>
      </c>
      <c r="E625" t="s">
        <v>1027</v>
      </c>
      <c r="F625" t="str">
        <f t="shared" si="18"/>
        <v>34° 45' 24"</v>
      </c>
      <c r="G625" t="str">
        <f t="shared" si="19"/>
        <v>112° 26' 24.9"</v>
      </c>
      <c r="H625">
        <v>4670</v>
      </c>
      <c r="I625" s="1">
        <v>40998</v>
      </c>
      <c r="J625">
        <v>175.9</v>
      </c>
      <c r="K625" t="s">
        <v>21</v>
      </c>
      <c r="L625" t="s">
        <v>1030</v>
      </c>
      <c r="N625" s="1">
        <v>44642.392361111102</v>
      </c>
      <c r="O625">
        <v>187.2</v>
      </c>
      <c r="P625" t="s">
        <v>21</v>
      </c>
      <c r="Q625" t="s">
        <v>1030</v>
      </c>
      <c r="S625">
        <v>-11.3</v>
      </c>
      <c r="V625" t="s">
        <v>1028</v>
      </c>
      <c r="W625" t="s">
        <v>1029</v>
      </c>
      <c r="Z625" t="s">
        <v>13</v>
      </c>
      <c r="AF625" t="s">
        <v>13</v>
      </c>
      <c r="AK625">
        <v>34</v>
      </c>
      <c r="AL625">
        <v>45</v>
      </c>
      <c r="AM625">
        <v>24</v>
      </c>
      <c r="AO625">
        <v>112</v>
      </c>
      <c r="AP625">
        <v>26</v>
      </c>
      <c r="AQ625">
        <v>24.9</v>
      </c>
    </row>
    <row r="626" spans="1:43" x14ac:dyDescent="0.25">
      <c r="A626" t="s">
        <v>1031</v>
      </c>
      <c r="B626" t="s">
        <v>1032</v>
      </c>
      <c r="C626" t="s">
        <v>2325</v>
      </c>
      <c r="D626" t="s">
        <v>2324</v>
      </c>
      <c r="E626" t="s">
        <v>2326</v>
      </c>
      <c r="F626" t="str">
        <f t="shared" si="18"/>
        <v>34° 47' 0.4"</v>
      </c>
      <c r="G626" t="str">
        <f t="shared" si="19"/>
        <v>112° 24' 42.3"</v>
      </c>
      <c r="H626">
        <v>4648</v>
      </c>
      <c r="I626" s="1">
        <v>40982</v>
      </c>
      <c r="J626">
        <v>136.80000000000001</v>
      </c>
      <c r="K626" t="s">
        <v>21</v>
      </c>
      <c r="N626" s="1">
        <v>44641.512499999997</v>
      </c>
      <c r="O626">
        <v>147.80000000000001</v>
      </c>
      <c r="P626" t="s">
        <v>21</v>
      </c>
      <c r="S626">
        <v>-11</v>
      </c>
      <c r="V626" t="s">
        <v>1028</v>
      </c>
      <c r="W626" t="s">
        <v>1029</v>
      </c>
      <c r="Z626" t="s">
        <v>13</v>
      </c>
      <c r="AF626" t="s">
        <v>13</v>
      </c>
      <c r="AK626">
        <v>34</v>
      </c>
      <c r="AL626">
        <v>47</v>
      </c>
      <c r="AM626">
        <v>0.4</v>
      </c>
      <c r="AO626">
        <v>112</v>
      </c>
      <c r="AP626">
        <v>24</v>
      </c>
      <c r="AQ626">
        <v>42.3</v>
      </c>
    </row>
    <row r="627" spans="1:43" x14ac:dyDescent="0.25">
      <c r="A627" t="s">
        <v>1031</v>
      </c>
      <c r="B627" t="s">
        <v>1032</v>
      </c>
      <c r="C627" t="s">
        <v>2424</v>
      </c>
      <c r="D627" t="s">
        <v>2423</v>
      </c>
      <c r="E627" t="s">
        <v>2425</v>
      </c>
      <c r="F627" t="str">
        <f t="shared" si="18"/>
        <v>34° 40' 51"</v>
      </c>
      <c r="G627" t="str">
        <f t="shared" si="19"/>
        <v>112° 17' 18.7"</v>
      </c>
      <c r="H627">
        <v>4979</v>
      </c>
      <c r="I627" s="1">
        <v>40981</v>
      </c>
      <c r="J627">
        <v>313.2</v>
      </c>
      <c r="K627" t="s">
        <v>21</v>
      </c>
      <c r="N627" s="1">
        <v>44642</v>
      </c>
      <c r="O627">
        <v>312.8</v>
      </c>
      <c r="P627" t="s">
        <v>21</v>
      </c>
      <c r="S627">
        <v>0.4</v>
      </c>
      <c r="V627" t="s">
        <v>1028</v>
      </c>
      <c r="W627" t="s">
        <v>1029</v>
      </c>
      <c r="Z627" t="s">
        <v>13</v>
      </c>
      <c r="AF627" t="s">
        <v>13</v>
      </c>
      <c r="AK627">
        <v>34</v>
      </c>
      <c r="AL627">
        <v>40</v>
      </c>
      <c r="AM627">
        <v>51</v>
      </c>
      <c r="AO627">
        <v>112</v>
      </c>
      <c r="AP627">
        <v>17</v>
      </c>
      <c r="AQ627">
        <v>18.7</v>
      </c>
    </row>
    <row r="628" spans="1:43" x14ac:dyDescent="0.25">
      <c r="A628" t="s">
        <v>1031</v>
      </c>
      <c r="B628" t="s">
        <v>1032</v>
      </c>
      <c r="C628" t="s">
        <v>2439</v>
      </c>
      <c r="D628" t="s">
        <v>2438</v>
      </c>
      <c r="E628" t="s">
        <v>2440</v>
      </c>
      <c r="F628" t="str">
        <f t="shared" si="18"/>
        <v>34° 37' 45.4"</v>
      </c>
      <c r="G628" t="str">
        <f t="shared" si="19"/>
        <v>112° 24' 25.2"</v>
      </c>
      <c r="H628">
        <v>5008</v>
      </c>
      <c r="I628" s="1">
        <v>40982</v>
      </c>
      <c r="J628">
        <v>347.2</v>
      </c>
      <c r="K628" t="s">
        <v>21</v>
      </c>
      <c r="N628" s="1">
        <v>44643.559027777803</v>
      </c>
      <c r="O628">
        <v>352.8</v>
      </c>
      <c r="P628" t="s">
        <v>21</v>
      </c>
      <c r="S628">
        <v>-5.6</v>
      </c>
      <c r="V628" t="s">
        <v>1028</v>
      </c>
      <c r="W628" t="s">
        <v>1029</v>
      </c>
      <c r="Z628" t="s">
        <v>13</v>
      </c>
      <c r="AF628" t="s">
        <v>13</v>
      </c>
      <c r="AK628">
        <v>34</v>
      </c>
      <c r="AL628">
        <v>37</v>
      </c>
      <c r="AM628">
        <v>45.4</v>
      </c>
      <c r="AO628">
        <v>112</v>
      </c>
      <c r="AP628">
        <v>24</v>
      </c>
      <c r="AQ628">
        <v>25.2</v>
      </c>
    </row>
    <row r="629" spans="1:43" x14ac:dyDescent="0.25">
      <c r="A629" t="s">
        <v>1031</v>
      </c>
      <c r="B629" t="s">
        <v>1032</v>
      </c>
      <c r="C629" t="s">
        <v>2448</v>
      </c>
      <c r="D629" t="s">
        <v>2447</v>
      </c>
      <c r="E629" t="s">
        <v>2449</v>
      </c>
      <c r="F629" t="str">
        <f t="shared" si="18"/>
        <v>34° 38' 57.7"</v>
      </c>
      <c r="G629" t="str">
        <f t="shared" si="19"/>
        <v>112° 30' 0.9"</v>
      </c>
      <c r="H629">
        <v>5198</v>
      </c>
      <c r="I629" s="1">
        <v>40982</v>
      </c>
      <c r="J629">
        <v>234.4</v>
      </c>
      <c r="K629" t="s">
        <v>21</v>
      </c>
      <c r="N629" s="1">
        <v>44643.645833333299</v>
      </c>
      <c r="O629">
        <v>294.39999999999998</v>
      </c>
      <c r="P629" t="s">
        <v>21</v>
      </c>
      <c r="S629">
        <v>-60</v>
      </c>
      <c r="V629" t="s">
        <v>1028</v>
      </c>
      <c r="W629" t="s">
        <v>1029</v>
      </c>
      <c r="Z629" t="s">
        <v>13</v>
      </c>
      <c r="AF629" t="s">
        <v>13</v>
      </c>
      <c r="AK629">
        <v>34</v>
      </c>
      <c r="AL629">
        <v>38</v>
      </c>
      <c r="AM629">
        <v>57.7</v>
      </c>
      <c r="AO629">
        <v>112</v>
      </c>
      <c r="AP629">
        <v>30</v>
      </c>
      <c r="AQ629">
        <v>0.9</v>
      </c>
    </row>
    <row r="630" spans="1:43" x14ac:dyDescent="0.25">
      <c r="A630" t="s">
        <v>1031</v>
      </c>
      <c r="B630" t="s">
        <v>1032</v>
      </c>
      <c r="C630" t="s">
        <v>2454</v>
      </c>
      <c r="D630" t="s">
        <v>2453</v>
      </c>
      <c r="E630" t="s">
        <v>2455</v>
      </c>
      <c r="F630" t="str">
        <f t="shared" si="18"/>
        <v>34° 39' 29.5"</v>
      </c>
      <c r="G630" t="str">
        <f t="shared" si="19"/>
        <v>112° 23' 55"</v>
      </c>
      <c r="H630">
        <v>4915</v>
      </c>
      <c r="I630" s="1">
        <v>40982</v>
      </c>
      <c r="J630">
        <v>205.6</v>
      </c>
      <c r="K630" t="s">
        <v>21</v>
      </c>
      <c r="N630" s="1">
        <v>44642.649305555598</v>
      </c>
      <c r="O630">
        <v>189.4</v>
      </c>
      <c r="P630" t="s">
        <v>21</v>
      </c>
      <c r="S630">
        <v>16.2</v>
      </c>
      <c r="V630" t="s">
        <v>1028</v>
      </c>
      <c r="W630" t="s">
        <v>1029</v>
      </c>
      <c r="Z630" t="s">
        <v>13</v>
      </c>
      <c r="AF630" t="s">
        <v>13</v>
      </c>
      <c r="AK630">
        <v>34</v>
      </c>
      <c r="AL630">
        <v>39</v>
      </c>
      <c r="AM630">
        <v>29.5</v>
      </c>
      <c r="AO630">
        <v>112</v>
      </c>
      <c r="AP630">
        <v>23</v>
      </c>
      <c r="AQ630">
        <v>55</v>
      </c>
    </row>
    <row r="631" spans="1:43" x14ac:dyDescent="0.25">
      <c r="A631" t="s">
        <v>1031</v>
      </c>
      <c r="B631" t="s">
        <v>1032</v>
      </c>
      <c r="C631" t="s">
        <v>2465</v>
      </c>
      <c r="D631" t="s">
        <v>2464</v>
      </c>
      <c r="E631" t="s">
        <v>2466</v>
      </c>
      <c r="F631" t="str">
        <f t="shared" si="18"/>
        <v>34° 43' 47.2"</v>
      </c>
      <c r="G631" t="str">
        <f t="shared" si="19"/>
        <v>112° 27' 9.4"</v>
      </c>
      <c r="H631">
        <v>4800</v>
      </c>
      <c r="I631" s="1">
        <v>40983</v>
      </c>
      <c r="J631">
        <v>297</v>
      </c>
      <c r="K631" t="s">
        <v>21</v>
      </c>
      <c r="N631" s="1">
        <v>44651.493750000001</v>
      </c>
      <c r="O631">
        <v>308.5</v>
      </c>
      <c r="P631" t="s">
        <v>21</v>
      </c>
      <c r="S631">
        <v>-11.5</v>
      </c>
      <c r="V631" t="s">
        <v>1028</v>
      </c>
      <c r="W631" t="s">
        <v>1029</v>
      </c>
      <c r="Z631" t="s">
        <v>13</v>
      </c>
      <c r="AF631" t="s">
        <v>13</v>
      </c>
      <c r="AK631">
        <v>34</v>
      </c>
      <c r="AL631">
        <v>43</v>
      </c>
      <c r="AM631">
        <v>47.2</v>
      </c>
      <c r="AO631">
        <v>112</v>
      </c>
      <c r="AP631">
        <v>27</v>
      </c>
      <c r="AQ631">
        <v>9.4</v>
      </c>
    </row>
    <row r="632" spans="1:43" x14ac:dyDescent="0.25">
      <c r="A632" t="s">
        <v>1031</v>
      </c>
      <c r="B632" t="s">
        <v>1032</v>
      </c>
      <c r="C632" t="s">
        <v>2471</v>
      </c>
      <c r="D632" t="s">
        <v>2470</v>
      </c>
      <c r="E632" t="s">
        <v>2472</v>
      </c>
      <c r="F632" t="str">
        <f t="shared" si="18"/>
        <v>34° 43' 48.1"</v>
      </c>
      <c r="G632" t="str">
        <f t="shared" si="19"/>
        <v>112° 33' 14.2"</v>
      </c>
      <c r="H632">
        <v>5200</v>
      </c>
      <c r="I632" s="1">
        <v>40981</v>
      </c>
      <c r="J632">
        <v>121.6</v>
      </c>
      <c r="K632" t="s">
        <v>21</v>
      </c>
      <c r="N632" s="1">
        <v>44651.515972222202</v>
      </c>
      <c r="O632">
        <v>115.9</v>
      </c>
      <c r="P632" t="s">
        <v>21</v>
      </c>
      <c r="S632">
        <v>5.7</v>
      </c>
      <c r="V632" t="s">
        <v>1028</v>
      </c>
      <c r="W632" t="s">
        <v>1029</v>
      </c>
      <c r="Z632" t="s">
        <v>13</v>
      </c>
      <c r="AF632" t="s">
        <v>13</v>
      </c>
      <c r="AK632">
        <v>34</v>
      </c>
      <c r="AL632">
        <v>43</v>
      </c>
      <c r="AM632">
        <v>48.1</v>
      </c>
      <c r="AO632">
        <v>112</v>
      </c>
      <c r="AP632">
        <v>33</v>
      </c>
      <c r="AQ632">
        <v>14.2</v>
      </c>
    </row>
    <row r="633" spans="1:43" x14ac:dyDescent="0.25">
      <c r="A633" t="s">
        <v>1031</v>
      </c>
      <c r="B633" t="s">
        <v>1032</v>
      </c>
      <c r="C633" t="s">
        <v>2474</v>
      </c>
      <c r="D633" t="s">
        <v>2473</v>
      </c>
      <c r="E633" t="s">
        <v>2475</v>
      </c>
      <c r="F633" t="str">
        <f t="shared" si="18"/>
        <v>34° 43' 58.3"</v>
      </c>
      <c r="G633" t="str">
        <f t="shared" si="19"/>
        <v>112° 18' 32.2"</v>
      </c>
      <c r="H633">
        <v>4961</v>
      </c>
      <c r="I633" s="1">
        <v>40982</v>
      </c>
      <c r="J633">
        <v>436.3</v>
      </c>
      <c r="K633" t="s">
        <v>21</v>
      </c>
      <c r="N633" s="1">
        <v>44643.583333333299</v>
      </c>
      <c r="O633">
        <v>448.3</v>
      </c>
      <c r="P633" t="s">
        <v>21</v>
      </c>
      <c r="S633">
        <v>-12</v>
      </c>
      <c r="V633" t="s">
        <v>1028</v>
      </c>
      <c r="W633" t="s">
        <v>1029</v>
      </c>
      <c r="Z633" t="s">
        <v>13</v>
      </c>
      <c r="AF633" t="s">
        <v>13</v>
      </c>
      <c r="AK633">
        <v>34</v>
      </c>
      <c r="AL633">
        <v>43</v>
      </c>
      <c r="AM633">
        <v>58.3</v>
      </c>
      <c r="AO633">
        <v>112</v>
      </c>
      <c r="AP633">
        <v>18</v>
      </c>
      <c r="AQ633">
        <v>32.200000000000003</v>
      </c>
    </row>
    <row r="634" spans="1:43" x14ac:dyDescent="0.25">
      <c r="A634" t="s">
        <v>1031</v>
      </c>
      <c r="B634" t="s">
        <v>1032</v>
      </c>
      <c r="C634" t="s">
        <v>2483</v>
      </c>
      <c r="D634" t="s">
        <v>2482</v>
      </c>
      <c r="E634" t="s">
        <v>2484</v>
      </c>
      <c r="F634" t="str">
        <f t="shared" si="18"/>
        <v>34° 42' 33.2"</v>
      </c>
      <c r="G634" t="str">
        <f t="shared" si="19"/>
        <v>112° 19' 38.3"</v>
      </c>
      <c r="H634">
        <v>4880</v>
      </c>
      <c r="I634" s="1">
        <v>40981</v>
      </c>
      <c r="J634">
        <v>348.6</v>
      </c>
      <c r="K634" t="s">
        <v>21</v>
      </c>
      <c r="N634" s="1">
        <v>44649</v>
      </c>
      <c r="O634">
        <v>360.5</v>
      </c>
      <c r="P634" t="s">
        <v>21</v>
      </c>
      <c r="S634">
        <v>-11.9</v>
      </c>
      <c r="V634" t="s">
        <v>1028</v>
      </c>
      <c r="W634" t="s">
        <v>1029</v>
      </c>
      <c r="Z634" t="s">
        <v>13</v>
      </c>
      <c r="AF634" t="s">
        <v>13</v>
      </c>
      <c r="AK634">
        <v>34</v>
      </c>
      <c r="AL634">
        <v>42</v>
      </c>
      <c r="AM634">
        <v>33.200000000000003</v>
      </c>
      <c r="AO634">
        <v>112</v>
      </c>
      <c r="AP634">
        <v>19</v>
      </c>
      <c r="AQ634">
        <v>38.299999999999997</v>
      </c>
    </row>
    <row r="635" spans="1:43" x14ac:dyDescent="0.25">
      <c r="A635" t="s">
        <v>1031</v>
      </c>
      <c r="B635" t="s">
        <v>1032</v>
      </c>
      <c r="C635" t="s">
        <v>2486</v>
      </c>
      <c r="D635" t="s">
        <v>2485</v>
      </c>
      <c r="E635" t="s">
        <v>2487</v>
      </c>
      <c r="F635" t="str">
        <f t="shared" si="18"/>
        <v>34° 42' 11.2"</v>
      </c>
      <c r="G635" t="str">
        <f t="shared" si="19"/>
        <v>112° 31' 21.5"</v>
      </c>
      <c r="H635">
        <v>5010</v>
      </c>
      <c r="I635" s="1">
        <v>40983</v>
      </c>
      <c r="J635">
        <v>122.8</v>
      </c>
      <c r="K635" t="s">
        <v>21</v>
      </c>
      <c r="N635" s="1">
        <v>44644.493750000001</v>
      </c>
      <c r="O635">
        <v>147.30000000000001</v>
      </c>
      <c r="P635" t="s">
        <v>21</v>
      </c>
      <c r="S635">
        <v>-24.5</v>
      </c>
      <c r="V635" t="s">
        <v>1028</v>
      </c>
      <c r="W635" t="s">
        <v>1029</v>
      </c>
      <c r="Z635" t="s">
        <v>13</v>
      </c>
      <c r="AF635" t="s">
        <v>13</v>
      </c>
      <c r="AK635">
        <v>34</v>
      </c>
      <c r="AL635">
        <v>42</v>
      </c>
      <c r="AM635">
        <v>11.2</v>
      </c>
      <c r="AO635">
        <v>112</v>
      </c>
      <c r="AP635">
        <v>31</v>
      </c>
      <c r="AQ635">
        <v>21.5</v>
      </c>
    </row>
    <row r="636" spans="1:43" x14ac:dyDescent="0.25">
      <c r="A636" t="s">
        <v>1031</v>
      </c>
      <c r="B636" t="s">
        <v>1032</v>
      </c>
      <c r="C636" t="s">
        <v>2510</v>
      </c>
      <c r="D636" t="s">
        <v>2509</v>
      </c>
      <c r="E636" t="s">
        <v>2511</v>
      </c>
      <c r="F636" t="str">
        <f t="shared" si="18"/>
        <v>34° 46' 2.7"</v>
      </c>
      <c r="G636" t="str">
        <f t="shared" si="19"/>
        <v>112° 26' 39.7"</v>
      </c>
      <c r="H636">
        <v>4659</v>
      </c>
      <c r="I636" s="1">
        <v>40981</v>
      </c>
      <c r="J636">
        <v>168</v>
      </c>
      <c r="K636" t="s">
        <v>21</v>
      </c>
      <c r="N636" s="1">
        <v>44642.411805555603</v>
      </c>
      <c r="O636">
        <v>178.6</v>
      </c>
      <c r="P636" t="s">
        <v>21</v>
      </c>
      <c r="S636">
        <v>-10.6</v>
      </c>
      <c r="V636" t="s">
        <v>1028</v>
      </c>
      <c r="W636" t="s">
        <v>1029</v>
      </c>
      <c r="Z636" t="s">
        <v>13</v>
      </c>
      <c r="AF636" t="s">
        <v>13</v>
      </c>
      <c r="AK636">
        <v>34</v>
      </c>
      <c r="AL636">
        <v>46</v>
      </c>
      <c r="AM636">
        <v>2.7</v>
      </c>
      <c r="AO636">
        <v>112</v>
      </c>
      <c r="AP636">
        <v>26</v>
      </c>
      <c r="AQ636">
        <v>39.700000000000003</v>
      </c>
    </row>
    <row r="637" spans="1:43" x14ac:dyDescent="0.25">
      <c r="A637" t="s">
        <v>1031</v>
      </c>
      <c r="B637" t="s">
        <v>1032</v>
      </c>
      <c r="C637" t="s">
        <v>2513</v>
      </c>
      <c r="D637" t="s">
        <v>2512</v>
      </c>
      <c r="E637" t="s">
        <v>2514</v>
      </c>
      <c r="F637" t="str">
        <f t="shared" si="18"/>
        <v>34° 46' 10.4"</v>
      </c>
      <c r="G637" t="str">
        <f t="shared" si="19"/>
        <v>112° 27' 19"</v>
      </c>
      <c r="H637">
        <v>4670</v>
      </c>
      <c r="I637" s="1">
        <v>40980</v>
      </c>
      <c r="J637">
        <v>185.8</v>
      </c>
      <c r="K637" t="s">
        <v>21</v>
      </c>
      <c r="N637" s="1">
        <v>44642.422222222202</v>
      </c>
      <c r="O637">
        <v>196.3</v>
      </c>
      <c r="P637" t="s">
        <v>21</v>
      </c>
      <c r="S637">
        <v>-10.5</v>
      </c>
      <c r="V637" t="s">
        <v>1028</v>
      </c>
      <c r="W637" t="s">
        <v>1029</v>
      </c>
      <c r="Z637" t="s">
        <v>13</v>
      </c>
      <c r="AF637" t="s">
        <v>13</v>
      </c>
      <c r="AK637">
        <v>34</v>
      </c>
      <c r="AL637">
        <v>46</v>
      </c>
      <c r="AM637">
        <v>10.4</v>
      </c>
      <c r="AO637">
        <v>112</v>
      </c>
      <c r="AP637">
        <v>27</v>
      </c>
      <c r="AQ637">
        <v>19</v>
      </c>
    </row>
    <row r="638" spans="1:43" x14ac:dyDescent="0.25">
      <c r="A638" t="s">
        <v>1031</v>
      </c>
      <c r="B638" t="s">
        <v>1032</v>
      </c>
      <c r="C638" t="s">
        <v>2519</v>
      </c>
      <c r="D638" t="s">
        <v>2518</v>
      </c>
      <c r="E638" t="s">
        <v>2520</v>
      </c>
      <c r="F638" t="str">
        <f t="shared" si="18"/>
        <v>34° 46' 29.4"</v>
      </c>
      <c r="G638" t="str">
        <f t="shared" si="19"/>
        <v>112° 24' 10.3"</v>
      </c>
      <c r="H638">
        <v>4701</v>
      </c>
      <c r="I638" s="1">
        <v>40982</v>
      </c>
      <c r="J638">
        <v>185.5</v>
      </c>
      <c r="K638" t="s">
        <v>21</v>
      </c>
      <c r="N638" s="1">
        <v>44641.524305555598</v>
      </c>
      <c r="O638">
        <v>196.5</v>
      </c>
      <c r="P638" t="s">
        <v>21</v>
      </c>
      <c r="S638">
        <v>-11</v>
      </c>
      <c r="V638" t="s">
        <v>1028</v>
      </c>
      <c r="W638" t="s">
        <v>1029</v>
      </c>
      <c r="Z638" t="s">
        <v>13</v>
      </c>
      <c r="AF638" t="s">
        <v>13</v>
      </c>
      <c r="AK638">
        <v>34</v>
      </c>
      <c r="AL638">
        <v>46</v>
      </c>
      <c r="AM638">
        <v>29.4</v>
      </c>
      <c r="AO638">
        <v>112</v>
      </c>
      <c r="AP638">
        <v>24</v>
      </c>
      <c r="AQ638">
        <v>10.3</v>
      </c>
    </row>
    <row r="639" spans="1:43" x14ac:dyDescent="0.25">
      <c r="A639" t="s">
        <v>1031</v>
      </c>
      <c r="B639" t="s">
        <v>1032</v>
      </c>
      <c r="C639" t="s">
        <v>2522</v>
      </c>
      <c r="D639" t="s">
        <v>2521</v>
      </c>
      <c r="E639" t="s">
        <v>2523</v>
      </c>
      <c r="F639" t="str">
        <f t="shared" si="18"/>
        <v>34° 46' 31.2"</v>
      </c>
      <c r="G639" t="str">
        <f t="shared" si="19"/>
        <v>112° 28' 33.3"</v>
      </c>
      <c r="H639">
        <v>4685</v>
      </c>
      <c r="I639" s="1">
        <v>40982</v>
      </c>
      <c r="J639">
        <v>198.8</v>
      </c>
      <c r="K639" t="s">
        <v>21</v>
      </c>
      <c r="N639" s="1">
        <v>44641.5805555556</v>
      </c>
      <c r="O639">
        <v>207.6</v>
      </c>
      <c r="P639" t="s">
        <v>21</v>
      </c>
      <c r="S639">
        <v>-8.8000000000000007</v>
      </c>
      <c r="V639" t="s">
        <v>1028</v>
      </c>
      <c r="W639" t="s">
        <v>1029</v>
      </c>
      <c r="Z639" t="s">
        <v>13</v>
      </c>
      <c r="AF639" t="s">
        <v>13</v>
      </c>
      <c r="AK639">
        <v>34</v>
      </c>
      <c r="AL639">
        <v>46</v>
      </c>
      <c r="AM639">
        <v>31.2</v>
      </c>
      <c r="AO639">
        <v>112</v>
      </c>
      <c r="AP639">
        <v>28</v>
      </c>
      <c r="AQ639">
        <v>33.299999999999997</v>
      </c>
    </row>
    <row r="640" spans="1:43" x14ac:dyDescent="0.25">
      <c r="A640" t="s">
        <v>1031</v>
      </c>
      <c r="B640" t="s">
        <v>1032</v>
      </c>
      <c r="C640" t="s">
        <v>2530</v>
      </c>
      <c r="D640" t="s">
        <v>2529</v>
      </c>
      <c r="E640" t="s">
        <v>2531</v>
      </c>
      <c r="F640" t="str">
        <f t="shared" si="18"/>
        <v>34° 44' 26.8"</v>
      </c>
      <c r="G640" t="str">
        <f t="shared" si="19"/>
        <v>112° 22' 23.2"</v>
      </c>
      <c r="H640">
        <v>4807</v>
      </c>
      <c r="I640" s="1">
        <v>40984</v>
      </c>
      <c r="J640">
        <v>294.60000000000002</v>
      </c>
      <c r="K640" t="s">
        <v>21</v>
      </c>
      <c r="N640" s="1">
        <v>44643.5625</v>
      </c>
      <c r="O640">
        <v>306.60000000000002</v>
      </c>
      <c r="P640" t="s">
        <v>21</v>
      </c>
      <c r="S640">
        <v>-12</v>
      </c>
      <c r="V640" t="s">
        <v>1028</v>
      </c>
      <c r="W640" t="s">
        <v>1029</v>
      </c>
      <c r="Z640" t="s">
        <v>13</v>
      </c>
      <c r="AF640" t="s">
        <v>13</v>
      </c>
      <c r="AK640">
        <v>34</v>
      </c>
      <c r="AL640">
        <v>44</v>
      </c>
      <c r="AM640">
        <v>26.8</v>
      </c>
      <c r="AO640">
        <v>112</v>
      </c>
      <c r="AP640">
        <v>22</v>
      </c>
      <c r="AQ640">
        <v>23.2</v>
      </c>
    </row>
    <row r="641" spans="1:43" x14ac:dyDescent="0.25">
      <c r="A641" t="s">
        <v>1031</v>
      </c>
      <c r="B641" t="s">
        <v>1032</v>
      </c>
      <c r="C641" t="s">
        <v>2542</v>
      </c>
      <c r="D641" t="s">
        <v>2541</v>
      </c>
      <c r="E641" t="s">
        <v>2543</v>
      </c>
      <c r="F641" t="str">
        <f t="shared" si="18"/>
        <v>34° 44' 57.9"</v>
      </c>
      <c r="G641" t="str">
        <f t="shared" si="19"/>
        <v>112° 27' 5.8"</v>
      </c>
      <c r="H641">
        <v>4733</v>
      </c>
      <c r="I641" s="1">
        <v>40980</v>
      </c>
      <c r="J641">
        <v>237.1</v>
      </c>
      <c r="K641" t="s">
        <v>21</v>
      </c>
      <c r="N641" s="1">
        <v>44642.386805555601</v>
      </c>
      <c r="O641">
        <v>248.3</v>
      </c>
      <c r="P641" t="s">
        <v>21</v>
      </c>
      <c r="S641">
        <v>-11.2</v>
      </c>
      <c r="V641" t="s">
        <v>1028</v>
      </c>
      <c r="W641" t="s">
        <v>1029</v>
      </c>
      <c r="Z641" t="s">
        <v>13</v>
      </c>
      <c r="AF641" t="s">
        <v>13</v>
      </c>
      <c r="AK641">
        <v>34</v>
      </c>
      <c r="AL641">
        <v>44</v>
      </c>
      <c r="AM641">
        <v>57.9</v>
      </c>
      <c r="AO641">
        <v>112</v>
      </c>
      <c r="AP641">
        <v>27</v>
      </c>
      <c r="AQ641">
        <v>5.8</v>
      </c>
    </row>
    <row r="642" spans="1:43" x14ac:dyDescent="0.25">
      <c r="A642" t="s">
        <v>1031</v>
      </c>
      <c r="B642" t="s">
        <v>1032</v>
      </c>
      <c r="C642" t="s">
        <v>2545</v>
      </c>
      <c r="D642" t="s">
        <v>2544</v>
      </c>
      <c r="E642" t="s">
        <v>2546</v>
      </c>
      <c r="F642" t="str">
        <f t="shared" ref="F642:F705" si="20">CONCATENATE(AK642,"° ",AL642,"' ",AM642,"""")</f>
        <v>34° 45' 0"</v>
      </c>
      <c r="G642" t="str">
        <f t="shared" ref="G642:G705" si="21">CONCATENATE(AO642,"° ",AP642,"' ",AQ642,"""")</f>
        <v>112° 23' 26.2"</v>
      </c>
      <c r="H642">
        <v>4777</v>
      </c>
      <c r="I642" s="1">
        <v>40984</v>
      </c>
      <c r="J642">
        <v>40.840000000000003</v>
      </c>
      <c r="K642" t="s">
        <v>14</v>
      </c>
      <c r="N642" s="1">
        <v>44643.552083333299</v>
      </c>
      <c r="O642">
        <v>45</v>
      </c>
      <c r="P642" t="s">
        <v>21</v>
      </c>
      <c r="S642">
        <v>-4.16</v>
      </c>
      <c r="V642" t="s">
        <v>1028</v>
      </c>
      <c r="W642" t="s">
        <v>1029</v>
      </c>
      <c r="Z642" t="s">
        <v>13</v>
      </c>
      <c r="AF642" t="s">
        <v>13</v>
      </c>
      <c r="AK642">
        <v>34</v>
      </c>
      <c r="AL642">
        <v>45</v>
      </c>
      <c r="AM642">
        <v>0</v>
      </c>
      <c r="AO642">
        <v>112</v>
      </c>
      <c r="AP642">
        <v>23</v>
      </c>
      <c r="AQ642">
        <v>26.2</v>
      </c>
    </row>
    <row r="643" spans="1:43" x14ac:dyDescent="0.25">
      <c r="A643" t="s">
        <v>1031</v>
      </c>
      <c r="B643" t="s">
        <v>1032</v>
      </c>
      <c r="C643" t="s">
        <v>2548</v>
      </c>
      <c r="D643" t="s">
        <v>2547</v>
      </c>
      <c r="E643" t="s">
        <v>2549</v>
      </c>
      <c r="F643" t="str">
        <f t="shared" si="20"/>
        <v>34° 45' 9.4"</v>
      </c>
      <c r="G643" t="str">
        <f t="shared" si="21"/>
        <v>112° 27' 5.6"</v>
      </c>
      <c r="H643">
        <v>4716</v>
      </c>
      <c r="I643" s="1">
        <v>40980</v>
      </c>
      <c r="J643">
        <v>224.5</v>
      </c>
      <c r="K643" t="s">
        <v>21</v>
      </c>
      <c r="N643" s="1">
        <v>44644.384722222203</v>
      </c>
      <c r="O643">
        <v>235.3</v>
      </c>
      <c r="P643" t="s">
        <v>21</v>
      </c>
      <c r="S643">
        <v>-10.8</v>
      </c>
      <c r="V643" t="s">
        <v>1028</v>
      </c>
      <c r="W643" t="s">
        <v>1029</v>
      </c>
      <c r="Z643" t="s">
        <v>13</v>
      </c>
      <c r="AF643" t="s">
        <v>13</v>
      </c>
      <c r="AK643">
        <v>34</v>
      </c>
      <c r="AL643">
        <v>45</v>
      </c>
      <c r="AM643">
        <v>9.4</v>
      </c>
      <c r="AO643">
        <v>112</v>
      </c>
      <c r="AP643">
        <v>27</v>
      </c>
      <c r="AQ643">
        <v>5.6</v>
      </c>
    </row>
    <row r="644" spans="1:43" x14ac:dyDescent="0.25">
      <c r="A644" t="s">
        <v>1031</v>
      </c>
      <c r="B644" t="s">
        <v>1032</v>
      </c>
      <c r="C644" t="s">
        <v>2551</v>
      </c>
      <c r="D644" t="s">
        <v>2550</v>
      </c>
      <c r="E644" t="s">
        <v>2552</v>
      </c>
      <c r="F644" t="str">
        <f t="shared" si="20"/>
        <v>34° 45' 33.9"</v>
      </c>
      <c r="G644" t="str">
        <f t="shared" si="21"/>
        <v>112° 28' 25.5"</v>
      </c>
      <c r="H644">
        <v>4747</v>
      </c>
      <c r="I644" s="1">
        <v>40982</v>
      </c>
      <c r="J644">
        <v>248.6</v>
      </c>
      <c r="K644" t="s">
        <v>21</v>
      </c>
      <c r="N644" s="1">
        <v>44641.559722222199</v>
      </c>
      <c r="O644">
        <v>259.10000000000002</v>
      </c>
      <c r="P644" t="s">
        <v>21</v>
      </c>
      <c r="S644">
        <v>-10.5</v>
      </c>
      <c r="V644" t="s">
        <v>1028</v>
      </c>
      <c r="W644" t="s">
        <v>1029</v>
      </c>
      <c r="Z644" t="s">
        <v>13</v>
      </c>
      <c r="AF644" t="s">
        <v>13</v>
      </c>
      <c r="AK644">
        <v>34</v>
      </c>
      <c r="AL644">
        <v>45</v>
      </c>
      <c r="AM644">
        <v>33.9</v>
      </c>
      <c r="AO644">
        <v>112</v>
      </c>
      <c r="AP644">
        <v>28</v>
      </c>
      <c r="AQ644">
        <v>25.5</v>
      </c>
    </row>
    <row r="645" spans="1:43" x14ac:dyDescent="0.25">
      <c r="A645" t="s">
        <v>1031</v>
      </c>
      <c r="B645" t="s">
        <v>1032</v>
      </c>
      <c r="C645" t="s">
        <v>2554</v>
      </c>
      <c r="D645" t="s">
        <v>2553</v>
      </c>
      <c r="E645" t="s">
        <v>2555</v>
      </c>
      <c r="F645" t="str">
        <f t="shared" si="20"/>
        <v>34° 45' 44.7"</v>
      </c>
      <c r="G645" t="str">
        <f t="shared" si="21"/>
        <v>112° 26' 21.4"</v>
      </c>
      <c r="H645">
        <v>4670</v>
      </c>
      <c r="I645" s="1">
        <v>40982</v>
      </c>
      <c r="J645">
        <v>183.8</v>
      </c>
      <c r="K645" t="s">
        <v>21</v>
      </c>
      <c r="N645" s="1">
        <v>44642.399305555598</v>
      </c>
      <c r="O645">
        <v>194.2</v>
      </c>
      <c r="P645" t="s">
        <v>21</v>
      </c>
      <c r="S645">
        <v>-10.4</v>
      </c>
      <c r="V645" t="s">
        <v>1028</v>
      </c>
      <c r="W645" t="s">
        <v>1029</v>
      </c>
      <c r="Z645" t="s">
        <v>13</v>
      </c>
      <c r="AF645" t="s">
        <v>13</v>
      </c>
      <c r="AK645">
        <v>34</v>
      </c>
      <c r="AL645">
        <v>45</v>
      </c>
      <c r="AM645">
        <v>44.7</v>
      </c>
      <c r="AO645">
        <v>112</v>
      </c>
      <c r="AP645">
        <v>26</v>
      </c>
      <c r="AQ645">
        <v>21.4</v>
      </c>
    </row>
    <row r="646" spans="1:43" x14ac:dyDescent="0.25">
      <c r="A646" t="s">
        <v>1031</v>
      </c>
      <c r="B646" t="s">
        <v>1032</v>
      </c>
      <c r="C646" t="s">
        <v>2563</v>
      </c>
      <c r="D646" t="s">
        <v>2562</v>
      </c>
      <c r="F646" t="str">
        <f t="shared" si="20"/>
        <v>34° 49' 11.9"</v>
      </c>
      <c r="G646" t="str">
        <f t="shared" si="21"/>
        <v>112° 26' 42.7"</v>
      </c>
      <c r="H646">
        <v>4463</v>
      </c>
      <c r="I646" s="1">
        <v>41045</v>
      </c>
      <c r="J646">
        <v>3.1</v>
      </c>
      <c r="K646" t="s">
        <v>14</v>
      </c>
      <c r="N646" s="1">
        <v>44642.430555555598</v>
      </c>
      <c r="O646">
        <v>2.9</v>
      </c>
      <c r="P646" t="s">
        <v>14</v>
      </c>
      <c r="S646">
        <v>0.2</v>
      </c>
      <c r="V646" t="s">
        <v>1028</v>
      </c>
      <c r="W646" t="s">
        <v>1029</v>
      </c>
      <c r="Z646" t="s">
        <v>13</v>
      </c>
      <c r="AF646" t="s">
        <v>13</v>
      </c>
      <c r="AK646">
        <v>34</v>
      </c>
      <c r="AL646">
        <v>49</v>
      </c>
      <c r="AM646">
        <v>11.9</v>
      </c>
      <c r="AO646">
        <v>112</v>
      </c>
      <c r="AP646">
        <v>26</v>
      </c>
      <c r="AQ646">
        <v>42.7</v>
      </c>
    </row>
    <row r="647" spans="1:43" x14ac:dyDescent="0.25">
      <c r="A647" t="s">
        <v>1031</v>
      </c>
      <c r="B647" t="s">
        <v>1032</v>
      </c>
      <c r="C647" t="s">
        <v>2565</v>
      </c>
      <c r="D647" t="s">
        <v>2564</v>
      </c>
      <c r="E647" t="s">
        <v>2566</v>
      </c>
      <c r="F647" t="str">
        <f t="shared" si="20"/>
        <v>34° 49' 14.3"</v>
      </c>
      <c r="G647" t="str">
        <f t="shared" si="21"/>
        <v>112° 26' 40"</v>
      </c>
      <c r="H647">
        <v>4457</v>
      </c>
      <c r="I647" s="1">
        <v>41035</v>
      </c>
      <c r="J647">
        <v>7.8</v>
      </c>
      <c r="K647" t="s">
        <v>21</v>
      </c>
      <c r="L647" t="s">
        <v>21</v>
      </c>
      <c r="N647" s="1">
        <v>44642.420138888898</v>
      </c>
      <c r="O647">
        <v>8.6999999999999993</v>
      </c>
      <c r="P647" t="s">
        <v>14</v>
      </c>
      <c r="Q647" t="s">
        <v>21</v>
      </c>
      <c r="S647">
        <v>-0.9</v>
      </c>
      <c r="V647" t="s">
        <v>1028</v>
      </c>
      <c r="W647" t="s">
        <v>1029</v>
      </c>
      <c r="Z647" t="s">
        <v>13</v>
      </c>
      <c r="AF647" t="s">
        <v>13</v>
      </c>
      <c r="AK647">
        <v>34</v>
      </c>
      <c r="AL647">
        <v>49</v>
      </c>
      <c r="AM647">
        <v>14.3</v>
      </c>
      <c r="AO647">
        <v>112</v>
      </c>
      <c r="AP647">
        <v>26</v>
      </c>
      <c r="AQ647">
        <v>40</v>
      </c>
    </row>
    <row r="648" spans="1:43" x14ac:dyDescent="0.25">
      <c r="A648" t="s">
        <v>1031</v>
      </c>
      <c r="B648" t="s">
        <v>1032</v>
      </c>
      <c r="C648" t="s">
        <v>2586</v>
      </c>
      <c r="D648" t="s">
        <v>2585</v>
      </c>
      <c r="E648" t="s">
        <v>2587</v>
      </c>
      <c r="F648" t="str">
        <f t="shared" si="20"/>
        <v>34° 47' 5.4"</v>
      </c>
      <c r="G648" t="str">
        <f t="shared" si="21"/>
        <v>112° 29' 15.5"</v>
      </c>
      <c r="H648">
        <v>4615</v>
      </c>
      <c r="I648" s="1">
        <v>40982</v>
      </c>
      <c r="J648">
        <v>133.6</v>
      </c>
      <c r="K648" t="s">
        <v>21</v>
      </c>
      <c r="N648" s="1">
        <v>44641.625694444403</v>
      </c>
      <c r="O648">
        <v>145</v>
      </c>
      <c r="P648" t="s">
        <v>21</v>
      </c>
      <c r="S648">
        <v>-11.4</v>
      </c>
      <c r="V648" t="s">
        <v>1028</v>
      </c>
      <c r="W648" t="s">
        <v>1029</v>
      </c>
      <c r="Z648" t="s">
        <v>13</v>
      </c>
      <c r="AF648" t="s">
        <v>13</v>
      </c>
      <c r="AK648">
        <v>34</v>
      </c>
      <c r="AL648">
        <v>47</v>
      </c>
      <c r="AM648">
        <v>5.4</v>
      </c>
      <c r="AO648">
        <v>112</v>
      </c>
      <c r="AP648">
        <v>29</v>
      </c>
      <c r="AQ648">
        <v>15.5</v>
      </c>
    </row>
    <row r="649" spans="1:43" x14ac:dyDescent="0.25">
      <c r="A649" t="s">
        <v>1031</v>
      </c>
      <c r="B649" t="s">
        <v>1032</v>
      </c>
      <c r="C649" t="s">
        <v>2589</v>
      </c>
      <c r="D649" t="s">
        <v>2588</v>
      </c>
      <c r="E649" t="s">
        <v>2590</v>
      </c>
      <c r="F649" t="str">
        <f t="shared" si="20"/>
        <v>34° 47' 22.5"</v>
      </c>
      <c r="G649" t="str">
        <f t="shared" si="21"/>
        <v>112° 26' 59.1"</v>
      </c>
      <c r="H649">
        <v>4590</v>
      </c>
      <c r="I649" s="1">
        <v>40981</v>
      </c>
      <c r="J649">
        <v>65.3</v>
      </c>
      <c r="K649" t="s">
        <v>21</v>
      </c>
      <c r="N649" s="1">
        <v>44644.509722222203</v>
      </c>
      <c r="O649">
        <v>64.2</v>
      </c>
      <c r="P649" t="s">
        <v>21</v>
      </c>
      <c r="S649">
        <v>1.1000000000000001</v>
      </c>
      <c r="V649" t="s">
        <v>1028</v>
      </c>
      <c r="W649" t="s">
        <v>1029</v>
      </c>
      <c r="Z649" t="s">
        <v>13</v>
      </c>
      <c r="AF649" t="s">
        <v>13</v>
      </c>
      <c r="AK649">
        <v>34</v>
      </c>
      <c r="AL649">
        <v>47</v>
      </c>
      <c r="AM649">
        <v>22.5</v>
      </c>
      <c r="AO649">
        <v>112</v>
      </c>
      <c r="AP649">
        <v>26</v>
      </c>
      <c r="AQ649">
        <v>59.1</v>
      </c>
    </row>
    <row r="650" spans="1:43" x14ac:dyDescent="0.25">
      <c r="A650" t="s">
        <v>1031</v>
      </c>
      <c r="B650" t="s">
        <v>1032</v>
      </c>
      <c r="C650" t="s">
        <v>2595</v>
      </c>
      <c r="D650" t="s">
        <v>2594</v>
      </c>
      <c r="F650" t="str">
        <f t="shared" si="20"/>
        <v>34° 48' 9.7"</v>
      </c>
      <c r="G650" t="str">
        <f t="shared" si="21"/>
        <v>112° 27' 50.9"</v>
      </c>
      <c r="H650">
        <v>4539</v>
      </c>
      <c r="I650" s="1">
        <v>40981</v>
      </c>
      <c r="J650">
        <v>73.7</v>
      </c>
      <c r="K650" t="s">
        <v>21</v>
      </c>
      <c r="N650" s="1">
        <v>44644.598611111098</v>
      </c>
      <c r="O650">
        <v>82.2</v>
      </c>
      <c r="P650" t="s">
        <v>21</v>
      </c>
      <c r="S650">
        <v>-8.5</v>
      </c>
      <c r="V650" t="s">
        <v>1028</v>
      </c>
      <c r="W650" t="s">
        <v>1029</v>
      </c>
      <c r="Z650" t="s">
        <v>13</v>
      </c>
      <c r="AF650" t="s">
        <v>13</v>
      </c>
      <c r="AK650">
        <v>34</v>
      </c>
      <c r="AL650">
        <v>48</v>
      </c>
      <c r="AM650">
        <v>9.6999999999999993</v>
      </c>
      <c r="AO650">
        <v>112</v>
      </c>
      <c r="AP650">
        <v>27</v>
      </c>
      <c r="AQ650">
        <v>50.9</v>
      </c>
    </row>
    <row r="651" spans="1:43" x14ac:dyDescent="0.25">
      <c r="A651" t="s">
        <v>1031</v>
      </c>
      <c r="B651" t="s">
        <v>1032</v>
      </c>
      <c r="C651" t="s">
        <v>2597</v>
      </c>
      <c r="D651" t="s">
        <v>2596</v>
      </c>
      <c r="E651" t="s">
        <v>2598</v>
      </c>
      <c r="F651" t="str">
        <f t="shared" si="20"/>
        <v>34° 48' 18.4"</v>
      </c>
      <c r="G651" t="str">
        <f t="shared" si="21"/>
        <v>112° 26' 55.8"</v>
      </c>
      <c r="H651">
        <v>4515</v>
      </c>
      <c r="I651" s="1">
        <v>40981</v>
      </c>
      <c r="J651">
        <v>48.1</v>
      </c>
      <c r="K651" t="s">
        <v>21</v>
      </c>
      <c r="N651" s="1">
        <v>44644.55</v>
      </c>
      <c r="O651">
        <v>54</v>
      </c>
      <c r="P651" t="s">
        <v>21</v>
      </c>
      <c r="S651">
        <v>-5.9</v>
      </c>
      <c r="V651" t="s">
        <v>1028</v>
      </c>
      <c r="W651" t="s">
        <v>1029</v>
      </c>
      <c r="Z651" t="s">
        <v>13</v>
      </c>
      <c r="AF651" t="s">
        <v>13</v>
      </c>
      <c r="AK651">
        <v>34</v>
      </c>
      <c r="AL651">
        <v>48</v>
      </c>
      <c r="AM651">
        <v>18.399999999999999</v>
      </c>
      <c r="AO651">
        <v>112</v>
      </c>
      <c r="AP651">
        <v>26</v>
      </c>
      <c r="AQ651">
        <v>55.8</v>
      </c>
    </row>
    <row r="652" spans="1:43" x14ac:dyDescent="0.25">
      <c r="A652" t="s">
        <v>1031</v>
      </c>
      <c r="B652" t="s">
        <v>1032</v>
      </c>
      <c r="C652" t="s">
        <v>2600</v>
      </c>
      <c r="D652" t="s">
        <v>2599</v>
      </c>
      <c r="E652" t="s">
        <v>2601</v>
      </c>
      <c r="F652" t="str">
        <f t="shared" si="20"/>
        <v>34° 48' 17.1"</v>
      </c>
      <c r="G652" t="str">
        <f t="shared" si="21"/>
        <v>112° 27' 24.4"</v>
      </c>
      <c r="H652">
        <v>4516</v>
      </c>
      <c r="I652" s="1">
        <v>40981</v>
      </c>
      <c r="J652">
        <v>20.7</v>
      </c>
      <c r="K652" t="s">
        <v>21</v>
      </c>
      <c r="N652" s="1">
        <v>44644.572222222203</v>
      </c>
      <c r="O652">
        <v>31.2</v>
      </c>
      <c r="P652" t="s">
        <v>21</v>
      </c>
      <c r="S652">
        <v>-10.5</v>
      </c>
      <c r="V652" t="s">
        <v>1028</v>
      </c>
      <c r="W652" t="s">
        <v>1029</v>
      </c>
      <c r="Z652" t="s">
        <v>13</v>
      </c>
      <c r="AF652" t="s">
        <v>13</v>
      </c>
      <c r="AK652">
        <v>34</v>
      </c>
      <c r="AL652">
        <v>48</v>
      </c>
      <c r="AM652">
        <v>17.100000000000001</v>
      </c>
      <c r="AO652">
        <v>112</v>
      </c>
      <c r="AP652">
        <v>27</v>
      </c>
      <c r="AQ652">
        <v>24.4</v>
      </c>
    </row>
    <row r="653" spans="1:43" x14ac:dyDescent="0.25">
      <c r="A653" t="s">
        <v>1031</v>
      </c>
      <c r="B653" t="s">
        <v>1032</v>
      </c>
      <c r="C653" t="s">
        <v>2932</v>
      </c>
      <c r="D653" t="s">
        <v>2931</v>
      </c>
      <c r="E653" t="s">
        <v>2933</v>
      </c>
      <c r="F653" t="str">
        <f t="shared" si="20"/>
        <v>34° 39' 32.8"</v>
      </c>
      <c r="G653" t="str">
        <f t="shared" si="21"/>
        <v>112° 23' 57.7"</v>
      </c>
      <c r="H653">
        <v>4920</v>
      </c>
      <c r="I653" s="1">
        <v>40982</v>
      </c>
      <c r="J653">
        <v>389.5</v>
      </c>
      <c r="K653" t="s">
        <v>21</v>
      </c>
      <c r="N653" s="1">
        <v>44642.635416666701</v>
      </c>
      <c r="O653">
        <v>398.2</v>
      </c>
      <c r="P653" t="s">
        <v>21</v>
      </c>
      <c r="S653">
        <v>-8.6999999999999993</v>
      </c>
      <c r="V653" t="s">
        <v>1028</v>
      </c>
      <c r="W653" t="s">
        <v>1029</v>
      </c>
      <c r="Z653" t="s">
        <v>13</v>
      </c>
      <c r="AF653" t="s">
        <v>13</v>
      </c>
      <c r="AK653">
        <v>34</v>
      </c>
      <c r="AL653">
        <v>39</v>
      </c>
      <c r="AM653">
        <v>32.799999999999997</v>
      </c>
      <c r="AO653">
        <v>112</v>
      </c>
      <c r="AP653">
        <v>23</v>
      </c>
      <c r="AQ653">
        <v>57.7</v>
      </c>
    </row>
    <row r="654" spans="1:43" x14ac:dyDescent="0.25">
      <c r="A654" t="s">
        <v>1031</v>
      </c>
      <c r="B654" t="s">
        <v>1032</v>
      </c>
      <c r="C654" t="s">
        <v>2938</v>
      </c>
      <c r="D654" t="s">
        <v>2937</v>
      </c>
      <c r="E654" t="s">
        <v>2939</v>
      </c>
      <c r="F654" t="str">
        <f t="shared" si="20"/>
        <v>34° 48' 23.1"</v>
      </c>
      <c r="G654" t="str">
        <f t="shared" si="21"/>
        <v>112° 30' 16.3"</v>
      </c>
      <c r="H654">
        <v>4859</v>
      </c>
      <c r="I654" s="1">
        <v>40983</v>
      </c>
      <c r="J654">
        <v>506.7</v>
      </c>
      <c r="K654" t="s">
        <v>21</v>
      </c>
      <c r="N654" s="1">
        <v>44645.531944444403</v>
      </c>
      <c r="O654">
        <v>513</v>
      </c>
      <c r="P654" t="s">
        <v>21</v>
      </c>
      <c r="S654">
        <v>-6.3</v>
      </c>
      <c r="V654" t="s">
        <v>1028</v>
      </c>
      <c r="W654" t="s">
        <v>1029</v>
      </c>
      <c r="Z654" t="s">
        <v>13</v>
      </c>
      <c r="AF654" t="s">
        <v>13</v>
      </c>
      <c r="AK654">
        <v>34</v>
      </c>
      <c r="AL654">
        <v>48</v>
      </c>
      <c r="AM654">
        <v>23.1</v>
      </c>
      <c r="AO654">
        <v>112</v>
      </c>
      <c r="AP654">
        <v>30</v>
      </c>
      <c r="AQ654">
        <v>16.3</v>
      </c>
    </row>
    <row r="655" spans="1:43" x14ac:dyDescent="0.25">
      <c r="A655" t="s">
        <v>1031</v>
      </c>
      <c r="B655" t="s">
        <v>1032</v>
      </c>
      <c r="C655" t="s">
        <v>2944</v>
      </c>
      <c r="D655" t="s">
        <v>2943</v>
      </c>
      <c r="E655" t="s">
        <v>2945</v>
      </c>
      <c r="F655" t="str">
        <f t="shared" si="20"/>
        <v>34° 38' 42.8"</v>
      </c>
      <c r="G655" t="str">
        <f t="shared" si="21"/>
        <v>112° 30' 30.3"</v>
      </c>
      <c r="H655">
        <v>5218</v>
      </c>
      <c r="I655" s="1">
        <v>40998</v>
      </c>
      <c r="J655">
        <v>241.7</v>
      </c>
      <c r="K655" t="s">
        <v>21</v>
      </c>
      <c r="N655" s="1">
        <v>44643.418749999997</v>
      </c>
      <c r="O655">
        <v>291</v>
      </c>
      <c r="P655" t="s">
        <v>21</v>
      </c>
      <c r="S655">
        <v>-49.3</v>
      </c>
      <c r="V655" t="s">
        <v>1028</v>
      </c>
      <c r="W655" t="s">
        <v>1029</v>
      </c>
      <c r="Z655" t="s">
        <v>13</v>
      </c>
      <c r="AF655" t="s">
        <v>13</v>
      </c>
      <c r="AK655">
        <v>34</v>
      </c>
      <c r="AL655">
        <v>38</v>
      </c>
      <c r="AM655">
        <v>42.8</v>
      </c>
      <c r="AO655">
        <v>112</v>
      </c>
      <c r="AP655">
        <v>30</v>
      </c>
      <c r="AQ655">
        <v>30.3</v>
      </c>
    </row>
    <row r="656" spans="1:43" x14ac:dyDescent="0.25">
      <c r="A656" t="s">
        <v>1031</v>
      </c>
      <c r="B656" t="s">
        <v>1032</v>
      </c>
      <c r="C656" t="s">
        <v>2953</v>
      </c>
      <c r="D656" t="s">
        <v>2952</v>
      </c>
      <c r="E656" t="s">
        <v>2954</v>
      </c>
      <c r="F656" t="str">
        <f t="shared" si="20"/>
        <v>34° 39' 27.4"</v>
      </c>
      <c r="G656" t="str">
        <f t="shared" si="21"/>
        <v>112° 30' 15.9"</v>
      </c>
      <c r="H656">
        <v>5210</v>
      </c>
      <c r="I656" s="1">
        <v>40983</v>
      </c>
      <c r="J656">
        <v>311.7</v>
      </c>
      <c r="K656" t="s">
        <v>21</v>
      </c>
      <c r="N656" s="1">
        <v>44643.491666666698</v>
      </c>
      <c r="O656">
        <v>321.39999999999998</v>
      </c>
      <c r="P656" t="s">
        <v>21</v>
      </c>
      <c r="S656">
        <v>-9.6999999999999993</v>
      </c>
      <c r="V656" t="s">
        <v>1028</v>
      </c>
      <c r="W656" t="s">
        <v>1029</v>
      </c>
      <c r="Z656" t="s">
        <v>13</v>
      </c>
      <c r="AF656" t="s">
        <v>13</v>
      </c>
      <c r="AK656">
        <v>34</v>
      </c>
      <c r="AL656">
        <v>39</v>
      </c>
      <c r="AM656">
        <v>27.4</v>
      </c>
      <c r="AO656">
        <v>112</v>
      </c>
      <c r="AP656">
        <v>30</v>
      </c>
      <c r="AQ656">
        <v>15.9</v>
      </c>
    </row>
    <row r="657" spans="1:43" x14ac:dyDescent="0.25">
      <c r="A657" t="s">
        <v>1031</v>
      </c>
      <c r="B657" t="s">
        <v>1032</v>
      </c>
      <c r="C657" t="s">
        <v>2956</v>
      </c>
      <c r="D657" t="s">
        <v>2955</v>
      </c>
      <c r="E657" t="s">
        <v>2957</v>
      </c>
      <c r="F657" t="str">
        <f t="shared" si="20"/>
        <v>34° 37' 52.3"</v>
      </c>
      <c r="G657" t="str">
        <f t="shared" si="21"/>
        <v>112° 30' 11.3"</v>
      </c>
      <c r="H657">
        <v>5355</v>
      </c>
      <c r="I657" s="1">
        <v>40982</v>
      </c>
      <c r="J657">
        <v>223.6</v>
      </c>
      <c r="K657" t="s">
        <v>21</v>
      </c>
      <c r="N657" s="1">
        <v>44644.454861111102</v>
      </c>
      <c r="O657">
        <v>228.6</v>
      </c>
      <c r="P657" t="s">
        <v>21</v>
      </c>
      <c r="S657">
        <v>-5</v>
      </c>
      <c r="V657" t="s">
        <v>1028</v>
      </c>
      <c r="W657" t="s">
        <v>1029</v>
      </c>
      <c r="Z657" t="s">
        <v>13</v>
      </c>
      <c r="AF657" t="s">
        <v>13</v>
      </c>
      <c r="AK657">
        <v>34</v>
      </c>
      <c r="AL657">
        <v>37</v>
      </c>
      <c r="AM657">
        <v>52.3</v>
      </c>
      <c r="AO657">
        <v>112</v>
      </c>
      <c r="AP657">
        <v>30</v>
      </c>
      <c r="AQ657">
        <v>11.3</v>
      </c>
    </row>
    <row r="658" spans="1:43" x14ac:dyDescent="0.25">
      <c r="A658" t="s">
        <v>1031</v>
      </c>
      <c r="B658" t="s">
        <v>1032</v>
      </c>
      <c r="C658" t="s">
        <v>2962</v>
      </c>
      <c r="D658" t="s">
        <v>2961</v>
      </c>
      <c r="E658" t="s">
        <v>2963</v>
      </c>
      <c r="F658" t="str">
        <f t="shared" si="20"/>
        <v>34° 37' 33.2"</v>
      </c>
      <c r="G658" t="str">
        <f t="shared" si="21"/>
        <v>112° 29' 56.1"</v>
      </c>
      <c r="H658">
        <v>5305</v>
      </c>
      <c r="I658" s="1">
        <v>40982</v>
      </c>
      <c r="J658">
        <v>191</v>
      </c>
      <c r="K658" t="s">
        <v>21</v>
      </c>
      <c r="N658" s="1">
        <v>44642.604166666701</v>
      </c>
      <c r="O658">
        <v>197.1</v>
      </c>
      <c r="P658" t="s">
        <v>21</v>
      </c>
      <c r="S658">
        <v>-6.1</v>
      </c>
      <c r="V658" t="s">
        <v>1028</v>
      </c>
      <c r="W658" t="s">
        <v>1029</v>
      </c>
      <c r="Z658" t="s">
        <v>13</v>
      </c>
      <c r="AF658" t="s">
        <v>13</v>
      </c>
      <c r="AK658">
        <v>34</v>
      </c>
      <c r="AL658">
        <v>37</v>
      </c>
      <c r="AM658">
        <v>33.200000000000003</v>
      </c>
      <c r="AO658">
        <v>112</v>
      </c>
      <c r="AP658">
        <v>29</v>
      </c>
      <c r="AQ658">
        <v>56.1</v>
      </c>
    </row>
    <row r="659" spans="1:43" x14ac:dyDescent="0.25">
      <c r="A659" t="s">
        <v>1031</v>
      </c>
      <c r="B659" t="s">
        <v>1032</v>
      </c>
      <c r="C659" t="s">
        <v>3003</v>
      </c>
      <c r="D659" t="s">
        <v>3002</v>
      </c>
      <c r="E659" t="s">
        <v>3004</v>
      </c>
      <c r="F659" t="str">
        <f t="shared" si="20"/>
        <v>34° 38' 20.3"</v>
      </c>
      <c r="G659" t="str">
        <f t="shared" si="21"/>
        <v>112° 19' 56.5"</v>
      </c>
      <c r="H659">
        <v>4961</v>
      </c>
      <c r="I659" s="1">
        <v>40981</v>
      </c>
      <c r="J659">
        <v>386.3</v>
      </c>
      <c r="K659" t="s">
        <v>21</v>
      </c>
      <c r="N659" s="1">
        <v>44642</v>
      </c>
      <c r="O659">
        <v>383.3</v>
      </c>
      <c r="P659" t="s">
        <v>21</v>
      </c>
      <c r="R659" t="s">
        <v>3005</v>
      </c>
      <c r="S659">
        <v>3</v>
      </c>
      <c r="V659" t="s">
        <v>1028</v>
      </c>
      <c r="W659" t="s">
        <v>1029</v>
      </c>
      <c r="Z659" t="s">
        <v>13</v>
      </c>
      <c r="AF659" t="s">
        <v>13</v>
      </c>
      <c r="AK659">
        <v>34</v>
      </c>
      <c r="AL659">
        <v>38</v>
      </c>
      <c r="AM659">
        <v>20.3</v>
      </c>
      <c r="AO659">
        <v>112</v>
      </c>
      <c r="AP659">
        <v>19</v>
      </c>
      <c r="AQ659">
        <v>56.5</v>
      </c>
    </row>
    <row r="660" spans="1:43" x14ac:dyDescent="0.25">
      <c r="A660" t="s">
        <v>1031</v>
      </c>
      <c r="B660" t="s">
        <v>1032</v>
      </c>
      <c r="C660" t="s">
        <v>3016</v>
      </c>
      <c r="D660" t="s">
        <v>3015</v>
      </c>
      <c r="E660" t="s">
        <v>3017</v>
      </c>
      <c r="F660" t="str">
        <f t="shared" si="20"/>
        <v>34° 45' 19.87"</v>
      </c>
      <c r="G660" t="str">
        <f t="shared" si="21"/>
        <v>112° 19' 43.2"</v>
      </c>
      <c r="H660">
        <v>4878.63</v>
      </c>
      <c r="I660" s="1">
        <v>40946</v>
      </c>
      <c r="J660">
        <v>361.3</v>
      </c>
      <c r="K660" t="s">
        <v>84</v>
      </c>
      <c r="N660" s="1">
        <v>44482.506944444402</v>
      </c>
      <c r="O660">
        <v>371.41</v>
      </c>
      <c r="P660" t="s">
        <v>84</v>
      </c>
      <c r="S660">
        <v>-10.11</v>
      </c>
      <c r="V660" t="s">
        <v>1028</v>
      </c>
      <c r="W660" t="s">
        <v>1029</v>
      </c>
      <c r="Z660" t="s">
        <v>13</v>
      </c>
      <c r="AF660" t="s">
        <v>13</v>
      </c>
      <c r="AK660">
        <v>34</v>
      </c>
      <c r="AL660">
        <v>45</v>
      </c>
      <c r="AM660">
        <v>19.87</v>
      </c>
      <c r="AO660">
        <v>112</v>
      </c>
      <c r="AP660">
        <v>19</v>
      </c>
      <c r="AQ660">
        <v>43.2</v>
      </c>
    </row>
    <row r="661" spans="1:43" x14ac:dyDescent="0.25">
      <c r="A661" t="s">
        <v>1031</v>
      </c>
      <c r="B661" t="s">
        <v>1032</v>
      </c>
      <c r="C661" t="s">
        <v>3186</v>
      </c>
      <c r="D661" t="s">
        <v>3185</v>
      </c>
      <c r="E661" t="s">
        <v>3187</v>
      </c>
      <c r="F661" t="str">
        <f t="shared" si="20"/>
        <v>34° 45' 32.65"</v>
      </c>
      <c r="G661" t="str">
        <f t="shared" si="21"/>
        <v>112° 28' 30.82"</v>
      </c>
      <c r="H661">
        <v>4746.47</v>
      </c>
      <c r="I661" s="1">
        <v>41051</v>
      </c>
      <c r="J661">
        <v>256.29000000000002</v>
      </c>
      <c r="K661" t="s">
        <v>84</v>
      </c>
      <c r="N661" s="1">
        <v>44721.4375</v>
      </c>
      <c r="O661">
        <v>267.14999999999998</v>
      </c>
      <c r="P661" t="s">
        <v>84</v>
      </c>
      <c r="S661">
        <v>-10.86</v>
      </c>
      <c r="V661" t="s">
        <v>1028</v>
      </c>
      <c r="W661" t="s">
        <v>1029</v>
      </c>
      <c r="Z661" t="s">
        <v>13</v>
      </c>
      <c r="AF661" t="s">
        <v>13</v>
      </c>
      <c r="AK661">
        <v>34</v>
      </c>
      <c r="AL661">
        <v>45</v>
      </c>
      <c r="AM661">
        <v>32.65</v>
      </c>
      <c r="AO661">
        <v>112</v>
      </c>
      <c r="AP661">
        <v>28</v>
      </c>
      <c r="AQ661">
        <v>30.82</v>
      </c>
    </row>
    <row r="662" spans="1:43" x14ac:dyDescent="0.25">
      <c r="A662" t="s">
        <v>1031</v>
      </c>
      <c r="B662" t="s">
        <v>1032</v>
      </c>
      <c r="C662" t="s">
        <v>3189</v>
      </c>
      <c r="D662" t="s">
        <v>3188</v>
      </c>
      <c r="E662" t="s">
        <v>3190</v>
      </c>
      <c r="F662" t="str">
        <f t="shared" si="20"/>
        <v>34° 46' 42.02"</v>
      </c>
      <c r="G662" t="str">
        <f t="shared" si="21"/>
        <v>112° 25' 29"</v>
      </c>
      <c r="H662">
        <v>4601.8500000000004</v>
      </c>
      <c r="I662" s="1">
        <v>41178</v>
      </c>
      <c r="J662">
        <v>105.24</v>
      </c>
      <c r="K662" t="s">
        <v>84</v>
      </c>
      <c r="N662" s="1">
        <v>44790.472222222197</v>
      </c>
      <c r="O662">
        <v>113</v>
      </c>
      <c r="P662" t="s">
        <v>84</v>
      </c>
      <c r="S662">
        <v>-7.76</v>
      </c>
      <c r="V662" t="s">
        <v>1028</v>
      </c>
      <c r="W662" t="s">
        <v>1029</v>
      </c>
      <c r="Z662" t="s">
        <v>13</v>
      </c>
      <c r="AF662" t="s">
        <v>13</v>
      </c>
      <c r="AK662">
        <v>34</v>
      </c>
      <c r="AL662">
        <v>46</v>
      </c>
      <c r="AM662">
        <v>42.02</v>
      </c>
      <c r="AO662">
        <v>112</v>
      </c>
      <c r="AP662">
        <v>25</v>
      </c>
      <c r="AQ662">
        <v>29</v>
      </c>
    </row>
    <row r="663" spans="1:43" x14ac:dyDescent="0.25">
      <c r="A663" t="s">
        <v>1031</v>
      </c>
      <c r="B663" t="s">
        <v>1032</v>
      </c>
      <c r="C663" t="s">
        <v>3192</v>
      </c>
      <c r="D663" t="s">
        <v>3191</v>
      </c>
      <c r="E663" t="s">
        <v>3193</v>
      </c>
      <c r="F663" t="str">
        <f t="shared" si="20"/>
        <v>34° 48' 18.18"</v>
      </c>
      <c r="G663" t="str">
        <f t="shared" si="21"/>
        <v>112° 26' 57.65"</v>
      </c>
      <c r="H663">
        <v>4513.79</v>
      </c>
      <c r="I663" s="1">
        <v>40945</v>
      </c>
      <c r="J663">
        <v>28.85</v>
      </c>
      <c r="K663" t="s">
        <v>14</v>
      </c>
      <c r="N663" s="1">
        <v>44482.572916666701</v>
      </c>
      <c r="O663">
        <v>40.729999999999997</v>
      </c>
      <c r="P663" t="s">
        <v>84</v>
      </c>
      <c r="S663">
        <v>-11.88</v>
      </c>
      <c r="V663" t="s">
        <v>1028</v>
      </c>
      <c r="W663" t="s">
        <v>1029</v>
      </c>
      <c r="Z663" t="s">
        <v>13</v>
      </c>
      <c r="AF663" t="s">
        <v>13</v>
      </c>
      <c r="AK663">
        <v>34</v>
      </c>
      <c r="AL663">
        <v>48</v>
      </c>
      <c r="AM663">
        <v>18.18</v>
      </c>
      <c r="AO663">
        <v>112</v>
      </c>
      <c r="AP663">
        <v>26</v>
      </c>
      <c r="AQ663">
        <v>57.65</v>
      </c>
    </row>
    <row r="664" spans="1:43" x14ac:dyDescent="0.25">
      <c r="A664" t="s">
        <v>1031</v>
      </c>
      <c r="B664" t="s">
        <v>1032</v>
      </c>
      <c r="C664" t="s">
        <v>3198</v>
      </c>
      <c r="D664" t="s">
        <v>3197</v>
      </c>
      <c r="E664" t="s">
        <v>3199</v>
      </c>
      <c r="F664" t="str">
        <f t="shared" si="20"/>
        <v>34° 41' 33.73"</v>
      </c>
      <c r="G664" t="str">
        <f t="shared" si="21"/>
        <v>112° 22' 35.25"</v>
      </c>
      <c r="H664">
        <v>4915.24</v>
      </c>
      <c r="I664" s="1">
        <v>40946</v>
      </c>
      <c r="J664">
        <v>393.57</v>
      </c>
      <c r="K664" t="s">
        <v>84</v>
      </c>
      <c r="N664" s="1">
        <v>44484</v>
      </c>
      <c r="O664">
        <v>406.07</v>
      </c>
      <c r="P664" t="s">
        <v>84</v>
      </c>
      <c r="S664">
        <v>-12.5</v>
      </c>
      <c r="V664" t="s">
        <v>1028</v>
      </c>
      <c r="W664" t="s">
        <v>1029</v>
      </c>
      <c r="Z664" t="s">
        <v>13</v>
      </c>
      <c r="AF664" t="s">
        <v>13</v>
      </c>
      <c r="AK664">
        <v>34</v>
      </c>
      <c r="AL664">
        <v>41</v>
      </c>
      <c r="AM664">
        <v>33.729999999999997</v>
      </c>
      <c r="AO664">
        <v>112</v>
      </c>
      <c r="AP664">
        <v>22</v>
      </c>
      <c r="AQ664">
        <v>35.25</v>
      </c>
    </row>
    <row r="665" spans="1:43" x14ac:dyDescent="0.25">
      <c r="A665" t="s">
        <v>1031</v>
      </c>
      <c r="B665" t="s">
        <v>1032</v>
      </c>
      <c r="C665" t="s">
        <v>3201</v>
      </c>
      <c r="D665" t="s">
        <v>3200</v>
      </c>
      <c r="E665" t="s">
        <v>3202</v>
      </c>
      <c r="F665" t="str">
        <f t="shared" si="20"/>
        <v>34° 40' 19.75"</v>
      </c>
      <c r="G665" t="str">
        <f t="shared" si="21"/>
        <v>112° 27' 0.52"</v>
      </c>
      <c r="H665">
        <v>5007.63</v>
      </c>
      <c r="I665" s="1">
        <v>41051</v>
      </c>
      <c r="J665">
        <v>379.17</v>
      </c>
      <c r="K665" t="s">
        <v>84</v>
      </c>
      <c r="N665" s="1">
        <v>44721.5</v>
      </c>
      <c r="O665">
        <v>399.97</v>
      </c>
      <c r="P665" t="s">
        <v>84</v>
      </c>
      <c r="S665">
        <v>-20.8</v>
      </c>
      <c r="V665" t="s">
        <v>1028</v>
      </c>
      <c r="W665" t="s">
        <v>1029</v>
      </c>
      <c r="Z665" t="s">
        <v>13</v>
      </c>
      <c r="AF665" t="s">
        <v>13</v>
      </c>
      <c r="AK665">
        <v>34</v>
      </c>
      <c r="AL665">
        <v>40</v>
      </c>
      <c r="AM665">
        <v>19.75</v>
      </c>
      <c r="AO665">
        <v>112</v>
      </c>
      <c r="AP665">
        <v>27</v>
      </c>
      <c r="AQ665">
        <v>0.52</v>
      </c>
    </row>
    <row r="666" spans="1:43" x14ac:dyDescent="0.25">
      <c r="A666" t="s">
        <v>1031</v>
      </c>
      <c r="B666" t="s">
        <v>1032</v>
      </c>
      <c r="C666" t="s">
        <v>3288</v>
      </c>
      <c r="D666" t="s">
        <v>3287</v>
      </c>
      <c r="E666" t="s">
        <v>3289</v>
      </c>
      <c r="F666" t="str">
        <f t="shared" si="20"/>
        <v>34° 38' 54.55"</v>
      </c>
      <c r="G666" t="str">
        <f t="shared" si="21"/>
        <v>112° 20' 27.49"</v>
      </c>
      <c r="H666">
        <v>4949.32</v>
      </c>
      <c r="I666" s="1">
        <v>40946</v>
      </c>
      <c r="J666">
        <v>419.95</v>
      </c>
      <c r="K666" t="s">
        <v>84</v>
      </c>
      <c r="N666" s="1">
        <v>44482.458333333299</v>
      </c>
      <c r="O666">
        <v>443.55</v>
      </c>
      <c r="P666" t="s">
        <v>84</v>
      </c>
      <c r="S666">
        <v>-23.6</v>
      </c>
      <c r="V666" t="s">
        <v>1028</v>
      </c>
      <c r="W666" t="s">
        <v>1029</v>
      </c>
      <c r="Z666" t="s">
        <v>13</v>
      </c>
      <c r="AF666" t="s">
        <v>13</v>
      </c>
      <c r="AK666">
        <v>34</v>
      </c>
      <c r="AL666">
        <v>38</v>
      </c>
      <c r="AM666">
        <v>54.55</v>
      </c>
      <c r="AO666">
        <v>112</v>
      </c>
      <c r="AP666">
        <v>20</v>
      </c>
      <c r="AQ666">
        <v>27.49</v>
      </c>
    </row>
    <row r="667" spans="1:43" x14ac:dyDescent="0.25">
      <c r="A667" t="s">
        <v>1031</v>
      </c>
      <c r="B667" t="s">
        <v>1032</v>
      </c>
      <c r="C667" t="s">
        <v>3294</v>
      </c>
      <c r="D667" t="s">
        <v>3293</v>
      </c>
      <c r="E667" t="s">
        <v>3295</v>
      </c>
      <c r="F667" t="str">
        <f t="shared" si="20"/>
        <v>34° 43' 51.9"</v>
      </c>
      <c r="G667" t="str">
        <f t="shared" si="21"/>
        <v>112° 28' 8.69"</v>
      </c>
      <c r="H667">
        <v>4818.78</v>
      </c>
      <c r="I667" s="1">
        <v>40945</v>
      </c>
      <c r="J667">
        <v>321.81</v>
      </c>
      <c r="K667" t="s">
        <v>84</v>
      </c>
      <c r="N667" s="1">
        <v>44482.552083333299</v>
      </c>
      <c r="O667">
        <v>335.62</v>
      </c>
      <c r="P667" t="s">
        <v>84</v>
      </c>
      <c r="S667">
        <v>-13.81</v>
      </c>
      <c r="V667" t="s">
        <v>1028</v>
      </c>
      <c r="W667" t="s">
        <v>1029</v>
      </c>
      <c r="Z667" t="s">
        <v>13</v>
      </c>
      <c r="AF667" t="s">
        <v>13</v>
      </c>
      <c r="AK667">
        <v>34</v>
      </c>
      <c r="AL667">
        <v>43</v>
      </c>
      <c r="AM667">
        <v>51.9</v>
      </c>
      <c r="AO667">
        <v>112</v>
      </c>
      <c r="AP667">
        <v>28</v>
      </c>
      <c r="AQ667">
        <v>8.69</v>
      </c>
    </row>
    <row r="668" spans="1:43" x14ac:dyDescent="0.25">
      <c r="A668" t="s">
        <v>1031</v>
      </c>
      <c r="B668" t="s">
        <v>2356</v>
      </c>
      <c r="C668" t="s">
        <v>2353</v>
      </c>
      <c r="D668" t="s">
        <v>2352</v>
      </c>
      <c r="E668" t="s">
        <v>2354</v>
      </c>
      <c r="F668" t="str">
        <f t="shared" si="20"/>
        <v>34° 32' 44.8"</v>
      </c>
      <c r="G668" t="str">
        <f t="shared" si="21"/>
        <v>112° 15' 9.9"</v>
      </c>
      <c r="H668">
        <v>4650</v>
      </c>
      <c r="I668" s="1">
        <v>40982</v>
      </c>
      <c r="J668">
        <v>82.6</v>
      </c>
      <c r="K668" t="s">
        <v>21</v>
      </c>
      <c r="N668" s="1">
        <v>44641</v>
      </c>
      <c r="O668">
        <v>81.599999999999994</v>
      </c>
      <c r="P668" t="s">
        <v>21</v>
      </c>
      <c r="S668">
        <v>1</v>
      </c>
      <c r="V668" t="s">
        <v>2355</v>
      </c>
      <c r="W668" t="s">
        <v>1029</v>
      </c>
      <c r="Z668" t="s">
        <v>13</v>
      </c>
      <c r="AF668" t="s">
        <v>13</v>
      </c>
      <c r="AK668">
        <v>34</v>
      </c>
      <c r="AL668">
        <v>32</v>
      </c>
      <c r="AM668">
        <v>44.8</v>
      </c>
      <c r="AO668">
        <v>112</v>
      </c>
      <c r="AP668">
        <v>15</v>
      </c>
      <c r="AQ668">
        <v>9.9</v>
      </c>
    </row>
    <row r="669" spans="1:43" x14ac:dyDescent="0.25">
      <c r="A669" t="s">
        <v>1031</v>
      </c>
      <c r="B669" t="s">
        <v>2356</v>
      </c>
      <c r="C669" t="s">
        <v>2364</v>
      </c>
      <c r="D669" t="s">
        <v>2363</v>
      </c>
      <c r="E669" t="s">
        <v>2365</v>
      </c>
      <c r="F669" t="str">
        <f t="shared" si="20"/>
        <v>34° 31' 56.2"</v>
      </c>
      <c r="G669" t="str">
        <f t="shared" si="21"/>
        <v>112° 13' 51.8"</v>
      </c>
      <c r="H669">
        <v>4603</v>
      </c>
      <c r="I669" s="1">
        <v>40980</v>
      </c>
      <c r="J669">
        <v>85.3</v>
      </c>
      <c r="K669" t="s">
        <v>21</v>
      </c>
      <c r="N669" s="1">
        <v>44641</v>
      </c>
      <c r="O669">
        <v>83.9</v>
      </c>
      <c r="P669" t="s">
        <v>21</v>
      </c>
      <c r="S669">
        <v>1.4</v>
      </c>
      <c r="V669" t="s">
        <v>2355</v>
      </c>
      <c r="W669" t="s">
        <v>1029</v>
      </c>
      <c r="Z669" t="s">
        <v>13</v>
      </c>
      <c r="AF669" t="s">
        <v>13</v>
      </c>
      <c r="AK669">
        <v>34</v>
      </c>
      <c r="AL669">
        <v>31</v>
      </c>
      <c r="AM669">
        <v>56.2</v>
      </c>
      <c r="AO669">
        <v>112</v>
      </c>
      <c r="AP669">
        <v>13</v>
      </c>
      <c r="AQ669">
        <v>51.8</v>
      </c>
    </row>
    <row r="670" spans="1:43" x14ac:dyDescent="0.25">
      <c r="A670" t="s">
        <v>1031</v>
      </c>
      <c r="B670" t="s">
        <v>2356</v>
      </c>
      <c r="C670" t="s">
        <v>2370</v>
      </c>
      <c r="D670" t="s">
        <v>2369</v>
      </c>
      <c r="E670" t="s">
        <v>2371</v>
      </c>
      <c r="F670" t="str">
        <f t="shared" si="20"/>
        <v>34° 36' 10.7"</v>
      </c>
      <c r="G670" t="str">
        <f t="shared" si="21"/>
        <v>112° 20' 30.6"</v>
      </c>
      <c r="H670">
        <v>5082</v>
      </c>
      <c r="I670" s="1">
        <v>41002</v>
      </c>
      <c r="J670">
        <v>546.29999999999995</v>
      </c>
      <c r="K670" t="s">
        <v>21</v>
      </c>
      <c r="N670" s="1">
        <v>44642</v>
      </c>
      <c r="O670">
        <v>475.4</v>
      </c>
      <c r="P670" t="s">
        <v>21</v>
      </c>
      <c r="S670">
        <v>70.900000000000006</v>
      </c>
      <c r="V670" t="s">
        <v>2355</v>
      </c>
      <c r="W670" t="s">
        <v>1029</v>
      </c>
      <c r="Z670" t="s">
        <v>13</v>
      </c>
      <c r="AF670" t="s">
        <v>13</v>
      </c>
      <c r="AK670">
        <v>34</v>
      </c>
      <c r="AL670">
        <v>36</v>
      </c>
      <c r="AM670">
        <v>10.7</v>
      </c>
      <c r="AO670">
        <v>112</v>
      </c>
      <c r="AP670">
        <v>20</v>
      </c>
      <c r="AQ670">
        <v>30.6</v>
      </c>
    </row>
    <row r="671" spans="1:43" x14ac:dyDescent="0.25">
      <c r="A671" t="s">
        <v>1031</v>
      </c>
      <c r="B671" t="s">
        <v>2356</v>
      </c>
      <c r="C671" t="s">
        <v>2373</v>
      </c>
      <c r="D671" t="s">
        <v>2372</v>
      </c>
      <c r="E671" t="s">
        <v>2374</v>
      </c>
      <c r="F671" t="str">
        <f t="shared" si="20"/>
        <v>34° 36' 26.6"</v>
      </c>
      <c r="G671" t="str">
        <f t="shared" si="21"/>
        <v>112° 19' 31.1"</v>
      </c>
      <c r="H671">
        <v>5043.5200000000004</v>
      </c>
      <c r="I671" s="1">
        <v>41002</v>
      </c>
      <c r="J671">
        <v>337.6</v>
      </c>
      <c r="K671" t="s">
        <v>21</v>
      </c>
      <c r="N671" s="1">
        <v>44642</v>
      </c>
      <c r="O671">
        <v>334.6</v>
      </c>
      <c r="P671" t="s">
        <v>21</v>
      </c>
      <c r="S671">
        <v>3</v>
      </c>
      <c r="V671" t="s">
        <v>2355</v>
      </c>
      <c r="W671" t="s">
        <v>1029</v>
      </c>
      <c r="Z671" t="s">
        <v>13</v>
      </c>
      <c r="AF671" t="s">
        <v>13</v>
      </c>
      <c r="AK671">
        <v>34</v>
      </c>
      <c r="AL671">
        <v>36</v>
      </c>
      <c r="AM671">
        <v>26.6</v>
      </c>
      <c r="AO671">
        <v>112</v>
      </c>
      <c r="AP671">
        <v>19</v>
      </c>
      <c r="AQ671">
        <v>31.1</v>
      </c>
    </row>
    <row r="672" spans="1:43" x14ac:dyDescent="0.25">
      <c r="A672" t="s">
        <v>1031</v>
      </c>
      <c r="B672" t="s">
        <v>2356</v>
      </c>
      <c r="C672" t="s">
        <v>2376</v>
      </c>
      <c r="D672" t="s">
        <v>2375</v>
      </c>
      <c r="E672" t="s">
        <v>2377</v>
      </c>
      <c r="F672" t="str">
        <f t="shared" si="20"/>
        <v>34° 36' 37.1"</v>
      </c>
      <c r="G672" t="str">
        <f t="shared" si="21"/>
        <v>112° 19' 57.5"</v>
      </c>
      <c r="H672">
        <v>5043.72</v>
      </c>
      <c r="I672" s="1">
        <v>40981</v>
      </c>
      <c r="J672">
        <v>348.9</v>
      </c>
      <c r="K672" t="s">
        <v>21</v>
      </c>
      <c r="N672" s="1">
        <v>44642</v>
      </c>
      <c r="O672">
        <v>345.9</v>
      </c>
      <c r="P672" t="s">
        <v>21</v>
      </c>
      <c r="S672">
        <v>3</v>
      </c>
      <c r="V672" t="s">
        <v>2355</v>
      </c>
      <c r="W672" t="s">
        <v>1029</v>
      </c>
      <c r="Z672" t="s">
        <v>13</v>
      </c>
      <c r="AF672" t="s">
        <v>13</v>
      </c>
      <c r="AK672">
        <v>34</v>
      </c>
      <c r="AL672">
        <v>36</v>
      </c>
      <c r="AM672">
        <v>37.1</v>
      </c>
      <c r="AO672">
        <v>112</v>
      </c>
      <c r="AP672">
        <v>19</v>
      </c>
      <c r="AQ672">
        <v>57.5</v>
      </c>
    </row>
    <row r="673" spans="1:43" x14ac:dyDescent="0.25">
      <c r="A673" t="s">
        <v>1031</v>
      </c>
      <c r="B673" t="s">
        <v>2356</v>
      </c>
      <c r="C673" t="s">
        <v>2379</v>
      </c>
      <c r="D673" t="s">
        <v>2378</v>
      </c>
      <c r="E673" t="s">
        <v>2380</v>
      </c>
      <c r="F673" t="str">
        <f t="shared" si="20"/>
        <v>34° 36' 52.08"</v>
      </c>
      <c r="G673" t="str">
        <f t="shared" si="21"/>
        <v>112° 17' 18.8"</v>
      </c>
      <c r="H673">
        <v>4859.13</v>
      </c>
      <c r="I673" s="1">
        <v>40946</v>
      </c>
      <c r="J673">
        <v>208.6</v>
      </c>
      <c r="K673" t="s">
        <v>84</v>
      </c>
      <c r="N673" s="1">
        <v>44482.385416666701</v>
      </c>
      <c r="O673">
        <v>214.86</v>
      </c>
      <c r="P673" t="s">
        <v>84</v>
      </c>
      <c r="S673">
        <v>-6.26</v>
      </c>
      <c r="V673" t="s">
        <v>2355</v>
      </c>
      <c r="W673" t="s">
        <v>1029</v>
      </c>
      <c r="Z673" t="s">
        <v>13</v>
      </c>
      <c r="AF673" t="s">
        <v>13</v>
      </c>
      <c r="AK673">
        <v>34</v>
      </c>
      <c r="AL673">
        <v>36</v>
      </c>
      <c r="AM673">
        <v>52.08</v>
      </c>
      <c r="AO673">
        <v>112</v>
      </c>
      <c r="AP673">
        <v>17</v>
      </c>
      <c r="AQ673">
        <v>18.8</v>
      </c>
    </row>
    <row r="674" spans="1:43" x14ac:dyDescent="0.25">
      <c r="A674" t="s">
        <v>1031</v>
      </c>
      <c r="B674" t="s">
        <v>2356</v>
      </c>
      <c r="C674" t="s">
        <v>2395</v>
      </c>
      <c r="D674" t="s">
        <v>2394</v>
      </c>
      <c r="E674" t="s">
        <v>2396</v>
      </c>
      <c r="F674" t="str">
        <f t="shared" si="20"/>
        <v>34° 33' 43.9"</v>
      </c>
      <c r="G674" t="str">
        <f t="shared" si="21"/>
        <v>112° 18' 38.2"</v>
      </c>
      <c r="H674">
        <v>4933</v>
      </c>
      <c r="I674" s="1">
        <v>40980</v>
      </c>
      <c r="J674">
        <v>46.2</v>
      </c>
      <c r="K674" t="s">
        <v>21</v>
      </c>
      <c r="N674" s="1">
        <v>44651.520833333299</v>
      </c>
      <c r="O674">
        <v>48.5</v>
      </c>
      <c r="P674" t="s">
        <v>14</v>
      </c>
      <c r="S674">
        <v>-2.2999999999999998</v>
      </c>
      <c r="V674" t="s">
        <v>2355</v>
      </c>
      <c r="W674" t="s">
        <v>1029</v>
      </c>
      <c r="Z674" t="s">
        <v>13</v>
      </c>
      <c r="AF674" t="s">
        <v>13</v>
      </c>
      <c r="AK674">
        <v>34</v>
      </c>
      <c r="AL674">
        <v>33</v>
      </c>
      <c r="AM674">
        <v>43.9</v>
      </c>
      <c r="AO674">
        <v>112</v>
      </c>
      <c r="AP674">
        <v>18</v>
      </c>
      <c r="AQ674">
        <v>38.200000000000003</v>
      </c>
    </row>
    <row r="675" spans="1:43" x14ac:dyDescent="0.25">
      <c r="A675" t="s">
        <v>1031</v>
      </c>
      <c r="B675" t="s">
        <v>2356</v>
      </c>
      <c r="C675" t="s">
        <v>2398</v>
      </c>
      <c r="D675" t="s">
        <v>2397</v>
      </c>
      <c r="E675" t="s">
        <v>2399</v>
      </c>
      <c r="F675" t="str">
        <f t="shared" si="20"/>
        <v>34° 33' 53.08"</v>
      </c>
      <c r="G675" t="str">
        <f t="shared" si="21"/>
        <v>112° 14' 41.05"</v>
      </c>
      <c r="H675">
        <v>4660.63</v>
      </c>
      <c r="I675" s="1">
        <v>40946</v>
      </c>
      <c r="J675">
        <v>42.35</v>
      </c>
      <c r="K675" t="s">
        <v>84</v>
      </c>
      <c r="N675" s="1">
        <v>44482.364583333299</v>
      </c>
      <c r="O675">
        <v>41.68</v>
      </c>
      <c r="P675" t="s">
        <v>84</v>
      </c>
      <c r="S675">
        <v>0.67</v>
      </c>
      <c r="V675" t="s">
        <v>2355</v>
      </c>
      <c r="W675" t="s">
        <v>1029</v>
      </c>
      <c r="Z675" t="s">
        <v>13</v>
      </c>
      <c r="AF675" t="s">
        <v>13</v>
      </c>
      <c r="AK675">
        <v>34</v>
      </c>
      <c r="AL675">
        <v>33</v>
      </c>
      <c r="AM675">
        <v>53.08</v>
      </c>
      <c r="AO675">
        <v>112</v>
      </c>
      <c r="AP675">
        <v>14</v>
      </c>
      <c r="AQ675">
        <v>41.05</v>
      </c>
    </row>
    <row r="676" spans="1:43" x14ac:dyDescent="0.25">
      <c r="A676" t="s">
        <v>1031</v>
      </c>
      <c r="B676" t="s">
        <v>2356</v>
      </c>
      <c r="C676" t="s">
        <v>2401</v>
      </c>
      <c r="D676" t="s">
        <v>2400</v>
      </c>
      <c r="E676" t="s">
        <v>2402</v>
      </c>
      <c r="F676" t="str">
        <f t="shared" si="20"/>
        <v>34° 34' 11.5"</v>
      </c>
      <c r="G676" t="str">
        <f t="shared" si="21"/>
        <v>112° 16' 12.8"</v>
      </c>
      <c r="H676">
        <v>4714.9799999999996</v>
      </c>
      <c r="I676" s="1">
        <v>40980</v>
      </c>
      <c r="J676">
        <v>96.8</v>
      </c>
      <c r="K676" t="s">
        <v>21</v>
      </c>
      <c r="N676" s="1">
        <v>44641</v>
      </c>
      <c r="O676">
        <v>102.6</v>
      </c>
      <c r="P676" t="s">
        <v>21</v>
      </c>
      <c r="S676">
        <v>-5.8</v>
      </c>
      <c r="V676" t="s">
        <v>2355</v>
      </c>
      <c r="W676" t="s">
        <v>1029</v>
      </c>
      <c r="Z676" t="s">
        <v>13</v>
      </c>
      <c r="AF676" t="s">
        <v>13</v>
      </c>
      <c r="AK676">
        <v>34</v>
      </c>
      <c r="AL676">
        <v>34</v>
      </c>
      <c r="AM676">
        <v>11.5</v>
      </c>
      <c r="AO676">
        <v>112</v>
      </c>
      <c r="AP676">
        <v>16</v>
      </c>
      <c r="AQ676">
        <v>12.8</v>
      </c>
    </row>
    <row r="677" spans="1:43" x14ac:dyDescent="0.25">
      <c r="A677" t="s">
        <v>1031</v>
      </c>
      <c r="B677" t="s">
        <v>2356</v>
      </c>
      <c r="C677" t="s">
        <v>2404</v>
      </c>
      <c r="D677" t="s">
        <v>2403</v>
      </c>
      <c r="E677" t="s">
        <v>2405</v>
      </c>
      <c r="F677" t="str">
        <f t="shared" si="20"/>
        <v>34° 34' 33.5"</v>
      </c>
      <c r="G677" t="str">
        <f t="shared" si="21"/>
        <v>112° 14' 51.1"</v>
      </c>
      <c r="H677">
        <v>4720</v>
      </c>
      <c r="I677" s="1">
        <v>40980</v>
      </c>
      <c r="J677">
        <v>85.3</v>
      </c>
      <c r="K677" t="s">
        <v>21</v>
      </c>
      <c r="N677" s="1">
        <v>44651.583333333299</v>
      </c>
      <c r="O677">
        <v>86.7</v>
      </c>
      <c r="P677" t="s">
        <v>21</v>
      </c>
      <c r="S677">
        <v>-1.4</v>
      </c>
      <c r="V677" t="s">
        <v>2355</v>
      </c>
      <c r="W677" t="s">
        <v>1029</v>
      </c>
      <c r="Z677" t="s">
        <v>13</v>
      </c>
      <c r="AF677" t="s">
        <v>13</v>
      </c>
      <c r="AK677">
        <v>34</v>
      </c>
      <c r="AL677">
        <v>34</v>
      </c>
      <c r="AM677">
        <v>33.5</v>
      </c>
      <c r="AO677">
        <v>112</v>
      </c>
      <c r="AP677">
        <v>14</v>
      </c>
      <c r="AQ677">
        <v>51.1</v>
      </c>
    </row>
    <row r="678" spans="1:43" x14ac:dyDescent="0.25">
      <c r="A678" t="s">
        <v>1031</v>
      </c>
      <c r="B678" t="s">
        <v>2356</v>
      </c>
      <c r="C678" t="s">
        <v>2407</v>
      </c>
      <c r="D678" t="s">
        <v>2406</v>
      </c>
      <c r="E678" t="s">
        <v>2408</v>
      </c>
      <c r="F678" t="str">
        <f t="shared" si="20"/>
        <v>34° 34' 53.7"</v>
      </c>
      <c r="G678" t="str">
        <f t="shared" si="21"/>
        <v>112° 20' 34.4"</v>
      </c>
      <c r="H678">
        <v>5184.1000000000004</v>
      </c>
      <c r="I678" s="1">
        <v>40981</v>
      </c>
      <c r="J678">
        <v>328.2</v>
      </c>
      <c r="K678" t="s">
        <v>21</v>
      </c>
      <c r="N678" s="1">
        <v>44641</v>
      </c>
      <c r="O678">
        <v>340.2</v>
      </c>
      <c r="P678" t="s">
        <v>21</v>
      </c>
      <c r="S678">
        <v>-12</v>
      </c>
      <c r="V678" t="s">
        <v>2355</v>
      </c>
      <c r="W678" t="s">
        <v>1029</v>
      </c>
      <c r="Z678" t="s">
        <v>13</v>
      </c>
      <c r="AF678" t="s">
        <v>13</v>
      </c>
      <c r="AK678">
        <v>34</v>
      </c>
      <c r="AL678">
        <v>34</v>
      </c>
      <c r="AM678">
        <v>53.7</v>
      </c>
      <c r="AO678">
        <v>112</v>
      </c>
      <c r="AP678">
        <v>20</v>
      </c>
      <c r="AQ678">
        <v>34.4</v>
      </c>
    </row>
    <row r="679" spans="1:43" x14ac:dyDescent="0.25">
      <c r="A679" t="s">
        <v>1031</v>
      </c>
      <c r="B679" t="s">
        <v>2356</v>
      </c>
      <c r="C679" t="s">
        <v>2410</v>
      </c>
      <c r="D679" t="s">
        <v>2409</v>
      </c>
      <c r="E679" t="s">
        <v>2411</v>
      </c>
      <c r="F679" t="str">
        <f t="shared" si="20"/>
        <v>34° 35' 48.92"</v>
      </c>
      <c r="G679" t="str">
        <f t="shared" si="21"/>
        <v>112° 16' 26.23"</v>
      </c>
      <c r="H679">
        <v>4779.25</v>
      </c>
      <c r="I679" s="1">
        <v>40946</v>
      </c>
      <c r="J679">
        <v>126.62</v>
      </c>
      <c r="K679" t="s">
        <v>84</v>
      </c>
      <c r="N679" s="1">
        <v>44482.402777777803</v>
      </c>
      <c r="O679">
        <v>33.799999999999997</v>
      </c>
      <c r="P679" t="s">
        <v>84</v>
      </c>
      <c r="S679">
        <v>92.82</v>
      </c>
      <c r="V679" t="s">
        <v>2355</v>
      </c>
      <c r="W679" t="s">
        <v>1029</v>
      </c>
      <c r="Z679" t="s">
        <v>13</v>
      </c>
      <c r="AF679" t="s">
        <v>13</v>
      </c>
      <c r="AK679">
        <v>34</v>
      </c>
      <c r="AL679">
        <v>35</v>
      </c>
      <c r="AM679">
        <v>48.92</v>
      </c>
      <c r="AO679">
        <v>112</v>
      </c>
      <c r="AP679">
        <v>16</v>
      </c>
      <c r="AQ679">
        <v>26.23</v>
      </c>
    </row>
    <row r="680" spans="1:43" x14ac:dyDescent="0.25">
      <c r="A680" t="s">
        <v>1031</v>
      </c>
      <c r="B680" t="s">
        <v>2356</v>
      </c>
      <c r="C680" t="s">
        <v>2413</v>
      </c>
      <c r="D680" t="s">
        <v>2412</v>
      </c>
      <c r="E680" t="s">
        <v>2414</v>
      </c>
      <c r="F680" t="str">
        <f t="shared" si="20"/>
        <v>34° 35' 38.2"</v>
      </c>
      <c r="G680" t="str">
        <f t="shared" si="21"/>
        <v>112° 20' 0"</v>
      </c>
      <c r="H680">
        <v>5111.16</v>
      </c>
      <c r="I680" s="1">
        <v>41002</v>
      </c>
      <c r="J680">
        <v>374</v>
      </c>
      <c r="K680" t="s">
        <v>21</v>
      </c>
      <c r="N680" s="1">
        <v>44642</v>
      </c>
      <c r="O680">
        <v>368.6</v>
      </c>
      <c r="P680" t="s">
        <v>21</v>
      </c>
      <c r="S680">
        <v>5.4</v>
      </c>
      <c r="V680" t="s">
        <v>2355</v>
      </c>
      <c r="W680" t="s">
        <v>1029</v>
      </c>
      <c r="Z680" t="s">
        <v>13</v>
      </c>
      <c r="AF680" t="s">
        <v>13</v>
      </c>
      <c r="AK680">
        <v>34</v>
      </c>
      <c r="AL680">
        <v>35</v>
      </c>
      <c r="AM680">
        <v>38.200000000000003</v>
      </c>
      <c r="AO680">
        <v>112</v>
      </c>
      <c r="AP680">
        <v>20</v>
      </c>
      <c r="AQ680">
        <v>0</v>
      </c>
    </row>
    <row r="681" spans="1:43" x14ac:dyDescent="0.25">
      <c r="A681" t="s">
        <v>1031</v>
      </c>
      <c r="B681" t="s">
        <v>2356</v>
      </c>
      <c r="C681" t="s">
        <v>2935</v>
      </c>
      <c r="D681" t="s">
        <v>2934</v>
      </c>
      <c r="E681" t="s">
        <v>2936</v>
      </c>
      <c r="F681" t="str">
        <f t="shared" si="20"/>
        <v>34° 36' 54.7"</v>
      </c>
      <c r="G681" t="str">
        <f t="shared" si="21"/>
        <v>112° 19' 22.5"</v>
      </c>
      <c r="H681">
        <v>5025</v>
      </c>
      <c r="I681" s="1">
        <v>41002</v>
      </c>
      <c r="J681">
        <v>350.9</v>
      </c>
      <c r="K681" t="s">
        <v>21</v>
      </c>
      <c r="N681" s="1">
        <v>44642</v>
      </c>
      <c r="O681">
        <v>359.3</v>
      </c>
      <c r="P681" t="s">
        <v>21</v>
      </c>
      <c r="S681">
        <v>-8.4</v>
      </c>
      <c r="V681" t="s">
        <v>2355</v>
      </c>
      <c r="W681" t="s">
        <v>1029</v>
      </c>
      <c r="Z681" t="s">
        <v>13</v>
      </c>
      <c r="AF681" t="s">
        <v>13</v>
      </c>
      <c r="AK681">
        <v>34</v>
      </c>
      <c r="AL681">
        <v>36</v>
      </c>
      <c r="AM681">
        <v>54.7</v>
      </c>
      <c r="AO681">
        <v>112</v>
      </c>
      <c r="AP681">
        <v>19</v>
      </c>
      <c r="AQ681">
        <v>22.5</v>
      </c>
    </row>
    <row r="682" spans="1:43" x14ac:dyDescent="0.25">
      <c r="A682" t="s">
        <v>1031</v>
      </c>
      <c r="B682" t="s">
        <v>2356</v>
      </c>
      <c r="C682" t="s">
        <v>2968</v>
      </c>
      <c r="D682" t="s">
        <v>2967</v>
      </c>
      <c r="E682" t="s">
        <v>2969</v>
      </c>
      <c r="F682" t="str">
        <f t="shared" si="20"/>
        <v>34° 41' 57"</v>
      </c>
      <c r="G682" t="str">
        <f t="shared" si="21"/>
        <v>112° 15' 5.6"</v>
      </c>
      <c r="H682">
        <v>5330</v>
      </c>
      <c r="I682" s="1">
        <v>40981</v>
      </c>
      <c r="J682">
        <v>150.5</v>
      </c>
      <c r="K682" t="s">
        <v>21</v>
      </c>
      <c r="N682" s="1">
        <v>44642</v>
      </c>
      <c r="O682">
        <v>69.2</v>
      </c>
      <c r="P682" t="s">
        <v>21</v>
      </c>
      <c r="S682">
        <v>81.3</v>
      </c>
      <c r="V682" t="s">
        <v>2355</v>
      </c>
      <c r="W682" t="s">
        <v>1029</v>
      </c>
      <c r="Z682" t="s">
        <v>13</v>
      </c>
      <c r="AF682" t="s">
        <v>13</v>
      </c>
      <c r="AK682">
        <v>34</v>
      </c>
      <c r="AL682">
        <v>41</v>
      </c>
      <c r="AM682">
        <v>57</v>
      </c>
      <c r="AO682">
        <v>112</v>
      </c>
      <c r="AP682">
        <v>15</v>
      </c>
      <c r="AQ682">
        <v>5.6</v>
      </c>
    </row>
    <row r="683" spans="1:43" x14ac:dyDescent="0.25">
      <c r="A683" t="s">
        <v>1031</v>
      </c>
      <c r="B683" t="s">
        <v>2356</v>
      </c>
      <c r="C683" t="s">
        <v>2991</v>
      </c>
      <c r="D683" t="s">
        <v>2990</v>
      </c>
      <c r="E683" t="s">
        <v>2992</v>
      </c>
      <c r="F683" t="str">
        <f t="shared" si="20"/>
        <v>34° 36' 39.5"</v>
      </c>
      <c r="G683" t="str">
        <f t="shared" si="21"/>
        <v>112° 20' 43.4"</v>
      </c>
      <c r="H683">
        <v>5030</v>
      </c>
      <c r="I683" s="1">
        <v>41002</v>
      </c>
      <c r="J683">
        <v>664.8</v>
      </c>
      <c r="K683" t="s">
        <v>21</v>
      </c>
      <c r="N683" s="1">
        <v>44642</v>
      </c>
      <c r="O683">
        <v>515.1</v>
      </c>
      <c r="P683" t="s">
        <v>21</v>
      </c>
      <c r="S683">
        <v>149.69999999999999</v>
      </c>
      <c r="V683" t="s">
        <v>2355</v>
      </c>
      <c r="W683" t="s">
        <v>1029</v>
      </c>
      <c r="Z683" t="s">
        <v>13</v>
      </c>
      <c r="AF683" t="s">
        <v>13</v>
      </c>
      <c r="AK683">
        <v>34</v>
      </c>
      <c r="AL683">
        <v>36</v>
      </c>
      <c r="AM683">
        <v>39.5</v>
      </c>
      <c r="AO683">
        <v>112</v>
      </c>
      <c r="AP683">
        <v>20</v>
      </c>
      <c r="AQ683">
        <v>43.4</v>
      </c>
    </row>
    <row r="684" spans="1:43" x14ac:dyDescent="0.25">
      <c r="A684" t="s">
        <v>1031</v>
      </c>
      <c r="B684" t="s">
        <v>2356</v>
      </c>
      <c r="C684" t="s">
        <v>3037</v>
      </c>
      <c r="D684" t="s">
        <v>3036</v>
      </c>
      <c r="E684" t="s">
        <v>3038</v>
      </c>
      <c r="F684" t="str">
        <f t="shared" si="20"/>
        <v>34° 30' 16.8"</v>
      </c>
      <c r="G684" t="str">
        <f t="shared" si="21"/>
        <v>112° 12' 46.2"</v>
      </c>
      <c r="H684">
        <v>4625</v>
      </c>
      <c r="I684" s="1">
        <v>40980</v>
      </c>
      <c r="J684">
        <v>155.9</v>
      </c>
      <c r="K684" t="s">
        <v>21</v>
      </c>
      <c r="N684" s="1">
        <v>44641</v>
      </c>
      <c r="O684">
        <v>184.7</v>
      </c>
      <c r="P684" t="s">
        <v>21</v>
      </c>
      <c r="S684">
        <v>-28.8</v>
      </c>
      <c r="V684" t="s">
        <v>2355</v>
      </c>
      <c r="W684" t="s">
        <v>1029</v>
      </c>
      <c r="Z684" t="s">
        <v>13</v>
      </c>
      <c r="AF684" t="s">
        <v>13</v>
      </c>
      <c r="AK684">
        <v>34</v>
      </c>
      <c r="AL684">
        <v>30</v>
      </c>
      <c r="AM684">
        <v>16.8</v>
      </c>
      <c r="AO684">
        <v>112</v>
      </c>
      <c r="AP684">
        <v>12</v>
      </c>
      <c r="AQ684">
        <v>46.2</v>
      </c>
    </row>
    <row r="685" spans="1:43" x14ac:dyDescent="0.25">
      <c r="A685" t="s">
        <v>1031</v>
      </c>
      <c r="B685" t="s">
        <v>2356</v>
      </c>
      <c r="C685" t="s">
        <v>3048</v>
      </c>
      <c r="D685" t="s">
        <v>3047</v>
      </c>
      <c r="F685" t="str">
        <f t="shared" si="20"/>
        <v>34° 39' 8.9"</v>
      </c>
      <c r="G685" t="str">
        <f t="shared" si="21"/>
        <v>112° 16' 31.8"</v>
      </c>
      <c r="H685">
        <v>5067</v>
      </c>
      <c r="I685" s="1">
        <v>40981</v>
      </c>
      <c r="J685">
        <v>390</v>
      </c>
      <c r="K685" t="s">
        <v>21</v>
      </c>
      <c r="N685" s="1">
        <v>44642</v>
      </c>
      <c r="O685">
        <v>400.8</v>
      </c>
      <c r="P685" t="s">
        <v>21</v>
      </c>
      <c r="S685">
        <v>-10.8</v>
      </c>
      <c r="V685" t="s">
        <v>2355</v>
      </c>
      <c r="W685" t="s">
        <v>1029</v>
      </c>
      <c r="Z685" t="s">
        <v>13</v>
      </c>
      <c r="AF685" t="s">
        <v>13</v>
      </c>
      <c r="AK685">
        <v>34</v>
      </c>
      <c r="AL685">
        <v>39</v>
      </c>
      <c r="AM685">
        <v>8.9</v>
      </c>
      <c r="AO685">
        <v>112</v>
      </c>
      <c r="AP685">
        <v>16</v>
      </c>
      <c r="AQ685">
        <v>31.8</v>
      </c>
    </row>
    <row r="686" spans="1:43" x14ac:dyDescent="0.25">
      <c r="A686" t="s">
        <v>1031</v>
      </c>
      <c r="B686" t="s">
        <v>2356</v>
      </c>
      <c r="C686" t="s">
        <v>3285</v>
      </c>
      <c r="D686" t="s">
        <v>3284</v>
      </c>
      <c r="E686" t="s">
        <v>3286</v>
      </c>
      <c r="F686" t="str">
        <f t="shared" si="20"/>
        <v>34° 40' 20.09"</v>
      </c>
      <c r="G686" t="str">
        <f t="shared" si="21"/>
        <v>112° 14' 35.07"</v>
      </c>
      <c r="H686">
        <v>5257.81</v>
      </c>
      <c r="I686" s="1">
        <v>40947</v>
      </c>
      <c r="J686">
        <v>70.7</v>
      </c>
      <c r="K686" t="s">
        <v>84</v>
      </c>
      <c r="N686" s="1">
        <v>44482.427083333299</v>
      </c>
      <c r="O686">
        <v>74.92</v>
      </c>
      <c r="P686" t="s">
        <v>84</v>
      </c>
      <c r="S686">
        <v>-4.22</v>
      </c>
      <c r="V686" t="s">
        <v>2355</v>
      </c>
      <c r="W686" t="s">
        <v>1029</v>
      </c>
      <c r="Z686" t="s">
        <v>13</v>
      </c>
      <c r="AF686" t="s">
        <v>13</v>
      </c>
      <c r="AK686">
        <v>34</v>
      </c>
      <c r="AL686">
        <v>40</v>
      </c>
      <c r="AM686">
        <v>20.09</v>
      </c>
      <c r="AO686">
        <v>112</v>
      </c>
      <c r="AP686">
        <v>14</v>
      </c>
      <c r="AQ686">
        <v>35.07</v>
      </c>
    </row>
    <row r="687" spans="1:43" x14ac:dyDescent="0.25">
      <c r="A687" t="s">
        <v>1031</v>
      </c>
      <c r="B687" t="s">
        <v>2356</v>
      </c>
      <c r="C687" t="s">
        <v>3291</v>
      </c>
      <c r="D687" t="s">
        <v>3290</v>
      </c>
      <c r="E687" t="s">
        <v>3292</v>
      </c>
      <c r="F687" t="str">
        <f t="shared" si="20"/>
        <v>34° 39' 7.09"</v>
      </c>
      <c r="G687" t="str">
        <f t="shared" si="21"/>
        <v>112° 15' 45.41"</v>
      </c>
      <c r="H687">
        <v>5067.21</v>
      </c>
      <c r="I687" s="1">
        <v>41050</v>
      </c>
      <c r="J687">
        <v>321.51</v>
      </c>
      <c r="K687" t="s">
        <v>84</v>
      </c>
      <c r="N687" s="1">
        <v>44722.416666666701</v>
      </c>
      <c r="O687">
        <v>324.10000000000002</v>
      </c>
      <c r="P687" t="s">
        <v>84</v>
      </c>
      <c r="S687">
        <v>-2.59</v>
      </c>
      <c r="V687" t="s">
        <v>2355</v>
      </c>
      <c r="W687" t="s">
        <v>1029</v>
      </c>
      <c r="Z687" t="s">
        <v>13</v>
      </c>
      <c r="AF687" t="s">
        <v>13</v>
      </c>
      <c r="AK687">
        <v>34</v>
      </c>
      <c r="AL687">
        <v>39</v>
      </c>
      <c r="AM687">
        <v>7.09</v>
      </c>
      <c r="AO687">
        <v>112</v>
      </c>
      <c r="AP687">
        <v>15</v>
      </c>
      <c r="AQ687">
        <v>45.41</v>
      </c>
    </row>
    <row r="688" spans="1:43" x14ac:dyDescent="0.25">
      <c r="A688" t="s">
        <v>1650</v>
      </c>
      <c r="B688" t="s">
        <v>1651</v>
      </c>
      <c r="C688" t="s">
        <v>1647</v>
      </c>
      <c r="D688" t="s">
        <v>1646</v>
      </c>
      <c r="E688" t="s">
        <v>1648</v>
      </c>
      <c r="F688" t="str">
        <f t="shared" si="20"/>
        <v>33° 31' 25.4"</v>
      </c>
      <c r="G688" t="str">
        <f t="shared" si="21"/>
        <v>113° 41' 28.3"</v>
      </c>
      <c r="H688">
        <v>1350</v>
      </c>
      <c r="I688" s="1">
        <v>40849</v>
      </c>
      <c r="J688">
        <v>346.4</v>
      </c>
      <c r="K688" t="s">
        <v>21</v>
      </c>
      <c r="N688" s="1">
        <v>44494.631944444402</v>
      </c>
      <c r="O688">
        <v>350.3</v>
      </c>
      <c r="P688" t="s">
        <v>21</v>
      </c>
      <c r="S688">
        <v>-3.9</v>
      </c>
      <c r="V688" t="s">
        <v>1649</v>
      </c>
      <c r="W688" t="s">
        <v>1649</v>
      </c>
      <c r="Z688" t="s">
        <v>13</v>
      </c>
      <c r="AF688" t="s">
        <v>13</v>
      </c>
      <c r="AK688">
        <v>33</v>
      </c>
      <c r="AL688">
        <v>31</v>
      </c>
      <c r="AM688">
        <v>25.4</v>
      </c>
      <c r="AO688">
        <v>113</v>
      </c>
      <c r="AP688">
        <v>41</v>
      </c>
      <c r="AQ688">
        <v>28.3</v>
      </c>
    </row>
    <row r="689" spans="1:43" x14ac:dyDescent="0.25">
      <c r="A689" t="s">
        <v>1650</v>
      </c>
      <c r="B689" t="s">
        <v>1651</v>
      </c>
      <c r="C689" t="s">
        <v>1723</v>
      </c>
      <c r="D689" t="s">
        <v>1722</v>
      </c>
      <c r="E689" t="s">
        <v>1724</v>
      </c>
      <c r="F689" t="str">
        <f t="shared" si="20"/>
        <v>33° 37' 41.7"</v>
      </c>
      <c r="G689" t="str">
        <f t="shared" si="21"/>
        <v>113° 46' 10.1"</v>
      </c>
      <c r="H689">
        <v>1205</v>
      </c>
      <c r="I689" s="1">
        <v>40850</v>
      </c>
      <c r="J689">
        <v>214.6</v>
      </c>
      <c r="K689" t="s">
        <v>21</v>
      </c>
      <c r="N689" s="1">
        <v>44494.607638888898</v>
      </c>
      <c r="O689">
        <v>228.7</v>
      </c>
      <c r="P689" t="s">
        <v>21</v>
      </c>
      <c r="S689">
        <v>-14.1</v>
      </c>
      <c r="V689" t="s">
        <v>1649</v>
      </c>
      <c r="W689" t="s">
        <v>1649</v>
      </c>
      <c r="Z689" t="s">
        <v>13</v>
      </c>
      <c r="AF689" t="s">
        <v>13</v>
      </c>
      <c r="AK689">
        <v>33</v>
      </c>
      <c r="AL689">
        <v>37</v>
      </c>
      <c r="AM689">
        <v>41.7</v>
      </c>
      <c r="AO689">
        <v>113</v>
      </c>
      <c r="AP689">
        <v>46</v>
      </c>
      <c r="AQ689">
        <v>10.1</v>
      </c>
    </row>
    <row r="690" spans="1:43" x14ac:dyDescent="0.25">
      <c r="A690" t="s">
        <v>1650</v>
      </c>
      <c r="B690" t="s">
        <v>1651</v>
      </c>
      <c r="C690" t="s">
        <v>1807</v>
      </c>
      <c r="D690" t="s">
        <v>1806</v>
      </c>
      <c r="E690" t="s">
        <v>1808</v>
      </c>
      <c r="F690" t="str">
        <f t="shared" si="20"/>
        <v>33° 41' 21.8"</v>
      </c>
      <c r="G690" t="str">
        <f t="shared" si="21"/>
        <v>113° 51' 9.3"</v>
      </c>
      <c r="H690">
        <v>1133</v>
      </c>
      <c r="I690" s="1">
        <v>40850</v>
      </c>
      <c r="J690">
        <v>144.30000000000001</v>
      </c>
      <c r="K690" t="s">
        <v>21</v>
      </c>
      <c r="N690" s="1">
        <v>44494.708333333299</v>
      </c>
      <c r="O690">
        <v>159</v>
      </c>
      <c r="P690" t="s">
        <v>14</v>
      </c>
      <c r="S690">
        <v>-14.7</v>
      </c>
      <c r="V690" t="s">
        <v>1649</v>
      </c>
      <c r="W690" t="s">
        <v>1649</v>
      </c>
      <c r="Z690" t="s">
        <v>13</v>
      </c>
      <c r="AF690" t="s">
        <v>13</v>
      </c>
      <c r="AK690">
        <v>33</v>
      </c>
      <c r="AL690">
        <v>41</v>
      </c>
      <c r="AM690">
        <v>21.8</v>
      </c>
      <c r="AO690">
        <v>113</v>
      </c>
      <c r="AP690">
        <v>51</v>
      </c>
      <c r="AQ690">
        <v>9.3000000000000007</v>
      </c>
    </row>
    <row r="691" spans="1:43" x14ac:dyDescent="0.25">
      <c r="A691" t="s">
        <v>1650</v>
      </c>
      <c r="B691" t="s">
        <v>1651</v>
      </c>
      <c r="C691" t="s">
        <v>1908</v>
      </c>
      <c r="D691" t="s">
        <v>1907</v>
      </c>
      <c r="E691" t="s">
        <v>1909</v>
      </c>
      <c r="F691" t="str">
        <f t="shared" si="20"/>
        <v>33° 43' 55.9"</v>
      </c>
      <c r="G691" t="str">
        <f t="shared" si="21"/>
        <v>113° 47' 29.9"</v>
      </c>
      <c r="H691">
        <v>1208</v>
      </c>
      <c r="I691" s="1">
        <v>40847</v>
      </c>
      <c r="J691">
        <v>335.5</v>
      </c>
      <c r="K691" t="s">
        <v>21</v>
      </c>
      <c r="N691" s="1">
        <v>44494.545138888898</v>
      </c>
      <c r="O691">
        <v>384.3</v>
      </c>
      <c r="P691" t="s">
        <v>21</v>
      </c>
      <c r="S691">
        <v>-48.8</v>
      </c>
      <c r="V691" t="s">
        <v>1649</v>
      </c>
      <c r="W691" t="s">
        <v>1649</v>
      </c>
      <c r="Z691" t="s">
        <v>13</v>
      </c>
      <c r="AF691" t="s">
        <v>13</v>
      </c>
      <c r="AK691">
        <v>33</v>
      </c>
      <c r="AL691">
        <v>43</v>
      </c>
      <c r="AM691">
        <v>55.9</v>
      </c>
      <c r="AO691">
        <v>113</v>
      </c>
      <c r="AP691">
        <v>47</v>
      </c>
      <c r="AQ691">
        <v>29.9</v>
      </c>
    </row>
    <row r="692" spans="1:43" x14ac:dyDescent="0.25">
      <c r="A692" t="s">
        <v>1650</v>
      </c>
      <c r="B692" t="s">
        <v>1651</v>
      </c>
      <c r="C692" t="s">
        <v>1919</v>
      </c>
      <c r="D692" t="s">
        <v>1918</v>
      </c>
      <c r="E692" t="s">
        <v>1920</v>
      </c>
      <c r="F692" t="str">
        <f t="shared" si="20"/>
        <v>33° 44' 21.9"</v>
      </c>
      <c r="G692" t="str">
        <f t="shared" si="21"/>
        <v>113° 52' 41"</v>
      </c>
      <c r="H692">
        <v>1123</v>
      </c>
      <c r="I692" s="1">
        <v>40847</v>
      </c>
      <c r="J692">
        <v>164.3</v>
      </c>
      <c r="K692" t="s">
        <v>21</v>
      </c>
      <c r="N692" s="1">
        <v>44494.578472222202</v>
      </c>
      <c r="O692">
        <v>176.9</v>
      </c>
      <c r="P692" t="s">
        <v>21</v>
      </c>
      <c r="S692">
        <v>-12.6</v>
      </c>
      <c r="V692" t="s">
        <v>1649</v>
      </c>
      <c r="W692" t="s">
        <v>1649</v>
      </c>
      <c r="Z692" t="s">
        <v>13</v>
      </c>
      <c r="AF692" t="s">
        <v>13</v>
      </c>
      <c r="AK692">
        <v>33</v>
      </c>
      <c r="AL692">
        <v>44</v>
      </c>
      <c r="AM692">
        <v>21.9</v>
      </c>
      <c r="AO692">
        <v>113</v>
      </c>
      <c r="AP692">
        <v>52</v>
      </c>
      <c r="AQ692">
        <v>41</v>
      </c>
    </row>
    <row r="693" spans="1:43" x14ac:dyDescent="0.25">
      <c r="A693" t="s">
        <v>1650</v>
      </c>
      <c r="B693" t="s">
        <v>1651</v>
      </c>
      <c r="C693" t="s">
        <v>1933</v>
      </c>
      <c r="D693" t="s">
        <v>1932</v>
      </c>
      <c r="E693" t="s">
        <v>1934</v>
      </c>
      <c r="F693" t="str">
        <f t="shared" si="20"/>
        <v>33° 50' 24.5"</v>
      </c>
      <c r="G693" t="str">
        <f t="shared" si="21"/>
        <v>113° 48' 52.2"</v>
      </c>
      <c r="H693">
        <v>1352</v>
      </c>
      <c r="I693" s="1">
        <v>40847</v>
      </c>
      <c r="J693">
        <v>437.3</v>
      </c>
      <c r="K693" t="s">
        <v>21</v>
      </c>
      <c r="N693" s="1">
        <v>44494.6069444444</v>
      </c>
      <c r="O693">
        <v>438.5</v>
      </c>
      <c r="P693" t="s">
        <v>21</v>
      </c>
      <c r="S693">
        <v>-1.2</v>
      </c>
      <c r="V693" t="s">
        <v>1649</v>
      </c>
      <c r="W693" t="s">
        <v>1649</v>
      </c>
      <c r="Z693" t="s">
        <v>13</v>
      </c>
      <c r="AF693" t="s">
        <v>13</v>
      </c>
      <c r="AK693">
        <v>33</v>
      </c>
      <c r="AL693">
        <v>50</v>
      </c>
      <c r="AM693">
        <v>24.5</v>
      </c>
      <c r="AO693">
        <v>113</v>
      </c>
      <c r="AP693">
        <v>48</v>
      </c>
      <c r="AQ693">
        <v>52.2</v>
      </c>
    </row>
    <row r="694" spans="1:43" x14ac:dyDescent="0.25">
      <c r="A694" t="s">
        <v>1650</v>
      </c>
      <c r="B694" t="s">
        <v>1651</v>
      </c>
      <c r="C694" t="s">
        <v>1945</v>
      </c>
      <c r="D694" t="s">
        <v>1944</v>
      </c>
      <c r="E694" t="s">
        <v>1946</v>
      </c>
      <c r="F694" t="str">
        <f t="shared" si="20"/>
        <v>33° 50' 55.3"</v>
      </c>
      <c r="G694" t="str">
        <f t="shared" si="21"/>
        <v>113° 56' 43.6"</v>
      </c>
      <c r="H694">
        <v>1055</v>
      </c>
      <c r="I694" s="1">
        <v>40847</v>
      </c>
      <c r="J694">
        <v>122.8</v>
      </c>
      <c r="K694" t="s">
        <v>21</v>
      </c>
      <c r="N694" s="1">
        <v>44494.694444444402</v>
      </c>
      <c r="O694">
        <v>137.4</v>
      </c>
      <c r="P694" t="s">
        <v>21</v>
      </c>
      <c r="S694">
        <v>-14.6</v>
      </c>
      <c r="V694" t="s">
        <v>1649</v>
      </c>
      <c r="W694" t="s">
        <v>1649</v>
      </c>
      <c r="Z694" t="s">
        <v>13</v>
      </c>
      <c r="AF694" t="s">
        <v>13</v>
      </c>
      <c r="AK694">
        <v>33</v>
      </c>
      <c r="AL694">
        <v>50</v>
      </c>
      <c r="AM694">
        <v>55.3</v>
      </c>
      <c r="AO694">
        <v>113</v>
      </c>
      <c r="AP694">
        <v>56</v>
      </c>
      <c r="AQ694">
        <v>43.6</v>
      </c>
    </row>
    <row r="695" spans="1:43" x14ac:dyDescent="0.25">
      <c r="A695" t="s">
        <v>1650</v>
      </c>
      <c r="B695" t="s">
        <v>1651</v>
      </c>
      <c r="C695" t="s">
        <v>1956</v>
      </c>
      <c r="D695" t="s">
        <v>1955</v>
      </c>
      <c r="E695" t="s">
        <v>1957</v>
      </c>
      <c r="F695" t="str">
        <f t="shared" si="20"/>
        <v>33° 47' 23.5"</v>
      </c>
      <c r="G695" t="str">
        <f t="shared" si="21"/>
        <v>113° 56' 19"</v>
      </c>
      <c r="H695">
        <v>1083</v>
      </c>
      <c r="I695" s="1">
        <v>40847</v>
      </c>
      <c r="J695">
        <v>143.1</v>
      </c>
      <c r="K695" t="s">
        <v>21</v>
      </c>
      <c r="N695" s="1">
        <v>44494.666666666701</v>
      </c>
      <c r="O695">
        <v>146.6</v>
      </c>
      <c r="P695" t="s">
        <v>21</v>
      </c>
      <c r="S695">
        <v>-3.5</v>
      </c>
      <c r="V695" t="s">
        <v>1649</v>
      </c>
      <c r="W695" t="s">
        <v>1649</v>
      </c>
      <c r="Z695" t="s">
        <v>13</v>
      </c>
      <c r="AF695" t="s">
        <v>13</v>
      </c>
      <c r="AK695">
        <v>33</v>
      </c>
      <c r="AL695">
        <v>47</v>
      </c>
      <c r="AM695">
        <v>23.5</v>
      </c>
      <c r="AO695">
        <v>113</v>
      </c>
      <c r="AP695">
        <v>56</v>
      </c>
      <c r="AQ695">
        <v>19</v>
      </c>
    </row>
    <row r="696" spans="1:43" x14ac:dyDescent="0.25">
      <c r="A696" t="s">
        <v>1650</v>
      </c>
      <c r="B696" t="s">
        <v>1651</v>
      </c>
      <c r="C696" t="s">
        <v>1984</v>
      </c>
      <c r="D696" t="s">
        <v>1983</v>
      </c>
      <c r="E696" t="s">
        <v>1985</v>
      </c>
      <c r="F696" t="str">
        <f t="shared" si="20"/>
        <v>33° 48' 40.8"</v>
      </c>
      <c r="G696" t="str">
        <f t="shared" si="21"/>
        <v>113° 51' 40.4"</v>
      </c>
      <c r="H696">
        <v>1156</v>
      </c>
      <c r="I696" s="1">
        <v>40847</v>
      </c>
      <c r="J696">
        <v>241</v>
      </c>
      <c r="K696" t="s">
        <v>21</v>
      </c>
      <c r="N696" s="1">
        <v>44494.635416666701</v>
      </c>
      <c r="O696">
        <v>243.7</v>
      </c>
      <c r="P696" t="s">
        <v>21</v>
      </c>
      <c r="S696">
        <v>-2.7</v>
      </c>
      <c r="V696" t="s">
        <v>1649</v>
      </c>
      <c r="W696" t="s">
        <v>1649</v>
      </c>
      <c r="Z696" t="s">
        <v>13</v>
      </c>
      <c r="AF696" t="s">
        <v>13</v>
      </c>
      <c r="AK696">
        <v>33</v>
      </c>
      <c r="AL696">
        <v>48</v>
      </c>
      <c r="AM696">
        <v>40.799999999999997</v>
      </c>
      <c r="AO696">
        <v>113</v>
      </c>
      <c r="AP696">
        <v>51</v>
      </c>
      <c r="AQ696">
        <v>40.4</v>
      </c>
    </row>
    <row r="697" spans="1:43" x14ac:dyDescent="0.25">
      <c r="A697" t="s">
        <v>1650</v>
      </c>
      <c r="B697" t="s">
        <v>1651</v>
      </c>
      <c r="C697" t="s">
        <v>2013</v>
      </c>
      <c r="D697" t="s">
        <v>2012</v>
      </c>
      <c r="E697" t="s">
        <v>2014</v>
      </c>
      <c r="F697" t="str">
        <f t="shared" si="20"/>
        <v>33° 51' 3.1"</v>
      </c>
      <c r="G697" t="str">
        <f t="shared" si="21"/>
        <v>113° 54' 16.6"</v>
      </c>
      <c r="H697">
        <v>1121</v>
      </c>
      <c r="I697" s="1">
        <v>40847</v>
      </c>
      <c r="J697">
        <v>192.1</v>
      </c>
      <c r="K697" t="s">
        <v>21</v>
      </c>
      <c r="N697" s="1">
        <v>44494.649305555598</v>
      </c>
      <c r="O697">
        <v>196.8</v>
      </c>
      <c r="P697" t="s">
        <v>21</v>
      </c>
      <c r="S697">
        <v>-4.7</v>
      </c>
      <c r="V697" t="s">
        <v>1649</v>
      </c>
      <c r="W697" t="s">
        <v>1649</v>
      </c>
      <c r="Z697" t="s">
        <v>13</v>
      </c>
      <c r="AF697" t="s">
        <v>13</v>
      </c>
      <c r="AK697">
        <v>33</v>
      </c>
      <c r="AL697">
        <v>51</v>
      </c>
      <c r="AM697">
        <v>3.1</v>
      </c>
      <c r="AO697">
        <v>113</v>
      </c>
      <c r="AP697">
        <v>54</v>
      </c>
      <c r="AQ697">
        <v>16.600000000000001</v>
      </c>
    </row>
    <row r="698" spans="1:43" x14ac:dyDescent="0.25">
      <c r="A698" t="s">
        <v>1650</v>
      </c>
      <c r="B698" t="s">
        <v>1651</v>
      </c>
      <c r="C698" t="s">
        <v>2035</v>
      </c>
      <c r="D698" t="s">
        <v>2034</v>
      </c>
      <c r="E698" t="s">
        <v>2036</v>
      </c>
      <c r="F698" t="str">
        <f t="shared" si="20"/>
        <v>33° 52' 36.6"</v>
      </c>
      <c r="G698" t="str">
        <f t="shared" si="21"/>
        <v>113° 58' 53.8"</v>
      </c>
      <c r="H698">
        <v>1005</v>
      </c>
      <c r="I698" s="1">
        <v>40847</v>
      </c>
      <c r="J698">
        <v>84.8</v>
      </c>
      <c r="K698" t="s">
        <v>21</v>
      </c>
      <c r="N698" s="1">
        <v>44494</v>
      </c>
      <c r="O698">
        <v>88</v>
      </c>
      <c r="P698" t="s">
        <v>21</v>
      </c>
      <c r="S698">
        <v>-3.2</v>
      </c>
      <c r="V698" t="s">
        <v>1649</v>
      </c>
      <c r="W698" t="s">
        <v>1649</v>
      </c>
      <c r="Z698" t="s">
        <v>13</v>
      </c>
      <c r="AF698" t="s">
        <v>13</v>
      </c>
      <c r="AK698">
        <v>33</v>
      </c>
      <c r="AL698">
        <v>52</v>
      </c>
      <c r="AM698">
        <v>36.6</v>
      </c>
      <c r="AO698">
        <v>113</v>
      </c>
      <c r="AP698">
        <v>58</v>
      </c>
      <c r="AQ698">
        <v>53.8</v>
      </c>
    </row>
    <row r="699" spans="1:43" x14ac:dyDescent="0.25">
      <c r="A699" t="s">
        <v>1650</v>
      </c>
      <c r="B699" t="s">
        <v>1651</v>
      </c>
      <c r="C699" t="s">
        <v>2038</v>
      </c>
      <c r="D699" t="s">
        <v>2037</v>
      </c>
      <c r="E699" t="s">
        <v>2039</v>
      </c>
      <c r="F699" t="str">
        <f t="shared" si="20"/>
        <v>33° 53' 2.1"</v>
      </c>
      <c r="G699" t="str">
        <f t="shared" si="21"/>
        <v>113° 52' 11.8"</v>
      </c>
      <c r="H699">
        <v>1207</v>
      </c>
      <c r="I699" s="1">
        <v>40847</v>
      </c>
      <c r="J699">
        <v>286</v>
      </c>
      <c r="K699" t="s">
        <v>21</v>
      </c>
      <c r="N699" s="1">
        <v>44494.643750000003</v>
      </c>
      <c r="O699">
        <v>288.3</v>
      </c>
      <c r="P699" t="s">
        <v>21</v>
      </c>
      <c r="S699">
        <v>-2.2999999999999998</v>
      </c>
      <c r="V699" t="s">
        <v>1649</v>
      </c>
      <c r="W699" t="s">
        <v>1649</v>
      </c>
      <c r="Z699" t="s">
        <v>13</v>
      </c>
      <c r="AF699" t="s">
        <v>13</v>
      </c>
      <c r="AK699">
        <v>33</v>
      </c>
      <c r="AL699">
        <v>53</v>
      </c>
      <c r="AM699">
        <v>2.1</v>
      </c>
      <c r="AO699">
        <v>113</v>
      </c>
      <c r="AP699">
        <v>52</v>
      </c>
      <c r="AQ699">
        <v>11.8</v>
      </c>
    </row>
    <row r="700" spans="1:43" x14ac:dyDescent="0.25">
      <c r="A700" t="s">
        <v>1650</v>
      </c>
      <c r="B700" t="s">
        <v>1651</v>
      </c>
      <c r="C700" t="s">
        <v>2071</v>
      </c>
      <c r="D700" t="s">
        <v>2070</v>
      </c>
      <c r="E700" t="s">
        <v>2072</v>
      </c>
      <c r="F700" t="str">
        <f t="shared" si="20"/>
        <v>33° 55' 58.4"</v>
      </c>
      <c r="G700" t="str">
        <f t="shared" si="21"/>
        <v>114° 0' 10.3"</v>
      </c>
      <c r="H700">
        <v>952</v>
      </c>
      <c r="I700" s="1">
        <v>40849</v>
      </c>
      <c r="J700">
        <v>77.099999999999994</v>
      </c>
      <c r="K700" t="s">
        <v>21</v>
      </c>
      <c r="N700" s="1">
        <v>44495.601388888899</v>
      </c>
      <c r="O700">
        <v>78.3</v>
      </c>
      <c r="P700" t="s">
        <v>14</v>
      </c>
      <c r="S700">
        <v>-1.2</v>
      </c>
      <c r="V700" t="s">
        <v>1649</v>
      </c>
      <c r="W700" t="s">
        <v>1649</v>
      </c>
      <c r="Z700" t="s">
        <v>13</v>
      </c>
      <c r="AF700" t="s">
        <v>13</v>
      </c>
      <c r="AK700">
        <v>33</v>
      </c>
      <c r="AL700">
        <v>55</v>
      </c>
      <c r="AM700">
        <v>58.4</v>
      </c>
      <c r="AO700">
        <v>114</v>
      </c>
      <c r="AP700">
        <v>0</v>
      </c>
      <c r="AQ700">
        <v>10.3</v>
      </c>
    </row>
    <row r="701" spans="1:43" x14ac:dyDescent="0.25">
      <c r="A701" t="s">
        <v>1650</v>
      </c>
      <c r="B701" t="s">
        <v>1651</v>
      </c>
      <c r="C701" t="s">
        <v>3276</v>
      </c>
      <c r="D701" t="s">
        <v>3275</v>
      </c>
      <c r="E701" t="s">
        <v>3277</v>
      </c>
      <c r="F701" t="str">
        <f t="shared" si="20"/>
        <v>33° 41' 20.62"</v>
      </c>
      <c r="G701" t="str">
        <f t="shared" si="21"/>
        <v>113° 46' 30.91"</v>
      </c>
      <c r="H701">
        <v>1181.0999999999999</v>
      </c>
      <c r="I701" s="1">
        <v>40823</v>
      </c>
      <c r="J701">
        <v>294.23</v>
      </c>
      <c r="K701" t="s">
        <v>84</v>
      </c>
      <c r="L701" t="s">
        <v>477</v>
      </c>
      <c r="N701" s="1">
        <v>44491.508333333302</v>
      </c>
      <c r="O701">
        <v>322.83999999999997</v>
      </c>
      <c r="P701" t="s">
        <v>84</v>
      </c>
      <c r="Q701" t="s">
        <v>477</v>
      </c>
      <c r="S701">
        <v>-28.61</v>
      </c>
      <c r="V701" t="s">
        <v>1649</v>
      </c>
      <c r="W701" t="s">
        <v>1649</v>
      </c>
      <c r="Z701" t="s">
        <v>13</v>
      </c>
      <c r="AF701" t="s">
        <v>13</v>
      </c>
      <c r="AK701">
        <v>33</v>
      </c>
      <c r="AL701">
        <v>41</v>
      </c>
      <c r="AM701">
        <v>20.62</v>
      </c>
      <c r="AO701">
        <v>113</v>
      </c>
      <c r="AP701">
        <v>46</v>
      </c>
      <c r="AQ701">
        <v>30.91</v>
      </c>
    </row>
    <row r="702" spans="1:43" x14ac:dyDescent="0.25">
      <c r="A702" t="s">
        <v>2335</v>
      </c>
      <c r="B702" t="s">
        <v>2336</v>
      </c>
      <c r="C702" t="s">
        <v>2333</v>
      </c>
      <c r="D702" t="s">
        <v>2332</v>
      </c>
      <c r="F702" t="str">
        <f t="shared" si="20"/>
        <v>34° 27' 51.3"</v>
      </c>
      <c r="G702" t="str">
        <f t="shared" si="21"/>
        <v>113° 51' 23.9"</v>
      </c>
      <c r="H702">
        <v>2080</v>
      </c>
      <c r="I702" s="1">
        <v>40842</v>
      </c>
      <c r="J702">
        <v>666.3</v>
      </c>
      <c r="K702" t="s">
        <v>21</v>
      </c>
      <c r="N702" s="1">
        <v>44496.527777777803</v>
      </c>
      <c r="O702">
        <v>665.9</v>
      </c>
      <c r="P702" t="s">
        <v>21</v>
      </c>
      <c r="S702">
        <v>0.4</v>
      </c>
      <c r="V702" t="s">
        <v>2334</v>
      </c>
      <c r="W702" t="s">
        <v>2334</v>
      </c>
      <c r="Z702" t="s">
        <v>13</v>
      </c>
      <c r="AF702" t="s">
        <v>13</v>
      </c>
      <c r="AK702">
        <v>34</v>
      </c>
      <c r="AL702">
        <v>27</v>
      </c>
      <c r="AM702">
        <v>51.3</v>
      </c>
      <c r="AO702">
        <v>113</v>
      </c>
      <c r="AP702">
        <v>51</v>
      </c>
      <c r="AQ702">
        <v>23.9</v>
      </c>
    </row>
    <row r="703" spans="1:43" x14ac:dyDescent="0.25">
      <c r="A703" t="s">
        <v>2335</v>
      </c>
      <c r="B703" t="s">
        <v>2336</v>
      </c>
      <c r="C703" t="s">
        <v>2451</v>
      </c>
      <c r="D703" t="s">
        <v>2450</v>
      </c>
      <c r="E703" t="s">
        <v>2452</v>
      </c>
      <c r="F703" t="str">
        <f t="shared" si="20"/>
        <v>34° 39' 23.9"</v>
      </c>
      <c r="G703" t="str">
        <f t="shared" si="21"/>
        <v>113° 58' 32.9"</v>
      </c>
      <c r="H703">
        <v>2341</v>
      </c>
      <c r="I703" s="1">
        <v>40842</v>
      </c>
      <c r="J703">
        <v>934.1</v>
      </c>
      <c r="K703" t="s">
        <v>21</v>
      </c>
      <c r="N703" s="1">
        <v>44496.461805555598</v>
      </c>
      <c r="O703">
        <v>935.5</v>
      </c>
      <c r="P703" t="s">
        <v>21</v>
      </c>
      <c r="S703">
        <v>-1.4</v>
      </c>
      <c r="V703" t="s">
        <v>2334</v>
      </c>
      <c r="W703" t="s">
        <v>2334</v>
      </c>
      <c r="Z703" t="s">
        <v>13</v>
      </c>
      <c r="AF703" t="s">
        <v>13</v>
      </c>
      <c r="AK703">
        <v>34</v>
      </c>
      <c r="AL703">
        <v>39</v>
      </c>
      <c r="AM703">
        <v>23.9</v>
      </c>
      <c r="AO703">
        <v>113</v>
      </c>
      <c r="AP703">
        <v>58</v>
      </c>
      <c r="AQ703">
        <v>32.9</v>
      </c>
    </row>
    <row r="704" spans="1:43" x14ac:dyDescent="0.25">
      <c r="A704" t="s">
        <v>2335</v>
      </c>
      <c r="B704" t="s">
        <v>2336</v>
      </c>
      <c r="C704" t="s">
        <v>2457</v>
      </c>
      <c r="D704" t="s">
        <v>2456</v>
      </c>
      <c r="E704" t="s">
        <v>2458</v>
      </c>
      <c r="F704" t="str">
        <f t="shared" si="20"/>
        <v>34° 39' 39.8"</v>
      </c>
      <c r="G704" t="str">
        <f t="shared" si="21"/>
        <v>114° 17' 4.1"</v>
      </c>
      <c r="H704">
        <v>1472</v>
      </c>
      <c r="I704" s="1">
        <v>40843</v>
      </c>
      <c r="J704">
        <v>485.6</v>
      </c>
      <c r="K704" t="s">
        <v>21</v>
      </c>
      <c r="N704" s="1">
        <v>44495.375</v>
      </c>
      <c r="O704">
        <v>501.9</v>
      </c>
      <c r="P704" t="s">
        <v>21</v>
      </c>
      <c r="S704">
        <v>-16.3</v>
      </c>
      <c r="V704" t="s">
        <v>2334</v>
      </c>
      <c r="W704" t="s">
        <v>2334</v>
      </c>
      <c r="Z704" t="s">
        <v>13</v>
      </c>
      <c r="AF704" t="s">
        <v>13</v>
      </c>
      <c r="AK704">
        <v>34</v>
      </c>
      <c r="AL704">
        <v>39</v>
      </c>
      <c r="AM704">
        <v>39.799999999999997</v>
      </c>
      <c r="AO704">
        <v>114</v>
      </c>
      <c r="AP704">
        <v>17</v>
      </c>
      <c r="AQ704">
        <v>4.0999999999999996</v>
      </c>
    </row>
    <row r="705" spans="1:43" x14ac:dyDescent="0.25">
      <c r="A705" t="s">
        <v>2335</v>
      </c>
      <c r="B705" t="s">
        <v>2336</v>
      </c>
      <c r="C705" t="s">
        <v>2460</v>
      </c>
      <c r="D705" t="s">
        <v>2459</v>
      </c>
      <c r="F705" t="str">
        <f t="shared" si="20"/>
        <v>34° 40' 5.7"</v>
      </c>
      <c r="G705" t="str">
        <f t="shared" si="21"/>
        <v>113° 53' 27"</v>
      </c>
      <c r="H705">
        <v>3074</v>
      </c>
      <c r="I705" s="1">
        <v>40842</v>
      </c>
      <c r="J705">
        <v>100.8</v>
      </c>
      <c r="K705" t="s">
        <v>21</v>
      </c>
      <c r="N705" s="1">
        <v>44496.4375</v>
      </c>
      <c r="O705">
        <v>105.8</v>
      </c>
      <c r="P705" t="s">
        <v>14</v>
      </c>
      <c r="S705">
        <v>-5</v>
      </c>
      <c r="V705" t="s">
        <v>2334</v>
      </c>
      <c r="W705" t="s">
        <v>2334</v>
      </c>
      <c r="Z705" t="s">
        <v>13</v>
      </c>
      <c r="AF705" t="s">
        <v>13</v>
      </c>
      <c r="AK705">
        <v>34</v>
      </c>
      <c r="AL705">
        <v>40</v>
      </c>
      <c r="AM705">
        <v>5.7</v>
      </c>
      <c r="AO705">
        <v>113</v>
      </c>
      <c r="AP705">
        <v>53</v>
      </c>
      <c r="AQ705">
        <v>27</v>
      </c>
    </row>
    <row r="706" spans="1:43" x14ac:dyDescent="0.25">
      <c r="A706" t="s">
        <v>2335</v>
      </c>
      <c r="B706" t="s">
        <v>2336</v>
      </c>
      <c r="C706" t="s">
        <v>2468</v>
      </c>
      <c r="D706" t="s">
        <v>2467</v>
      </c>
      <c r="E706" t="s">
        <v>2469</v>
      </c>
      <c r="F706" t="str">
        <f t="shared" ref="F706:F769" si="22">CONCATENATE(AK706,"° ",AL706,"' ",AM706,"""")</f>
        <v>34° 43' 43.4"</v>
      </c>
      <c r="G706" t="str">
        <f t="shared" ref="G706:G769" si="23">CONCATENATE(AO706,"° ",AP706,"' ",AQ706,"""")</f>
        <v>114° 18' 45.1"</v>
      </c>
      <c r="H706">
        <v>980</v>
      </c>
      <c r="I706" s="1">
        <v>40841</v>
      </c>
      <c r="J706">
        <v>38.9</v>
      </c>
      <c r="K706" t="s">
        <v>21</v>
      </c>
      <c r="N706" s="1">
        <v>44495.402777777803</v>
      </c>
      <c r="O706">
        <v>26.8</v>
      </c>
      <c r="P706" t="s">
        <v>14</v>
      </c>
      <c r="S706">
        <v>12.1</v>
      </c>
      <c r="V706" t="s">
        <v>2334</v>
      </c>
      <c r="W706" t="s">
        <v>2334</v>
      </c>
      <c r="Z706" t="s">
        <v>13</v>
      </c>
      <c r="AF706" t="s">
        <v>13</v>
      </c>
      <c r="AK706">
        <v>34</v>
      </c>
      <c r="AL706">
        <v>43</v>
      </c>
      <c r="AM706">
        <v>43.4</v>
      </c>
      <c r="AO706">
        <v>114</v>
      </c>
      <c r="AP706">
        <v>18</v>
      </c>
      <c r="AQ706">
        <v>45.1</v>
      </c>
    </row>
    <row r="707" spans="1:43" x14ac:dyDescent="0.25">
      <c r="A707" t="s">
        <v>2335</v>
      </c>
      <c r="B707" t="s">
        <v>2336</v>
      </c>
      <c r="C707" t="s">
        <v>2525</v>
      </c>
      <c r="D707" t="s">
        <v>2524</v>
      </c>
      <c r="F707" t="str">
        <f t="shared" si="22"/>
        <v>34° 44' 23.6"</v>
      </c>
      <c r="G707" t="str">
        <f t="shared" si="23"/>
        <v>114° 14' 44.2"</v>
      </c>
      <c r="H707">
        <v>1162</v>
      </c>
      <c r="I707" s="1">
        <v>40841</v>
      </c>
      <c r="J707">
        <v>63.8</v>
      </c>
      <c r="K707" t="s">
        <v>21</v>
      </c>
      <c r="N707" s="1">
        <v>44495.427083333299</v>
      </c>
      <c r="O707">
        <v>64.2</v>
      </c>
      <c r="P707" t="s">
        <v>14</v>
      </c>
      <c r="S707">
        <v>-0.4</v>
      </c>
      <c r="V707" t="s">
        <v>2334</v>
      </c>
      <c r="W707" t="s">
        <v>2334</v>
      </c>
      <c r="Z707" t="s">
        <v>13</v>
      </c>
      <c r="AF707" t="s">
        <v>13</v>
      </c>
      <c r="AK707">
        <v>34</v>
      </c>
      <c r="AL707">
        <v>44</v>
      </c>
      <c r="AM707">
        <v>23.6</v>
      </c>
      <c r="AO707">
        <v>114</v>
      </c>
      <c r="AP707">
        <v>14</v>
      </c>
      <c r="AQ707">
        <v>44.2</v>
      </c>
    </row>
    <row r="708" spans="1:43" x14ac:dyDescent="0.25">
      <c r="A708" t="s">
        <v>2335</v>
      </c>
      <c r="B708" t="s">
        <v>2336</v>
      </c>
      <c r="C708" t="s">
        <v>2571</v>
      </c>
      <c r="D708" t="s">
        <v>2570</v>
      </c>
      <c r="E708" t="s">
        <v>2572</v>
      </c>
      <c r="F708" t="str">
        <f t="shared" si="22"/>
        <v>34° 49' 54.91"</v>
      </c>
      <c r="G708" t="str">
        <f t="shared" si="23"/>
        <v>114° 8' 33.33"</v>
      </c>
      <c r="H708">
        <v>1745.99</v>
      </c>
      <c r="I708" s="1">
        <v>40940</v>
      </c>
      <c r="J708">
        <v>297.39</v>
      </c>
      <c r="K708" t="s">
        <v>84</v>
      </c>
      <c r="N708" s="1">
        <v>44593.388888888898</v>
      </c>
      <c r="O708">
        <v>296.08</v>
      </c>
      <c r="P708" t="s">
        <v>84</v>
      </c>
      <c r="S708">
        <v>1.31</v>
      </c>
      <c r="V708" t="s">
        <v>2334</v>
      </c>
      <c r="W708" t="s">
        <v>2334</v>
      </c>
      <c r="Z708" t="s">
        <v>13</v>
      </c>
      <c r="AF708" t="s">
        <v>13</v>
      </c>
      <c r="AK708">
        <v>34</v>
      </c>
      <c r="AL708">
        <v>49</v>
      </c>
      <c r="AM708">
        <v>54.91</v>
      </c>
      <c r="AO708">
        <v>114</v>
      </c>
      <c r="AP708">
        <v>8</v>
      </c>
      <c r="AQ708">
        <v>33.33</v>
      </c>
    </row>
    <row r="709" spans="1:43" x14ac:dyDescent="0.25">
      <c r="A709" t="s">
        <v>2335</v>
      </c>
      <c r="B709" t="s">
        <v>2336</v>
      </c>
      <c r="C709" t="s">
        <v>2634</v>
      </c>
      <c r="D709" t="s">
        <v>2633</v>
      </c>
      <c r="F709" t="str">
        <f t="shared" si="22"/>
        <v>34° 58' 8.9"</v>
      </c>
      <c r="G709" t="str">
        <f t="shared" si="23"/>
        <v>114° 8' 36.9"</v>
      </c>
      <c r="H709">
        <v>2181</v>
      </c>
      <c r="I709" s="1">
        <v>40841</v>
      </c>
      <c r="J709">
        <v>526</v>
      </c>
      <c r="K709" t="s">
        <v>21</v>
      </c>
      <c r="N709" s="1">
        <v>44495.534722222197</v>
      </c>
      <c r="O709">
        <v>527.4</v>
      </c>
      <c r="P709" t="s">
        <v>21</v>
      </c>
      <c r="S709">
        <v>-1.4</v>
      </c>
      <c r="V709" t="s">
        <v>2334</v>
      </c>
      <c r="W709" t="s">
        <v>2334</v>
      </c>
      <c r="Z709" t="s">
        <v>13</v>
      </c>
      <c r="AF709" t="s">
        <v>13</v>
      </c>
      <c r="AK709">
        <v>34</v>
      </c>
      <c r="AL709">
        <v>58</v>
      </c>
      <c r="AM709">
        <v>8.9</v>
      </c>
      <c r="AO709">
        <v>114</v>
      </c>
      <c r="AP709">
        <v>8</v>
      </c>
      <c r="AQ709">
        <v>36.9</v>
      </c>
    </row>
    <row r="710" spans="1:43" x14ac:dyDescent="0.25">
      <c r="A710" t="s">
        <v>2335</v>
      </c>
      <c r="B710" t="s">
        <v>2336</v>
      </c>
      <c r="C710" t="s">
        <v>2686</v>
      </c>
      <c r="D710" t="s">
        <v>2685</v>
      </c>
      <c r="F710" t="str">
        <f t="shared" si="22"/>
        <v>35° 6' 33.72"</v>
      </c>
      <c r="G710" t="str">
        <f t="shared" si="23"/>
        <v>114° 10' 36.15"</v>
      </c>
      <c r="H710">
        <v>2495.5700000000002</v>
      </c>
      <c r="I710" s="1">
        <v>40940</v>
      </c>
      <c r="J710">
        <v>745.54</v>
      </c>
      <c r="K710" t="s">
        <v>84</v>
      </c>
      <c r="N710" s="1">
        <v>44593.416666666701</v>
      </c>
      <c r="O710">
        <v>751.71</v>
      </c>
      <c r="P710" t="s">
        <v>84</v>
      </c>
      <c r="S710">
        <v>-6.17</v>
      </c>
      <c r="V710" t="s">
        <v>2334</v>
      </c>
      <c r="W710" t="s">
        <v>2334</v>
      </c>
      <c r="Z710" t="s">
        <v>13</v>
      </c>
      <c r="AF710" t="s">
        <v>13</v>
      </c>
      <c r="AK710">
        <v>35</v>
      </c>
      <c r="AL710">
        <v>6</v>
      </c>
      <c r="AM710">
        <v>33.72</v>
      </c>
      <c r="AO710">
        <v>114</v>
      </c>
      <c r="AP710">
        <v>10</v>
      </c>
      <c r="AQ710">
        <v>36.15</v>
      </c>
    </row>
    <row r="711" spans="1:43" x14ac:dyDescent="0.25">
      <c r="A711" t="s">
        <v>2335</v>
      </c>
      <c r="B711" t="s">
        <v>2336</v>
      </c>
      <c r="C711" t="s">
        <v>2700</v>
      </c>
      <c r="D711" t="s">
        <v>2699</v>
      </c>
      <c r="E711" t="s">
        <v>2701</v>
      </c>
      <c r="F711" t="str">
        <f t="shared" si="22"/>
        <v>35° 8' 17.1"</v>
      </c>
      <c r="G711" t="str">
        <f t="shared" si="23"/>
        <v>114° 6' 42.7"</v>
      </c>
      <c r="H711">
        <v>2858</v>
      </c>
      <c r="I711" s="1">
        <v>40841</v>
      </c>
      <c r="J711">
        <v>177.9</v>
      </c>
      <c r="K711" t="s">
        <v>21</v>
      </c>
      <c r="N711" s="1">
        <v>44495.583333333299</v>
      </c>
      <c r="O711">
        <v>182.4</v>
      </c>
      <c r="P711" t="s">
        <v>14</v>
      </c>
      <c r="S711">
        <v>-4.5</v>
      </c>
      <c r="V711" t="s">
        <v>2334</v>
      </c>
      <c r="W711" t="s">
        <v>2334</v>
      </c>
      <c r="Z711" t="s">
        <v>13</v>
      </c>
      <c r="AF711" t="s">
        <v>13</v>
      </c>
      <c r="AK711">
        <v>35</v>
      </c>
      <c r="AL711">
        <v>8</v>
      </c>
      <c r="AM711">
        <v>17.100000000000001</v>
      </c>
      <c r="AO711">
        <v>114</v>
      </c>
      <c r="AP711">
        <v>6</v>
      </c>
      <c r="AQ711">
        <v>42.7</v>
      </c>
    </row>
    <row r="712" spans="1:43" x14ac:dyDescent="0.25">
      <c r="A712" t="s">
        <v>2335</v>
      </c>
      <c r="B712" t="s">
        <v>2336</v>
      </c>
      <c r="C712" t="s">
        <v>2736</v>
      </c>
      <c r="D712" t="s">
        <v>2735</v>
      </c>
      <c r="E712" t="s">
        <v>2737</v>
      </c>
      <c r="F712" t="str">
        <f t="shared" si="22"/>
        <v>35° 13' 39.8"</v>
      </c>
      <c r="G712" t="str">
        <f t="shared" si="23"/>
        <v>114° 12' 54.6"</v>
      </c>
      <c r="H712">
        <v>2832</v>
      </c>
      <c r="I712" s="1">
        <v>40841</v>
      </c>
      <c r="J712">
        <v>1041.4000000000001</v>
      </c>
      <c r="K712" t="s">
        <v>21</v>
      </c>
      <c r="N712" s="1">
        <v>44502.347222222197</v>
      </c>
      <c r="O712">
        <v>1045.0999999999999</v>
      </c>
      <c r="P712" t="s">
        <v>21</v>
      </c>
      <c r="S712">
        <v>-3.7</v>
      </c>
      <c r="V712" t="s">
        <v>2334</v>
      </c>
      <c r="W712" t="s">
        <v>2334</v>
      </c>
      <c r="Z712" t="s">
        <v>13</v>
      </c>
      <c r="AF712" t="s">
        <v>13</v>
      </c>
      <c r="AK712">
        <v>35</v>
      </c>
      <c r="AL712">
        <v>13</v>
      </c>
      <c r="AM712">
        <v>39.799999999999997</v>
      </c>
      <c r="AO712">
        <v>114</v>
      </c>
      <c r="AP712">
        <v>12</v>
      </c>
      <c r="AQ712">
        <v>54.6</v>
      </c>
    </row>
    <row r="713" spans="1:43" x14ac:dyDescent="0.25">
      <c r="A713" t="s">
        <v>2335</v>
      </c>
      <c r="B713" t="s">
        <v>2336</v>
      </c>
      <c r="C713" t="s">
        <v>2739</v>
      </c>
      <c r="D713" t="s">
        <v>2738</v>
      </c>
      <c r="E713" t="s">
        <v>2740</v>
      </c>
      <c r="F713" t="str">
        <f t="shared" si="22"/>
        <v>35° 13' 45"</v>
      </c>
      <c r="G713" t="str">
        <f t="shared" si="23"/>
        <v>114° 15' 15.3"</v>
      </c>
      <c r="H713">
        <v>2815</v>
      </c>
      <c r="I713" s="1">
        <v>40841</v>
      </c>
      <c r="J713">
        <v>1041.8</v>
      </c>
      <c r="K713" t="s">
        <v>21</v>
      </c>
      <c r="N713" s="1">
        <v>44502.4375</v>
      </c>
      <c r="O713">
        <v>1045.2</v>
      </c>
      <c r="P713" t="s">
        <v>21</v>
      </c>
      <c r="S713">
        <v>-3.4</v>
      </c>
      <c r="V713" t="s">
        <v>2334</v>
      </c>
      <c r="W713" t="s">
        <v>2334</v>
      </c>
      <c r="Z713" t="s">
        <v>13</v>
      </c>
      <c r="AF713" t="s">
        <v>13</v>
      </c>
      <c r="AK713">
        <v>35</v>
      </c>
      <c r="AL713">
        <v>13</v>
      </c>
      <c r="AM713">
        <v>45</v>
      </c>
      <c r="AO713">
        <v>114</v>
      </c>
      <c r="AP713">
        <v>15</v>
      </c>
      <c r="AQ713">
        <v>15.3</v>
      </c>
    </row>
    <row r="714" spans="1:43" x14ac:dyDescent="0.25">
      <c r="A714" t="s">
        <v>2335</v>
      </c>
      <c r="B714" t="s">
        <v>2336</v>
      </c>
      <c r="C714" t="s">
        <v>2742</v>
      </c>
      <c r="D714" t="s">
        <v>2741</v>
      </c>
      <c r="E714" t="s">
        <v>2743</v>
      </c>
      <c r="F714" t="str">
        <f t="shared" si="22"/>
        <v>35° 14' 1.24"</v>
      </c>
      <c r="G714" t="str">
        <f t="shared" si="23"/>
        <v>114° 13' 21.91"</v>
      </c>
      <c r="H714">
        <v>2855.82</v>
      </c>
      <c r="I714" s="1">
        <v>40939</v>
      </c>
      <c r="J714">
        <v>1065.94</v>
      </c>
      <c r="K714" t="s">
        <v>84</v>
      </c>
      <c r="N714" s="1">
        <v>44593.458333333299</v>
      </c>
      <c r="O714">
        <v>1069.6099999999999</v>
      </c>
      <c r="P714" t="s">
        <v>84</v>
      </c>
      <c r="S714">
        <v>-3.67</v>
      </c>
      <c r="V714" t="s">
        <v>2334</v>
      </c>
      <c r="W714" t="s">
        <v>2334</v>
      </c>
      <c r="Z714" t="s">
        <v>13</v>
      </c>
      <c r="AF714" t="s">
        <v>13</v>
      </c>
      <c r="AK714">
        <v>35</v>
      </c>
      <c r="AL714">
        <v>14</v>
      </c>
      <c r="AM714">
        <v>1.24</v>
      </c>
      <c r="AO714">
        <v>114</v>
      </c>
      <c r="AP714">
        <v>13</v>
      </c>
      <c r="AQ714">
        <v>21.91</v>
      </c>
    </row>
    <row r="715" spans="1:43" x14ac:dyDescent="0.25">
      <c r="A715" t="s">
        <v>2335</v>
      </c>
      <c r="B715" t="s">
        <v>2336</v>
      </c>
      <c r="C715" t="s">
        <v>2745</v>
      </c>
      <c r="D715" t="s">
        <v>2744</v>
      </c>
      <c r="E715" t="s">
        <v>2746</v>
      </c>
      <c r="F715" t="str">
        <f t="shared" si="22"/>
        <v>35° 9' 37.6"</v>
      </c>
      <c r="G715" t="str">
        <f t="shared" si="23"/>
        <v>114° 4' 41.8"</v>
      </c>
      <c r="H715">
        <v>3047</v>
      </c>
      <c r="I715" s="1">
        <v>40841</v>
      </c>
      <c r="J715">
        <v>60.9</v>
      </c>
      <c r="K715" t="s">
        <v>21</v>
      </c>
      <c r="N715" s="1">
        <v>44495.618055555598</v>
      </c>
      <c r="O715">
        <v>62.7</v>
      </c>
      <c r="P715" t="s">
        <v>14</v>
      </c>
      <c r="S715">
        <v>-1.8</v>
      </c>
      <c r="V715" t="s">
        <v>2334</v>
      </c>
      <c r="W715" t="s">
        <v>2334</v>
      </c>
      <c r="Z715" t="s">
        <v>13</v>
      </c>
      <c r="AF715" t="s">
        <v>13</v>
      </c>
      <c r="AK715">
        <v>35</v>
      </c>
      <c r="AL715">
        <v>9</v>
      </c>
      <c r="AM715">
        <v>37.6</v>
      </c>
      <c r="AO715">
        <v>114</v>
      </c>
      <c r="AP715">
        <v>4</v>
      </c>
      <c r="AQ715">
        <v>41.8</v>
      </c>
    </row>
    <row r="716" spans="1:43" x14ac:dyDescent="0.25">
      <c r="A716" t="s">
        <v>2335</v>
      </c>
      <c r="B716" t="s">
        <v>2336</v>
      </c>
      <c r="C716" t="s">
        <v>3089</v>
      </c>
      <c r="D716" t="s">
        <v>3088</v>
      </c>
      <c r="E716" t="s">
        <v>3090</v>
      </c>
      <c r="F716" t="str">
        <f t="shared" si="22"/>
        <v>34° 37' 12.2"</v>
      </c>
      <c r="G716" t="str">
        <f t="shared" si="23"/>
        <v>114° 3' 42.4"</v>
      </c>
      <c r="H716">
        <v>1890</v>
      </c>
      <c r="I716" s="1">
        <v>40842</v>
      </c>
      <c r="J716">
        <v>496.8</v>
      </c>
      <c r="K716" t="s">
        <v>21</v>
      </c>
      <c r="N716" s="1">
        <v>44496.486111111102</v>
      </c>
      <c r="O716">
        <v>496.7</v>
      </c>
      <c r="P716" t="s">
        <v>21</v>
      </c>
      <c r="S716">
        <v>0.1</v>
      </c>
      <c r="V716" t="s">
        <v>2334</v>
      </c>
      <c r="W716" t="s">
        <v>2334</v>
      </c>
      <c r="Z716" t="s">
        <v>13</v>
      </c>
      <c r="AF716" t="s">
        <v>13</v>
      </c>
      <c r="AK716">
        <v>34</v>
      </c>
      <c r="AL716">
        <v>37</v>
      </c>
      <c r="AM716">
        <v>12.2</v>
      </c>
      <c r="AO716">
        <v>114</v>
      </c>
      <c r="AP716">
        <v>3</v>
      </c>
      <c r="AQ716">
        <v>42.4</v>
      </c>
    </row>
    <row r="717" spans="1:43" x14ac:dyDescent="0.25">
      <c r="A717" t="s">
        <v>294</v>
      </c>
      <c r="B717" t="s">
        <v>673</v>
      </c>
      <c r="C717" t="s">
        <v>671</v>
      </c>
      <c r="D717" t="s">
        <v>670</v>
      </c>
      <c r="E717" t="s">
        <v>672</v>
      </c>
      <c r="F717" t="str">
        <f t="shared" si="22"/>
        <v>32° 32' 5.1"</v>
      </c>
      <c r="G717" t="str">
        <f t="shared" si="23"/>
        <v>109° 38' 39.2"</v>
      </c>
      <c r="H717">
        <v>4089</v>
      </c>
      <c r="I717" s="1">
        <v>40875</v>
      </c>
      <c r="J717">
        <v>637.9</v>
      </c>
      <c r="K717" t="s">
        <v>21</v>
      </c>
      <c r="N717" s="1">
        <v>44504.59375</v>
      </c>
      <c r="O717">
        <v>643.4</v>
      </c>
      <c r="P717" t="s">
        <v>21</v>
      </c>
      <c r="S717">
        <v>-5.5</v>
      </c>
      <c r="V717" t="s">
        <v>293</v>
      </c>
      <c r="W717" t="s">
        <v>293</v>
      </c>
      <c r="Z717" t="s">
        <v>13</v>
      </c>
      <c r="AF717" t="s">
        <v>13</v>
      </c>
      <c r="AK717">
        <v>32</v>
      </c>
      <c r="AL717">
        <v>32</v>
      </c>
      <c r="AM717">
        <v>5.0999999999999996</v>
      </c>
      <c r="AO717">
        <v>109</v>
      </c>
      <c r="AP717">
        <v>38</v>
      </c>
      <c r="AQ717">
        <v>39.200000000000003</v>
      </c>
    </row>
    <row r="718" spans="1:43" x14ac:dyDescent="0.25">
      <c r="A718" t="s">
        <v>294</v>
      </c>
      <c r="B718" t="s">
        <v>673</v>
      </c>
      <c r="C718" t="s">
        <v>768</v>
      </c>
      <c r="D718" t="s">
        <v>767</v>
      </c>
      <c r="E718" t="s">
        <v>769</v>
      </c>
      <c r="F718" t="str">
        <f t="shared" si="22"/>
        <v>32° 40' 2.6"</v>
      </c>
      <c r="G718" t="str">
        <f t="shared" si="23"/>
        <v>109° 34' 45.5"</v>
      </c>
      <c r="H718">
        <v>3280</v>
      </c>
      <c r="I718" s="1">
        <v>40875</v>
      </c>
      <c r="J718">
        <v>153.36000000000001</v>
      </c>
      <c r="K718" t="s">
        <v>14</v>
      </c>
      <c r="N718" s="1">
        <v>44504.625</v>
      </c>
      <c r="O718">
        <v>145.19999999999999</v>
      </c>
      <c r="P718" t="s">
        <v>14</v>
      </c>
      <c r="S718">
        <v>8.16</v>
      </c>
      <c r="V718" t="s">
        <v>293</v>
      </c>
      <c r="W718" t="s">
        <v>293</v>
      </c>
      <c r="Z718" t="s">
        <v>13</v>
      </c>
      <c r="AF718" t="s">
        <v>13</v>
      </c>
      <c r="AK718">
        <v>32</v>
      </c>
      <c r="AL718">
        <v>40</v>
      </c>
      <c r="AM718">
        <v>2.6</v>
      </c>
      <c r="AO718">
        <v>109</v>
      </c>
      <c r="AP718">
        <v>34</v>
      </c>
      <c r="AQ718">
        <v>45.5</v>
      </c>
    </row>
    <row r="719" spans="1:43" x14ac:dyDescent="0.25">
      <c r="A719" t="s">
        <v>294</v>
      </c>
      <c r="B719" t="s">
        <v>673</v>
      </c>
      <c r="C719" t="s">
        <v>890</v>
      </c>
      <c r="D719" t="s">
        <v>889</v>
      </c>
      <c r="E719" t="s">
        <v>891</v>
      </c>
      <c r="F719" t="str">
        <f t="shared" si="22"/>
        <v>32° 48' 58"</v>
      </c>
      <c r="G719" t="str">
        <f t="shared" si="23"/>
        <v>109° 40' 36.6"</v>
      </c>
      <c r="H719">
        <v>2951.16</v>
      </c>
      <c r="I719" s="1">
        <v>40879</v>
      </c>
      <c r="J719">
        <v>41.5</v>
      </c>
      <c r="K719" t="s">
        <v>21</v>
      </c>
      <c r="N719" s="1">
        <v>44503.590277777803</v>
      </c>
      <c r="O719">
        <v>52</v>
      </c>
      <c r="P719" t="s">
        <v>14</v>
      </c>
      <c r="S719">
        <v>-10.5</v>
      </c>
      <c r="V719" t="s">
        <v>293</v>
      </c>
      <c r="W719" t="s">
        <v>293</v>
      </c>
      <c r="Z719" t="s">
        <v>13</v>
      </c>
      <c r="AF719" t="s">
        <v>13</v>
      </c>
      <c r="AK719">
        <v>32</v>
      </c>
      <c r="AL719">
        <v>48</v>
      </c>
      <c r="AM719">
        <v>58</v>
      </c>
      <c r="AO719">
        <v>109</v>
      </c>
      <c r="AP719">
        <v>40</v>
      </c>
      <c r="AQ719">
        <v>36.6</v>
      </c>
    </row>
    <row r="720" spans="1:43" x14ac:dyDescent="0.25">
      <c r="A720" t="s">
        <v>294</v>
      </c>
      <c r="B720" t="s">
        <v>673</v>
      </c>
      <c r="C720" t="s">
        <v>896</v>
      </c>
      <c r="D720" t="s">
        <v>895</v>
      </c>
      <c r="E720" t="s">
        <v>897</v>
      </c>
      <c r="F720" t="str">
        <f t="shared" si="22"/>
        <v>32° 49' 7.1"</v>
      </c>
      <c r="G720" t="str">
        <f t="shared" si="23"/>
        <v>109° 43' 27.1"</v>
      </c>
      <c r="H720">
        <v>2961.14</v>
      </c>
      <c r="I720" s="1">
        <v>40879</v>
      </c>
      <c r="J720">
        <v>59</v>
      </c>
      <c r="K720" t="s">
        <v>21</v>
      </c>
      <c r="N720" s="1">
        <v>44503.604166666701</v>
      </c>
      <c r="O720">
        <v>61.2</v>
      </c>
      <c r="P720" t="s">
        <v>14</v>
      </c>
      <c r="S720">
        <v>-2.2000000000000002</v>
      </c>
      <c r="V720" t="s">
        <v>293</v>
      </c>
      <c r="W720" t="s">
        <v>293</v>
      </c>
      <c r="Z720" t="s">
        <v>13</v>
      </c>
      <c r="AF720" t="s">
        <v>13</v>
      </c>
      <c r="AK720">
        <v>32</v>
      </c>
      <c r="AL720">
        <v>49</v>
      </c>
      <c r="AM720">
        <v>7.1</v>
      </c>
      <c r="AO720">
        <v>109</v>
      </c>
      <c r="AP720">
        <v>43</v>
      </c>
      <c r="AQ720">
        <v>27.1</v>
      </c>
    </row>
    <row r="721" spans="1:43" x14ac:dyDescent="0.25">
      <c r="A721" t="s">
        <v>294</v>
      </c>
      <c r="B721" t="s">
        <v>673</v>
      </c>
      <c r="C721" t="s">
        <v>899</v>
      </c>
      <c r="D721" t="s">
        <v>898</v>
      </c>
      <c r="E721" t="s">
        <v>900</v>
      </c>
      <c r="F721" t="str">
        <f t="shared" si="22"/>
        <v>32° 50' 31.9"</v>
      </c>
      <c r="G721" t="str">
        <f t="shared" si="23"/>
        <v>109° 46' 1.6"</v>
      </c>
      <c r="H721">
        <v>2924</v>
      </c>
      <c r="I721" s="1">
        <v>40875</v>
      </c>
      <c r="J721">
        <v>69.150000000000006</v>
      </c>
      <c r="K721" t="s">
        <v>14</v>
      </c>
      <c r="N721" s="1">
        <v>44503.631944444402</v>
      </c>
      <c r="O721">
        <v>62.7</v>
      </c>
      <c r="P721" t="s">
        <v>14</v>
      </c>
      <c r="S721">
        <v>6.45</v>
      </c>
      <c r="V721" t="s">
        <v>293</v>
      </c>
      <c r="W721" t="s">
        <v>293</v>
      </c>
      <c r="Z721" t="s">
        <v>13</v>
      </c>
      <c r="AF721" t="s">
        <v>13</v>
      </c>
      <c r="AK721">
        <v>32</v>
      </c>
      <c r="AL721">
        <v>50</v>
      </c>
      <c r="AM721">
        <v>31.9</v>
      </c>
      <c r="AO721">
        <v>109</v>
      </c>
      <c r="AP721">
        <v>46</v>
      </c>
      <c r="AQ721">
        <v>1.6</v>
      </c>
    </row>
    <row r="722" spans="1:43" x14ac:dyDescent="0.25">
      <c r="A722" t="s">
        <v>294</v>
      </c>
      <c r="B722" t="s">
        <v>673</v>
      </c>
      <c r="C722" t="s">
        <v>902</v>
      </c>
      <c r="D722" t="s">
        <v>901</v>
      </c>
      <c r="F722" t="str">
        <f t="shared" si="22"/>
        <v>32° 50' 43.4"</v>
      </c>
      <c r="G722" t="str">
        <f t="shared" si="23"/>
        <v>109° 38' 36"</v>
      </c>
      <c r="H722">
        <v>3135</v>
      </c>
      <c r="I722" s="1">
        <v>40878</v>
      </c>
      <c r="J722">
        <v>78.45</v>
      </c>
      <c r="K722" t="s">
        <v>14</v>
      </c>
      <c r="N722" s="1">
        <v>44503.569444444402</v>
      </c>
      <c r="O722">
        <v>109.7</v>
      </c>
      <c r="P722" t="s">
        <v>21</v>
      </c>
      <c r="S722">
        <v>-31.25</v>
      </c>
      <c r="V722" t="s">
        <v>293</v>
      </c>
      <c r="W722" t="s">
        <v>293</v>
      </c>
      <c r="Z722" t="s">
        <v>13</v>
      </c>
      <c r="AF722" t="s">
        <v>13</v>
      </c>
      <c r="AK722">
        <v>32</v>
      </c>
      <c r="AL722">
        <v>50</v>
      </c>
      <c r="AM722">
        <v>43.4</v>
      </c>
      <c r="AO722">
        <v>109</v>
      </c>
      <c r="AP722">
        <v>38</v>
      </c>
      <c r="AQ722">
        <v>36</v>
      </c>
    </row>
    <row r="723" spans="1:43" x14ac:dyDescent="0.25">
      <c r="A723" t="s">
        <v>294</v>
      </c>
      <c r="B723" t="s">
        <v>673</v>
      </c>
      <c r="C723" t="s">
        <v>963</v>
      </c>
      <c r="D723" t="s">
        <v>962</v>
      </c>
      <c r="E723" t="s">
        <v>964</v>
      </c>
      <c r="F723" t="str">
        <f t="shared" si="22"/>
        <v>32° 52' 54.3"</v>
      </c>
      <c r="G723" t="str">
        <f t="shared" si="23"/>
        <v>109° 49' 55.2"</v>
      </c>
      <c r="H723">
        <v>2890</v>
      </c>
      <c r="I723" s="1">
        <v>40879</v>
      </c>
      <c r="J723">
        <v>38</v>
      </c>
      <c r="K723" t="s">
        <v>21</v>
      </c>
      <c r="M723" t="s">
        <v>965</v>
      </c>
      <c r="N723" s="1">
        <v>44503.666666666701</v>
      </c>
      <c r="O723">
        <v>37.200000000000003</v>
      </c>
      <c r="P723" t="s">
        <v>21</v>
      </c>
      <c r="S723">
        <v>0.8</v>
      </c>
      <c r="V723" t="s">
        <v>293</v>
      </c>
      <c r="W723" t="s">
        <v>293</v>
      </c>
      <c r="Z723" t="s">
        <v>13</v>
      </c>
      <c r="AF723" t="s">
        <v>13</v>
      </c>
      <c r="AK723">
        <v>32</v>
      </c>
      <c r="AL723">
        <v>52</v>
      </c>
      <c r="AM723">
        <v>54.3</v>
      </c>
      <c r="AO723">
        <v>109</v>
      </c>
      <c r="AP723">
        <v>49</v>
      </c>
      <c r="AQ723">
        <v>55.2</v>
      </c>
    </row>
    <row r="724" spans="1:43" x14ac:dyDescent="0.25">
      <c r="A724" t="s">
        <v>294</v>
      </c>
      <c r="B724" t="s">
        <v>673</v>
      </c>
      <c r="C724" t="s">
        <v>1047</v>
      </c>
      <c r="D724" t="s">
        <v>1046</v>
      </c>
      <c r="E724" t="s">
        <v>1048</v>
      </c>
      <c r="F724" t="str">
        <f t="shared" si="22"/>
        <v>32° 57' 43.2"</v>
      </c>
      <c r="G724" t="str">
        <f t="shared" si="23"/>
        <v>109° 56' 7.7"</v>
      </c>
      <c r="H724">
        <v>2778</v>
      </c>
      <c r="I724" s="1">
        <v>40876</v>
      </c>
      <c r="J724">
        <v>53.8</v>
      </c>
      <c r="K724" t="s">
        <v>21</v>
      </c>
      <c r="N724" s="1">
        <v>44501.677083333299</v>
      </c>
      <c r="O724">
        <v>54.3</v>
      </c>
      <c r="P724" t="s">
        <v>14</v>
      </c>
      <c r="S724">
        <v>-0.5</v>
      </c>
      <c r="V724" t="s">
        <v>293</v>
      </c>
      <c r="W724" t="s">
        <v>293</v>
      </c>
      <c r="Z724" t="s">
        <v>13</v>
      </c>
      <c r="AF724" t="s">
        <v>13</v>
      </c>
      <c r="AK724">
        <v>32</v>
      </c>
      <c r="AL724">
        <v>57</v>
      </c>
      <c r="AM724">
        <v>43.2</v>
      </c>
      <c r="AO724">
        <v>109</v>
      </c>
      <c r="AP724">
        <v>56</v>
      </c>
      <c r="AQ724">
        <v>7.7</v>
      </c>
    </row>
    <row r="725" spans="1:43" x14ac:dyDescent="0.25">
      <c r="A725" t="s">
        <v>294</v>
      </c>
      <c r="B725" t="s">
        <v>673</v>
      </c>
      <c r="C725" t="s">
        <v>1060</v>
      </c>
      <c r="D725" t="s">
        <v>1059</v>
      </c>
      <c r="E725" t="s">
        <v>1061</v>
      </c>
      <c r="F725" t="str">
        <f t="shared" si="22"/>
        <v>33° 0' 17.9"</v>
      </c>
      <c r="G725" t="str">
        <f t="shared" si="23"/>
        <v>109° 54' 51.4"</v>
      </c>
      <c r="H725">
        <v>2730</v>
      </c>
      <c r="I725" s="1">
        <v>40876</v>
      </c>
      <c r="J725">
        <v>34.380000000000003</v>
      </c>
      <c r="K725" t="s">
        <v>14</v>
      </c>
      <c r="N725" s="1">
        <v>44501.659722222197</v>
      </c>
      <c r="O725">
        <v>34.700000000000003</v>
      </c>
      <c r="P725" t="s">
        <v>14</v>
      </c>
      <c r="S725">
        <v>-0.32</v>
      </c>
      <c r="V725" t="s">
        <v>293</v>
      </c>
      <c r="W725" t="s">
        <v>293</v>
      </c>
      <c r="Z725" t="s">
        <v>13</v>
      </c>
      <c r="AF725" t="s">
        <v>13</v>
      </c>
      <c r="AK725">
        <v>33</v>
      </c>
      <c r="AL725">
        <v>0</v>
      </c>
      <c r="AM725">
        <v>17.899999999999999</v>
      </c>
      <c r="AO725">
        <v>109</v>
      </c>
      <c r="AP725">
        <v>54</v>
      </c>
      <c r="AQ725">
        <v>51.4</v>
      </c>
    </row>
    <row r="726" spans="1:43" x14ac:dyDescent="0.25">
      <c r="A726" t="s">
        <v>294</v>
      </c>
      <c r="B726" t="s">
        <v>673</v>
      </c>
      <c r="C726" t="s">
        <v>1101</v>
      </c>
      <c r="D726" t="s">
        <v>1100</v>
      </c>
      <c r="E726" t="s">
        <v>1102</v>
      </c>
      <c r="F726" t="str">
        <f t="shared" si="22"/>
        <v>33° 2' 39.7"</v>
      </c>
      <c r="G726" t="str">
        <f t="shared" si="23"/>
        <v>110° 3' 13.1"</v>
      </c>
      <c r="H726">
        <v>2857.54</v>
      </c>
      <c r="I726" s="1">
        <v>40876</v>
      </c>
      <c r="J726">
        <v>22.9</v>
      </c>
      <c r="K726" t="s">
        <v>14</v>
      </c>
      <c r="N726" s="1">
        <v>44505.513888888898</v>
      </c>
      <c r="O726">
        <v>35.5</v>
      </c>
      <c r="P726" t="s">
        <v>14</v>
      </c>
      <c r="S726">
        <v>-12.6</v>
      </c>
      <c r="V726" t="s">
        <v>293</v>
      </c>
      <c r="W726" t="s">
        <v>293</v>
      </c>
      <c r="Z726" t="s">
        <v>13</v>
      </c>
      <c r="AF726" t="s">
        <v>13</v>
      </c>
      <c r="AK726">
        <v>33</v>
      </c>
      <c r="AL726">
        <v>2</v>
      </c>
      <c r="AM726">
        <v>39.700000000000003</v>
      </c>
      <c r="AO726">
        <v>110</v>
      </c>
      <c r="AP726">
        <v>3</v>
      </c>
      <c r="AQ726">
        <v>13.1</v>
      </c>
    </row>
    <row r="727" spans="1:43" x14ac:dyDescent="0.25">
      <c r="A727" t="s">
        <v>294</v>
      </c>
      <c r="B727" t="s">
        <v>673</v>
      </c>
      <c r="C727" t="s">
        <v>1104</v>
      </c>
      <c r="D727" t="s">
        <v>1103</v>
      </c>
      <c r="E727" t="s">
        <v>1105</v>
      </c>
      <c r="F727" t="str">
        <f t="shared" si="22"/>
        <v>33° 1' 32.5"</v>
      </c>
      <c r="G727" t="str">
        <f t="shared" si="23"/>
        <v>109° 58' 37.8"</v>
      </c>
      <c r="H727">
        <v>2790</v>
      </c>
      <c r="I727" s="1">
        <v>40876</v>
      </c>
      <c r="J727">
        <v>71.7</v>
      </c>
      <c r="K727" t="s">
        <v>21</v>
      </c>
      <c r="N727" s="1">
        <v>44501.631944444402</v>
      </c>
      <c r="O727">
        <v>71.3</v>
      </c>
      <c r="P727" t="s">
        <v>14</v>
      </c>
      <c r="S727">
        <v>0.4</v>
      </c>
      <c r="V727" t="s">
        <v>293</v>
      </c>
      <c r="W727" t="s">
        <v>293</v>
      </c>
      <c r="Z727" t="s">
        <v>13</v>
      </c>
      <c r="AF727" t="s">
        <v>13</v>
      </c>
      <c r="AK727">
        <v>33</v>
      </c>
      <c r="AL727">
        <v>1</v>
      </c>
      <c r="AM727">
        <v>32.5</v>
      </c>
      <c r="AO727">
        <v>109</v>
      </c>
      <c r="AP727">
        <v>58</v>
      </c>
      <c r="AQ727">
        <v>37.799999999999997</v>
      </c>
    </row>
    <row r="728" spans="1:43" x14ac:dyDescent="0.25">
      <c r="A728" t="s">
        <v>294</v>
      </c>
      <c r="B728" t="s">
        <v>673</v>
      </c>
      <c r="C728" t="s">
        <v>3095</v>
      </c>
      <c r="D728" t="s">
        <v>3094</v>
      </c>
      <c r="F728" t="str">
        <f t="shared" si="22"/>
        <v>33° 1' 27.8"</v>
      </c>
      <c r="G728" t="str">
        <f t="shared" si="23"/>
        <v>109° 57' 23.4"</v>
      </c>
      <c r="H728">
        <v>2720</v>
      </c>
      <c r="I728" s="1">
        <v>40876</v>
      </c>
      <c r="J728">
        <v>29.2</v>
      </c>
      <c r="K728" t="s">
        <v>14</v>
      </c>
      <c r="N728" s="1">
        <v>44501.645833333299</v>
      </c>
      <c r="O728">
        <v>32.6</v>
      </c>
      <c r="P728" t="s">
        <v>14</v>
      </c>
      <c r="S728">
        <v>-3.4</v>
      </c>
      <c r="V728" t="s">
        <v>293</v>
      </c>
      <c r="W728" t="s">
        <v>293</v>
      </c>
      <c r="Z728" t="s">
        <v>13</v>
      </c>
      <c r="AF728" t="s">
        <v>13</v>
      </c>
      <c r="AK728">
        <v>33</v>
      </c>
      <c r="AL728">
        <v>1</v>
      </c>
      <c r="AM728">
        <v>27.8</v>
      </c>
      <c r="AO728">
        <v>109</v>
      </c>
      <c r="AP728">
        <v>57</v>
      </c>
      <c r="AQ728">
        <v>23.4</v>
      </c>
    </row>
    <row r="729" spans="1:43" x14ac:dyDescent="0.25">
      <c r="A729" t="s">
        <v>294</v>
      </c>
      <c r="B729" t="s">
        <v>673</v>
      </c>
      <c r="C729" t="s">
        <v>3269</v>
      </c>
      <c r="D729" t="s">
        <v>3268</v>
      </c>
      <c r="F729" t="str">
        <f t="shared" si="22"/>
        <v>32° 41' 11.91"</v>
      </c>
      <c r="G729" t="str">
        <f t="shared" si="23"/>
        <v>109° 41' 37.56"</v>
      </c>
      <c r="H729">
        <v>3341.21</v>
      </c>
      <c r="I729" s="1">
        <v>40843</v>
      </c>
      <c r="J729">
        <v>43.96</v>
      </c>
      <c r="K729" t="s">
        <v>84</v>
      </c>
      <c r="N729" s="1">
        <v>44491.458333333299</v>
      </c>
      <c r="O729">
        <v>52.38</v>
      </c>
      <c r="P729" t="s">
        <v>84</v>
      </c>
      <c r="S729">
        <v>-8.42</v>
      </c>
      <c r="V729" t="s">
        <v>293</v>
      </c>
      <c r="W729" t="s">
        <v>293</v>
      </c>
      <c r="Z729" t="s">
        <v>13</v>
      </c>
      <c r="AF729" t="s">
        <v>13</v>
      </c>
      <c r="AK729">
        <v>32</v>
      </c>
      <c r="AL729">
        <v>41</v>
      </c>
      <c r="AM729">
        <v>11.91</v>
      </c>
      <c r="AO729">
        <v>109</v>
      </c>
      <c r="AP729">
        <v>41</v>
      </c>
      <c r="AQ729">
        <v>37.56</v>
      </c>
    </row>
    <row r="730" spans="1:43" x14ac:dyDescent="0.25">
      <c r="A730" t="s">
        <v>294</v>
      </c>
      <c r="B730" t="s">
        <v>1451</v>
      </c>
      <c r="C730" t="s">
        <v>1447</v>
      </c>
      <c r="D730" t="s">
        <v>1446</v>
      </c>
      <c r="E730" t="s">
        <v>1448</v>
      </c>
      <c r="F730" t="str">
        <f t="shared" si="22"/>
        <v>33° 25' 10.8"</v>
      </c>
      <c r="G730" t="str">
        <f t="shared" si="23"/>
        <v>110° 42' 51.5"</v>
      </c>
      <c r="H730">
        <v>3730</v>
      </c>
      <c r="I730" s="1">
        <v>40879</v>
      </c>
      <c r="J730">
        <v>724.3</v>
      </c>
      <c r="K730" t="s">
        <v>21</v>
      </c>
      <c r="M730" t="s">
        <v>1450</v>
      </c>
      <c r="N730" s="1">
        <v>44505.625</v>
      </c>
      <c r="O730">
        <v>748</v>
      </c>
      <c r="P730" t="s">
        <v>21</v>
      </c>
      <c r="S730">
        <v>-23.7</v>
      </c>
      <c r="V730" t="s">
        <v>1449</v>
      </c>
      <c r="W730" t="s">
        <v>293</v>
      </c>
      <c r="Z730" t="s">
        <v>13</v>
      </c>
      <c r="AF730" t="s">
        <v>13</v>
      </c>
      <c r="AK730">
        <v>33</v>
      </c>
      <c r="AL730">
        <v>25</v>
      </c>
      <c r="AM730">
        <v>10.8</v>
      </c>
      <c r="AO730">
        <v>110</v>
      </c>
      <c r="AP730">
        <v>42</v>
      </c>
      <c r="AQ730">
        <v>51.5</v>
      </c>
    </row>
    <row r="731" spans="1:43" x14ac:dyDescent="0.25">
      <c r="A731" t="s">
        <v>294</v>
      </c>
      <c r="B731" t="s">
        <v>295</v>
      </c>
      <c r="C731" t="s">
        <v>291</v>
      </c>
      <c r="D731" t="s">
        <v>290</v>
      </c>
      <c r="F731" t="str">
        <f t="shared" si="22"/>
        <v>31° 48' 51.8"</v>
      </c>
      <c r="G731" t="str">
        <f t="shared" si="23"/>
        <v>109° 3' 0"</v>
      </c>
      <c r="H731">
        <v>4153</v>
      </c>
      <c r="I731" s="1">
        <v>40877</v>
      </c>
      <c r="J731">
        <v>121.3</v>
      </c>
      <c r="K731" t="s">
        <v>21</v>
      </c>
      <c r="N731" s="1">
        <v>44504.458333333299</v>
      </c>
      <c r="O731">
        <v>138.19999999999999</v>
      </c>
      <c r="P731" t="s">
        <v>14</v>
      </c>
      <c r="S731">
        <v>-16.899999999999999</v>
      </c>
      <c r="V731" t="s">
        <v>292</v>
      </c>
      <c r="W731" t="s">
        <v>293</v>
      </c>
      <c r="Z731" t="s">
        <v>13</v>
      </c>
      <c r="AF731" t="s">
        <v>13</v>
      </c>
      <c r="AK731">
        <v>31</v>
      </c>
      <c r="AL731">
        <v>48</v>
      </c>
      <c r="AM731">
        <v>51.8</v>
      </c>
      <c r="AO731">
        <v>109</v>
      </c>
      <c r="AP731">
        <v>3</v>
      </c>
      <c r="AQ731">
        <v>0</v>
      </c>
    </row>
    <row r="732" spans="1:43" x14ac:dyDescent="0.25">
      <c r="A732" t="s">
        <v>294</v>
      </c>
      <c r="B732" t="s">
        <v>295</v>
      </c>
      <c r="C732" t="s">
        <v>299</v>
      </c>
      <c r="D732" t="s">
        <v>298</v>
      </c>
      <c r="E732" t="s">
        <v>300</v>
      </c>
      <c r="F732" t="str">
        <f t="shared" si="22"/>
        <v>31° 49' 49.9"</v>
      </c>
      <c r="G732" t="str">
        <f t="shared" si="23"/>
        <v>109° 3' 59.1"</v>
      </c>
      <c r="H732">
        <v>4142</v>
      </c>
      <c r="I732" s="1">
        <v>40877</v>
      </c>
      <c r="J732">
        <v>93.9</v>
      </c>
      <c r="K732" t="s">
        <v>21</v>
      </c>
      <c r="N732" s="1">
        <v>44504.529166666704</v>
      </c>
      <c r="O732">
        <v>104.2</v>
      </c>
      <c r="P732" t="s">
        <v>21</v>
      </c>
      <c r="S732">
        <v>-10.3</v>
      </c>
      <c r="V732" t="s">
        <v>292</v>
      </c>
      <c r="W732" t="s">
        <v>293</v>
      </c>
      <c r="Z732" t="s">
        <v>13</v>
      </c>
      <c r="AF732" t="s">
        <v>13</v>
      </c>
      <c r="AK732">
        <v>31</v>
      </c>
      <c r="AL732">
        <v>49</v>
      </c>
      <c r="AM732">
        <v>49.9</v>
      </c>
      <c r="AO732">
        <v>109</v>
      </c>
      <c r="AP732">
        <v>3</v>
      </c>
      <c r="AQ732">
        <v>59.1</v>
      </c>
    </row>
    <row r="733" spans="1:43" x14ac:dyDescent="0.25">
      <c r="A733" t="s">
        <v>294</v>
      </c>
      <c r="B733" t="s">
        <v>295</v>
      </c>
      <c r="C733" t="s">
        <v>308</v>
      </c>
      <c r="D733" t="s">
        <v>307</v>
      </c>
      <c r="F733" t="str">
        <f t="shared" si="22"/>
        <v>31° 47' 50.7"</v>
      </c>
      <c r="G733" t="str">
        <f t="shared" si="23"/>
        <v>109° 2' 51.2"</v>
      </c>
      <c r="H733">
        <v>4164</v>
      </c>
      <c r="I733" s="1">
        <v>40877</v>
      </c>
      <c r="J733">
        <v>135.1</v>
      </c>
      <c r="K733" t="s">
        <v>21</v>
      </c>
      <c r="N733" s="1">
        <v>44504.555555555598</v>
      </c>
      <c r="O733">
        <v>150.58000000000001</v>
      </c>
      <c r="P733" t="s">
        <v>21</v>
      </c>
      <c r="S733">
        <v>-15.48</v>
      </c>
      <c r="V733" t="s">
        <v>292</v>
      </c>
      <c r="W733" t="s">
        <v>293</v>
      </c>
      <c r="Z733" t="s">
        <v>13</v>
      </c>
      <c r="AF733" t="s">
        <v>13</v>
      </c>
      <c r="AK733">
        <v>31</v>
      </c>
      <c r="AL733">
        <v>47</v>
      </c>
      <c r="AM733">
        <v>50.7</v>
      </c>
      <c r="AO733">
        <v>109</v>
      </c>
      <c r="AP733">
        <v>2</v>
      </c>
      <c r="AQ733">
        <v>51.2</v>
      </c>
    </row>
    <row r="734" spans="1:43" x14ac:dyDescent="0.25">
      <c r="A734" t="s">
        <v>294</v>
      </c>
      <c r="B734" t="s">
        <v>295</v>
      </c>
      <c r="C734" t="s">
        <v>369</v>
      </c>
      <c r="D734" t="s">
        <v>368</v>
      </c>
      <c r="F734" t="str">
        <f t="shared" si="22"/>
        <v>31° 58' 27.7"</v>
      </c>
      <c r="G734" t="str">
        <f t="shared" si="23"/>
        <v>109° 1' 23.1"</v>
      </c>
      <c r="H734">
        <v>4018</v>
      </c>
      <c r="I734" s="1">
        <v>40877</v>
      </c>
      <c r="J734">
        <v>131.19999999999999</v>
      </c>
      <c r="K734" t="s">
        <v>21</v>
      </c>
      <c r="N734" s="1">
        <v>44503.686805555597</v>
      </c>
      <c r="O734">
        <v>143</v>
      </c>
      <c r="P734" t="s">
        <v>21</v>
      </c>
      <c r="S734">
        <v>-11.8</v>
      </c>
      <c r="V734" t="s">
        <v>292</v>
      </c>
      <c r="W734" t="s">
        <v>293</v>
      </c>
      <c r="Z734" t="s">
        <v>13</v>
      </c>
      <c r="AF734" t="s">
        <v>13</v>
      </c>
      <c r="AK734">
        <v>31</v>
      </c>
      <c r="AL734">
        <v>58</v>
      </c>
      <c r="AM734">
        <v>27.7</v>
      </c>
      <c r="AO734">
        <v>109</v>
      </c>
      <c r="AP734">
        <v>1</v>
      </c>
      <c r="AQ734">
        <v>23.1</v>
      </c>
    </row>
    <row r="735" spans="1:43" x14ac:dyDescent="0.25">
      <c r="A735" t="s">
        <v>294</v>
      </c>
      <c r="B735" t="s">
        <v>295</v>
      </c>
      <c r="C735" t="s">
        <v>424</v>
      </c>
      <c r="D735" t="s">
        <v>423</v>
      </c>
      <c r="E735" t="s">
        <v>425</v>
      </c>
      <c r="F735" t="str">
        <f t="shared" si="22"/>
        <v>32° 8' 1"</v>
      </c>
      <c r="G735" t="str">
        <f t="shared" si="23"/>
        <v>109° 8' 53.1"</v>
      </c>
      <c r="H735">
        <v>3904</v>
      </c>
      <c r="I735" s="1">
        <v>40878</v>
      </c>
      <c r="J735">
        <v>256</v>
      </c>
      <c r="K735" t="s">
        <v>21</v>
      </c>
      <c r="N735" s="1">
        <v>44503.524305555598</v>
      </c>
      <c r="O735">
        <v>303</v>
      </c>
      <c r="P735" t="s">
        <v>21</v>
      </c>
      <c r="S735">
        <v>-47</v>
      </c>
      <c r="V735" t="s">
        <v>292</v>
      </c>
      <c r="W735" t="s">
        <v>293</v>
      </c>
      <c r="Z735" t="s">
        <v>13</v>
      </c>
      <c r="AF735" t="s">
        <v>13</v>
      </c>
      <c r="AK735">
        <v>32</v>
      </c>
      <c r="AL735">
        <v>8</v>
      </c>
      <c r="AM735">
        <v>1</v>
      </c>
      <c r="AO735">
        <v>109</v>
      </c>
      <c r="AP735">
        <v>8</v>
      </c>
      <c r="AQ735">
        <v>53.1</v>
      </c>
    </row>
    <row r="736" spans="1:43" x14ac:dyDescent="0.25">
      <c r="A736" t="s">
        <v>294</v>
      </c>
      <c r="B736" t="s">
        <v>295</v>
      </c>
      <c r="C736" t="s">
        <v>449</v>
      </c>
      <c r="D736" t="s">
        <v>448</v>
      </c>
      <c r="E736" t="s">
        <v>450</v>
      </c>
      <c r="F736" t="str">
        <f t="shared" si="22"/>
        <v>32° 10' 53.6"</v>
      </c>
      <c r="G736" t="str">
        <f t="shared" si="23"/>
        <v>109° 7' 18.3"</v>
      </c>
      <c r="H736">
        <v>3730</v>
      </c>
      <c r="I736" s="1">
        <v>40878</v>
      </c>
      <c r="J736">
        <v>233</v>
      </c>
      <c r="K736" t="s">
        <v>21</v>
      </c>
      <c r="N736" s="1">
        <v>44503.486111111102</v>
      </c>
      <c r="O736">
        <v>319.5</v>
      </c>
      <c r="P736" t="s">
        <v>21</v>
      </c>
      <c r="S736">
        <v>-86.5</v>
      </c>
      <c r="V736" t="s">
        <v>292</v>
      </c>
      <c r="W736" t="s">
        <v>293</v>
      </c>
      <c r="Z736" t="s">
        <v>13</v>
      </c>
      <c r="AF736" t="s">
        <v>13</v>
      </c>
      <c r="AK736">
        <v>32</v>
      </c>
      <c r="AL736">
        <v>10</v>
      </c>
      <c r="AM736">
        <v>53.6</v>
      </c>
      <c r="AO736">
        <v>109</v>
      </c>
      <c r="AP736">
        <v>7</v>
      </c>
      <c r="AQ736">
        <v>18.3</v>
      </c>
    </row>
    <row r="737" spans="1:43" x14ac:dyDescent="0.25">
      <c r="A737" t="s">
        <v>294</v>
      </c>
      <c r="B737" t="s">
        <v>295</v>
      </c>
      <c r="C737" t="s">
        <v>475</v>
      </c>
      <c r="D737" t="s">
        <v>474</v>
      </c>
      <c r="E737" t="s">
        <v>476</v>
      </c>
      <c r="F737" t="str">
        <f t="shared" si="22"/>
        <v>32° 11' 57.9"</v>
      </c>
      <c r="G737" t="str">
        <f t="shared" si="23"/>
        <v>109° 9' 44.2"</v>
      </c>
      <c r="H737">
        <v>3693</v>
      </c>
      <c r="I737" s="1">
        <v>40878</v>
      </c>
      <c r="J737">
        <v>204.2</v>
      </c>
      <c r="K737" t="s">
        <v>21</v>
      </c>
      <c r="L737" t="s">
        <v>477</v>
      </c>
      <c r="N737" s="1">
        <v>44503.416666666701</v>
      </c>
      <c r="O737">
        <v>297</v>
      </c>
      <c r="P737" t="s">
        <v>21</v>
      </c>
      <c r="Q737" t="s">
        <v>477</v>
      </c>
      <c r="S737">
        <v>-92.8</v>
      </c>
      <c r="V737" t="s">
        <v>292</v>
      </c>
      <c r="W737" t="s">
        <v>293</v>
      </c>
      <c r="Z737" t="s">
        <v>13</v>
      </c>
      <c r="AF737" t="s">
        <v>13</v>
      </c>
      <c r="AK737">
        <v>32</v>
      </c>
      <c r="AL737">
        <v>11</v>
      </c>
      <c r="AM737">
        <v>57.9</v>
      </c>
      <c r="AO737">
        <v>109</v>
      </c>
      <c r="AP737">
        <v>9</v>
      </c>
      <c r="AQ737">
        <v>44.2</v>
      </c>
    </row>
    <row r="738" spans="1:43" x14ac:dyDescent="0.25">
      <c r="A738" t="s">
        <v>294</v>
      </c>
      <c r="B738" t="s">
        <v>295</v>
      </c>
      <c r="C738" t="s">
        <v>479</v>
      </c>
      <c r="D738" t="s">
        <v>478</v>
      </c>
      <c r="E738" t="s">
        <v>480</v>
      </c>
      <c r="F738" t="str">
        <f t="shared" si="22"/>
        <v>32° 12' 10.4"</v>
      </c>
      <c r="G738" t="str">
        <f t="shared" si="23"/>
        <v>109° 13' 20.3"</v>
      </c>
      <c r="H738">
        <v>3713</v>
      </c>
      <c r="I738" s="1">
        <v>40878</v>
      </c>
      <c r="J738">
        <v>79.599999999999994</v>
      </c>
      <c r="K738" t="s">
        <v>21</v>
      </c>
      <c r="N738" s="1">
        <v>44502.715277777803</v>
      </c>
      <c r="O738">
        <v>89.1</v>
      </c>
      <c r="P738" t="s">
        <v>14</v>
      </c>
      <c r="S738">
        <v>-9.5</v>
      </c>
      <c r="V738" t="s">
        <v>292</v>
      </c>
      <c r="W738" t="s">
        <v>293</v>
      </c>
      <c r="Z738" t="s">
        <v>13</v>
      </c>
      <c r="AF738" t="s">
        <v>13</v>
      </c>
      <c r="AK738">
        <v>32</v>
      </c>
      <c r="AL738">
        <v>12</v>
      </c>
      <c r="AM738">
        <v>10.4</v>
      </c>
      <c r="AO738">
        <v>109</v>
      </c>
      <c r="AP738">
        <v>13</v>
      </c>
      <c r="AQ738">
        <v>20.3</v>
      </c>
    </row>
    <row r="739" spans="1:43" x14ac:dyDescent="0.25">
      <c r="A739" t="s">
        <v>294</v>
      </c>
      <c r="B739" t="s">
        <v>295</v>
      </c>
      <c r="C739" t="s">
        <v>495</v>
      </c>
      <c r="D739" t="s">
        <v>494</v>
      </c>
      <c r="E739" t="s">
        <v>496</v>
      </c>
      <c r="F739" t="str">
        <f t="shared" si="22"/>
        <v>32° 13' 59.8"</v>
      </c>
      <c r="G739" t="str">
        <f t="shared" si="23"/>
        <v>109° 12' 5.5"</v>
      </c>
      <c r="H739">
        <v>3632</v>
      </c>
      <c r="I739" s="1">
        <v>40878</v>
      </c>
      <c r="J739">
        <v>55.8</v>
      </c>
      <c r="K739" t="s">
        <v>21</v>
      </c>
      <c r="N739" s="1">
        <v>44502.6875</v>
      </c>
      <c r="O739">
        <v>61.6</v>
      </c>
      <c r="P739" t="s">
        <v>21</v>
      </c>
      <c r="S739">
        <v>-5.8</v>
      </c>
      <c r="V739" t="s">
        <v>292</v>
      </c>
      <c r="W739" t="s">
        <v>293</v>
      </c>
      <c r="Z739" t="s">
        <v>13</v>
      </c>
      <c r="AF739" t="s">
        <v>13</v>
      </c>
      <c r="AK739">
        <v>32</v>
      </c>
      <c r="AL739">
        <v>13</v>
      </c>
      <c r="AM739">
        <v>59.8</v>
      </c>
      <c r="AO739">
        <v>109</v>
      </c>
      <c r="AP739">
        <v>12</v>
      </c>
      <c r="AQ739">
        <v>5.5</v>
      </c>
    </row>
    <row r="740" spans="1:43" x14ac:dyDescent="0.25">
      <c r="A740" t="s">
        <v>294</v>
      </c>
      <c r="B740" t="s">
        <v>295</v>
      </c>
      <c r="C740" t="s">
        <v>522</v>
      </c>
      <c r="D740" t="s">
        <v>521</v>
      </c>
      <c r="E740" t="s">
        <v>523</v>
      </c>
      <c r="F740" t="str">
        <f t="shared" si="22"/>
        <v>32° 16' 46.7"</v>
      </c>
      <c r="G740" t="str">
        <f t="shared" si="23"/>
        <v>109° 20' 19.9"</v>
      </c>
      <c r="H740">
        <v>3655</v>
      </c>
      <c r="I740" s="1">
        <v>40876</v>
      </c>
      <c r="J740">
        <v>151.6</v>
      </c>
      <c r="K740" t="s">
        <v>21</v>
      </c>
      <c r="N740" s="1">
        <v>44502.513888888898</v>
      </c>
      <c r="O740">
        <v>272.10000000000002</v>
      </c>
      <c r="P740" t="s">
        <v>21</v>
      </c>
      <c r="S740">
        <v>-120.5</v>
      </c>
      <c r="V740" t="s">
        <v>292</v>
      </c>
      <c r="W740" t="s">
        <v>293</v>
      </c>
      <c r="Z740" t="s">
        <v>13</v>
      </c>
      <c r="AF740" t="s">
        <v>13</v>
      </c>
      <c r="AK740">
        <v>32</v>
      </c>
      <c r="AL740">
        <v>16</v>
      </c>
      <c r="AM740">
        <v>46.7</v>
      </c>
      <c r="AO740">
        <v>109</v>
      </c>
      <c r="AP740">
        <v>20</v>
      </c>
      <c r="AQ740">
        <v>19.899999999999999</v>
      </c>
    </row>
    <row r="741" spans="1:43" x14ac:dyDescent="0.25">
      <c r="A741" t="s">
        <v>294</v>
      </c>
      <c r="B741" t="s">
        <v>295</v>
      </c>
      <c r="C741" t="s">
        <v>534</v>
      </c>
      <c r="D741" t="s">
        <v>533</v>
      </c>
      <c r="E741" t="s">
        <v>535</v>
      </c>
      <c r="F741" t="str">
        <f t="shared" si="22"/>
        <v>32° 16' 6.8"</v>
      </c>
      <c r="G741" t="str">
        <f t="shared" si="23"/>
        <v>109° 11' 35.7"</v>
      </c>
      <c r="H741">
        <v>3621</v>
      </c>
      <c r="I741" s="1">
        <v>40876</v>
      </c>
      <c r="J741">
        <v>46.7</v>
      </c>
      <c r="K741" t="s">
        <v>21</v>
      </c>
      <c r="N741" s="1">
        <v>44502.6472222222</v>
      </c>
      <c r="O741">
        <v>52.2</v>
      </c>
      <c r="P741" t="s">
        <v>21</v>
      </c>
      <c r="S741">
        <v>-5.5</v>
      </c>
      <c r="V741" t="s">
        <v>292</v>
      </c>
      <c r="W741" t="s">
        <v>293</v>
      </c>
      <c r="Z741" t="s">
        <v>13</v>
      </c>
      <c r="AF741" t="s">
        <v>13</v>
      </c>
      <c r="AK741">
        <v>32</v>
      </c>
      <c r="AL741">
        <v>16</v>
      </c>
      <c r="AM741">
        <v>6.8</v>
      </c>
      <c r="AO741">
        <v>109</v>
      </c>
      <c r="AP741">
        <v>11</v>
      </c>
      <c r="AQ741">
        <v>35.700000000000003</v>
      </c>
    </row>
    <row r="742" spans="1:43" x14ac:dyDescent="0.25">
      <c r="A742" t="s">
        <v>294</v>
      </c>
      <c r="B742" t="s">
        <v>295</v>
      </c>
      <c r="C742" t="s">
        <v>560</v>
      </c>
      <c r="D742" t="s">
        <v>559</v>
      </c>
      <c r="E742" t="s">
        <v>561</v>
      </c>
      <c r="F742" t="str">
        <f t="shared" si="22"/>
        <v>32° 18' 12.11"</v>
      </c>
      <c r="G742" t="str">
        <f t="shared" si="23"/>
        <v>109° 26' 46.79"</v>
      </c>
      <c r="H742">
        <v>3732.16</v>
      </c>
      <c r="I742" s="1">
        <v>40843</v>
      </c>
      <c r="J742">
        <v>111.1</v>
      </c>
      <c r="K742" t="s">
        <v>84</v>
      </c>
      <c r="N742" s="1">
        <v>44491.416666666701</v>
      </c>
      <c r="O742">
        <v>115.85</v>
      </c>
      <c r="P742" t="s">
        <v>84</v>
      </c>
      <c r="S742">
        <v>-4.75</v>
      </c>
      <c r="V742" t="s">
        <v>292</v>
      </c>
      <c r="W742" t="s">
        <v>293</v>
      </c>
      <c r="Z742" t="s">
        <v>13</v>
      </c>
      <c r="AF742" t="s">
        <v>13</v>
      </c>
      <c r="AK742">
        <v>32</v>
      </c>
      <c r="AL742">
        <v>18</v>
      </c>
      <c r="AM742">
        <v>12.11</v>
      </c>
      <c r="AO742">
        <v>109</v>
      </c>
      <c r="AP742">
        <v>26</v>
      </c>
      <c r="AQ742">
        <v>46.79</v>
      </c>
    </row>
    <row r="743" spans="1:43" x14ac:dyDescent="0.25">
      <c r="A743" t="s">
        <v>294</v>
      </c>
      <c r="B743" t="s">
        <v>295</v>
      </c>
      <c r="C743" t="s">
        <v>569</v>
      </c>
      <c r="D743" t="s">
        <v>568</v>
      </c>
      <c r="E743" t="s">
        <v>570</v>
      </c>
      <c r="F743" t="str">
        <f t="shared" si="22"/>
        <v>32° 17' 19.6"</v>
      </c>
      <c r="G743" t="str">
        <f t="shared" si="23"/>
        <v>109° 28' 59.6"</v>
      </c>
      <c r="H743">
        <v>3840</v>
      </c>
      <c r="I743" s="1">
        <v>40876</v>
      </c>
      <c r="J743">
        <v>540.4</v>
      </c>
      <c r="K743" t="s">
        <v>21</v>
      </c>
      <c r="N743" s="1">
        <v>44502.427083333299</v>
      </c>
      <c r="O743">
        <v>589.1</v>
      </c>
      <c r="P743" t="s">
        <v>21</v>
      </c>
      <c r="S743">
        <v>-48.7</v>
      </c>
      <c r="V743" t="s">
        <v>292</v>
      </c>
      <c r="W743" t="s">
        <v>293</v>
      </c>
      <c r="Z743" t="s">
        <v>13</v>
      </c>
      <c r="AF743" t="s">
        <v>13</v>
      </c>
      <c r="AK743">
        <v>32</v>
      </c>
      <c r="AL743">
        <v>17</v>
      </c>
      <c r="AM743">
        <v>19.600000000000001</v>
      </c>
      <c r="AO743">
        <v>109</v>
      </c>
      <c r="AP743">
        <v>28</v>
      </c>
      <c r="AQ743">
        <v>59.6</v>
      </c>
    </row>
    <row r="744" spans="1:43" x14ac:dyDescent="0.25">
      <c r="A744" t="s">
        <v>294</v>
      </c>
      <c r="B744" t="s">
        <v>295</v>
      </c>
      <c r="C744" t="s">
        <v>586</v>
      </c>
      <c r="D744" t="s">
        <v>585</v>
      </c>
      <c r="F744" t="str">
        <f t="shared" si="22"/>
        <v>32° 18' 58.3"</v>
      </c>
      <c r="G744" t="str">
        <f t="shared" si="23"/>
        <v>109° 16' 59.6"</v>
      </c>
      <c r="H744">
        <v>3566</v>
      </c>
      <c r="I744" s="1">
        <v>40876</v>
      </c>
      <c r="J744">
        <v>50.1</v>
      </c>
      <c r="K744" t="s">
        <v>21</v>
      </c>
      <c r="N744" s="1">
        <v>44502.611111111102</v>
      </c>
      <c r="O744">
        <v>51.5</v>
      </c>
      <c r="P744" t="s">
        <v>21</v>
      </c>
      <c r="S744">
        <v>-1.4</v>
      </c>
      <c r="V744" t="s">
        <v>292</v>
      </c>
      <c r="W744" t="s">
        <v>293</v>
      </c>
      <c r="Z744" t="s">
        <v>13</v>
      </c>
      <c r="AF744" t="s">
        <v>13</v>
      </c>
      <c r="AK744">
        <v>32</v>
      </c>
      <c r="AL744">
        <v>18</v>
      </c>
      <c r="AM744">
        <v>58.3</v>
      </c>
      <c r="AO744">
        <v>109</v>
      </c>
      <c r="AP744">
        <v>16</v>
      </c>
      <c r="AQ744">
        <v>59.6</v>
      </c>
    </row>
    <row r="745" spans="1:43" x14ac:dyDescent="0.25">
      <c r="A745" t="s">
        <v>294</v>
      </c>
      <c r="B745" t="s">
        <v>295</v>
      </c>
      <c r="C745" t="s">
        <v>597</v>
      </c>
      <c r="D745" t="s">
        <v>596</v>
      </c>
      <c r="E745" t="s">
        <v>598</v>
      </c>
      <c r="F745" t="str">
        <f t="shared" si="22"/>
        <v>32° 21' 11.6"</v>
      </c>
      <c r="G745" t="str">
        <f t="shared" si="23"/>
        <v>109° 36' 24.5"</v>
      </c>
      <c r="H745">
        <v>3979</v>
      </c>
      <c r="I745" s="1">
        <v>40876</v>
      </c>
      <c r="J745">
        <v>131.80000000000001</v>
      </c>
      <c r="K745" t="s">
        <v>21</v>
      </c>
      <c r="N745" s="1">
        <v>44501.607638888898</v>
      </c>
      <c r="O745">
        <v>132.6</v>
      </c>
      <c r="P745" t="s">
        <v>21</v>
      </c>
      <c r="S745">
        <v>-0.8</v>
      </c>
      <c r="V745" t="s">
        <v>292</v>
      </c>
      <c r="W745" t="s">
        <v>293</v>
      </c>
      <c r="Z745" t="s">
        <v>13</v>
      </c>
      <c r="AF745" t="s">
        <v>13</v>
      </c>
      <c r="AK745">
        <v>32</v>
      </c>
      <c r="AL745">
        <v>21</v>
      </c>
      <c r="AM745">
        <v>11.6</v>
      </c>
      <c r="AO745">
        <v>109</v>
      </c>
      <c r="AP745">
        <v>36</v>
      </c>
      <c r="AQ745">
        <v>24.5</v>
      </c>
    </row>
    <row r="746" spans="1:43" x14ac:dyDescent="0.25">
      <c r="A746" t="s">
        <v>294</v>
      </c>
      <c r="B746" t="s">
        <v>295</v>
      </c>
      <c r="C746" t="s">
        <v>3106</v>
      </c>
      <c r="D746" t="s">
        <v>3105</v>
      </c>
      <c r="E746" t="s">
        <v>3107</v>
      </c>
      <c r="F746" t="str">
        <f t="shared" si="22"/>
        <v>32° 3' 15.9"</v>
      </c>
      <c r="G746" t="str">
        <f t="shared" si="23"/>
        <v>109° 10' 38.4"</v>
      </c>
      <c r="H746">
        <v>4310</v>
      </c>
      <c r="I746" s="1">
        <v>40878</v>
      </c>
      <c r="J746">
        <v>584.5</v>
      </c>
      <c r="K746" t="s">
        <v>21</v>
      </c>
      <c r="N746" s="1">
        <v>44503.555555555598</v>
      </c>
      <c r="O746">
        <v>602.5</v>
      </c>
      <c r="P746" t="s">
        <v>21</v>
      </c>
      <c r="S746">
        <v>-18</v>
      </c>
      <c r="V746" t="s">
        <v>292</v>
      </c>
      <c r="W746" t="s">
        <v>293</v>
      </c>
      <c r="Z746" t="s">
        <v>13</v>
      </c>
      <c r="AF746" t="s">
        <v>13</v>
      </c>
      <c r="AK746">
        <v>32</v>
      </c>
      <c r="AL746">
        <v>3</v>
      </c>
      <c r="AM746">
        <v>15.9</v>
      </c>
      <c r="AO746">
        <v>109</v>
      </c>
      <c r="AP746">
        <v>10</v>
      </c>
      <c r="AQ746">
        <v>38.4</v>
      </c>
    </row>
    <row r="747" spans="1:43" x14ac:dyDescent="0.25">
      <c r="A747" t="s">
        <v>1567</v>
      </c>
      <c r="B747" t="s">
        <v>3227</v>
      </c>
      <c r="C747" t="s">
        <v>3224</v>
      </c>
      <c r="D747" t="s">
        <v>3223</v>
      </c>
      <c r="E747" t="s">
        <v>3225</v>
      </c>
      <c r="F747" t="str">
        <f t="shared" si="22"/>
        <v>34° 6' 55.2"</v>
      </c>
      <c r="G747" t="str">
        <f t="shared" si="23"/>
        <v>109° 57' 7.1"</v>
      </c>
      <c r="H747">
        <v>6918</v>
      </c>
      <c r="I747" s="1">
        <v>40827</v>
      </c>
      <c r="J747">
        <v>147.1</v>
      </c>
      <c r="K747" t="s">
        <v>21</v>
      </c>
      <c r="N747" s="1">
        <v>44488.590277777803</v>
      </c>
      <c r="O747">
        <v>168.7</v>
      </c>
      <c r="P747" t="s">
        <v>21</v>
      </c>
      <c r="S747">
        <v>-21.6</v>
      </c>
      <c r="V747" t="s">
        <v>3226</v>
      </c>
      <c r="W747" t="s">
        <v>1566</v>
      </c>
      <c r="Z747" t="s">
        <v>13</v>
      </c>
      <c r="AF747" t="s">
        <v>13</v>
      </c>
      <c r="AK747">
        <v>34</v>
      </c>
      <c r="AL747">
        <v>6</v>
      </c>
      <c r="AM747">
        <v>55.2</v>
      </c>
      <c r="AO747">
        <v>109</v>
      </c>
      <c r="AP747">
        <v>57</v>
      </c>
      <c r="AQ747">
        <v>7.1</v>
      </c>
    </row>
    <row r="748" spans="1:43" x14ac:dyDescent="0.25">
      <c r="A748" t="s">
        <v>1567</v>
      </c>
      <c r="B748" t="s">
        <v>1568</v>
      </c>
      <c r="C748" t="s">
        <v>1563</v>
      </c>
      <c r="D748" t="s">
        <v>1562</v>
      </c>
      <c r="E748" t="s">
        <v>1564</v>
      </c>
      <c r="F748" t="str">
        <f t="shared" si="22"/>
        <v>33° 22' 41.26"</v>
      </c>
      <c r="G748" t="str">
        <f t="shared" si="23"/>
        <v>110° 46' 11.69"</v>
      </c>
      <c r="H748">
        <v>3603.72</v>
      </c>
      <c r="I748" s="1">
        <v>41136</v>
      </c>
      <c r="J748">
        <v>32.68</v>
      </c>
      <c r="K748" t="s">
        <v>84</v>
      </c>
      <c r="N748" s="1">
        <v>44826.572916666701</v>
      </c>
      <c r="O748">
        <v>28.39</v>
      </c>
      <c r="P748" t="s">
        <v>84</v>
      </c>
      <c r="S748">
        <v>4.29</v>
      </c>
      <c r="V748" t="s">
        <v>1565</v>
      </c>
      <c r="W748" t="s">
        <v>1566</v>
      </c>
      <c r="Z748" t="s">
        <v>13</v>
      </c>
      <c r="AF748" t="s">
        <v>13</v>
      </c>
      <c r="AK748">
        <v>33</v>
      </c>
      <c r="AL748">
        <v>22</v>
      </c>
      <c r="AM748">
        <v>41.26</v>
      </c>
      <c r="AO748">
        <v>110</v>
      </c>
      <c r="AP748">
        <v>46</v>
      </c>
      <c r="AQ748">
        <v>11.69</v>
      </c>
    </row>
    <row r="749" spans="1:43" x14ac:dyDescent="0.25">
      <c r="A749" t="s">
        <v>1567</v>
      </c>
      <c r="B749" t="s">
        <v>1568</v>
      </c>
      <c r="C749" t="s">
        <v>1873</v>
      </c>
      <c r="D749" t="s">
        <v>1872</v>
      </c>
      <c r="E749" t="s">
        <v>1874</v>
      </c>
      <c r="F749" t="str">
        <f t="shared" si="22"/>
        <v>33° 46' 54.1"</v>
      </c>
      <c r="G749" t="str">
        <f t="shared" si="23"/>
        <v>111° 15' 40.4"</v>
      </c>
      <c r="H749">
        <v>2145</v>
      </c>
      <c r="I749" s="1">
        <v>40861</v>
      </c>
      <c r="J749">
        <v>4.45</v>
      </c>
      <c r="K749" t="s">
        <v>14</v>
      </c>
      <c r="N749" s="1">
        <v>44487</v>
      </c>
      <c r="O749">
        <v>8.8000000000000007</v>
      </c>
      <c r="P749" t="s">
        <v>14</v>
      </c>
      <c r="S749">
        <v>-4.3499999999999996</v>
      </c>
      <c r="V749" t="s">
        <v>1565</v>
      </c>
      <c r="W749" t="s">
        <v>1566</v>
      </c>
      <c r="Z749" t="s">
        <v>13</v>
      </c>
      <c r="AF749" t="s">
        <v>13</v>
      </c>
      <c r="AK749">
        <v>33</v>
      </c>
      <c r="AL749">
        <v>46</v>
      </c>
      <c r="AM749">
        <v>54.1</v>
      </c>
      <c r="AO749">
        <v>111</v>
      </c>
      <c r="AP749">
        <v>15</v>
      </c>
      <c r="AQ749">
        <v>40.4</v>
      </c>
    </row>
    <row r="750" spans="1:43" x14ac:dyDescent="0.25">
      <c r="A750" t="s">
        <v>33</v>
      </c>
      <c r="B750" t="s">
        <v>34</v>
      </c>
      <c r="C750" t="s">
        <v>30</v>
      </c>
      <c r="D750" t="s">
        <v>29</v>
      </c>
      <c r="E750" t="s">
        <v>31</v>
      </c>
      <c r="F750" t="str">
        <f t="shared" si="22"/>
        <v>31° 20' 5"</v>
      </c>
      <c r="G750" t="str">
        <f t="shared" si="23"/>
        <v>109° 17' 59.8"</v>
      </c>
      <c r="H750">
        <v>3796</v>
      </c>
      <c r="I750" s="1">
        <v>40864</v>
      </c>
      <c r="J750">
        <v>31.3</v>
      </c>
      <c r="K750" t="s">
        <v>14</v>
      </c>
      <c r="N750" s="1">
        <v>44504.4868055556</v>
      </c>
      <c r="O750">
        <v>29.9</v>
      </c>
      <c r="P750" t="s">
        <v>14</v>
      </c>
      <c r="S750">
        <v>1.4</v>
      </c>
      <c r="V750" t="s">
        <v>32</v>
      </c>
      <c r="W750" t="s">
        <v>32</v>
      </c>
      <c r="Z750" t="s">
        <v>13</v>
      </c>
      <c r="AF750" t="s">
        <v>13</v>
      </c>
      <c r="AK750">
        <v>31</v>
      </c>
      <c r="AL750">
        <v>20</v>
      </c>
      <c r="AM750">
        <v>5</v>
      </c>
      <c r="AO750">
        <v>109</v>
      </c>
      <c r="AP750">
        <v>17</v>
      </c>
      <c r="AQ750">
        <v>59.8</v>
      </c>
    </row>
    <row r="751" spans="1:43" x14ac:dyDescent="0.25">
      <c r="A751" t="s">
        <v>33</v>
      </c>
      <c r="B751" t="s">
        <v>34</v>
      </c>
      <c r="C751" t="s">
        <v>89</v>
      </c>
      <c r="D751" t="s">
        <v>88</v>
      </c>
      <c r="E751" t="s">
        <v>90</v>
      </c>
      <c r="F751" t="str">
        <f t="shared" si="22"/>
        <v>31° 23' 40.1"</v>
      </c>
      <c r="G751" t="str">
        <f t="shared" si="23"/>
        <v>109° 12' 12.4"</v>
      </c>
      <c r="H751">
        <v>4020</v>
      </c>
      <c r="I751" s="1">
        <v>40864</v>
      </c>
      <c r="J751">
        <v>203.8</v>
      </c>
      <c r="K751" t="s">
        <v>21</v>
      </c>
      <c r="N751" s="1">
        <v>44504.508333333302</v>
      </c>
      <c r="O751">
        <v>206.1</v>
      </c>
      <c r="P751" t="s">
        <v>21</v>
      </c>
      <c r="S751">
        <v>-2.2999999999999998</v>
      </c>
      <c r="V751" t="s">
        <v>32</v>
      </c>
      <c r="W751" t="s">
        <v>32</v>
      </c>
      <c r="Z751" t="s">
        <v>13</v>
      </c>
      <c r="AF751" t="s">
        <v>13</v>
      </c>
      <c r="AK751">
        <v>31</v>
      </c>
      <c r="AL751">
        <v>23</v>
      </c>
      <c r="AM751">
        <v>40.1</v>
      </c>
      <c r="AO751">
        <v>109</v>
      </c>
      <c r="AP751">
        <v>12</v>
      </c>
      <c r="AQ751">
        <v>12.4</v>
      </c>
    </row>
    <row r="752" spans="1:43" x14ac:dyDescent="0.25">
      <c r="A752" t="s">
        <v>15</v>
      </c>
      <c r="B752" t="s">
        <v>16</v>
      </c>
      <c r="C752" t="s">
        <v>11</v>
      </c>
      <c r="D752" t="s">
        <v>10</v>
      </c>
      <c r="F752" t="str">
        <f t="shared" si="22"/>
        <v>31° 21' 9.5"</v>
      </c>
      <c r="G752" t="str">
        <f t="shared" si="23"/>
        <v>110° 35' 25.6"</v>
      </c>
      <c r="H752">
        <v>4645</v>
      </c>
      <c r="I752" s="1">
        <v>40919</v>
      </c>
      <c r="J752">
        <v>6.35</v>
      </c>
      <c r="K752" t="s">
        <v>14</v>
      </c>
      <c r="N752" s="1">
        <v>44545.470833333296</v>
      </c>
      <c r="O752">
        <v>7.4</v>
      </c>
      <c r="P752" t="s">
        <v>14</v>
      </c>
      <c r="S752">
        <v>-1.05</v>
      </c>
      <c r="V752" t="s">
        <v>12</v>
      </c>
      <c r="W752" t="s">
        <v>12</v>
      </c>
      <c r="Z752" t="s">
        <v>13</v>
      </c>
      <c r="AF752" t="s">
        <v>13</v>
      </c>
      <c r="AK752">
        <v>31</v>
      </c>
      <c r="AL752">
        <v>21</v>
      </c>
      <c r="AM752">
        <v>9.5</v>
      </c>
      <c r="AO752">
        <v>110</v>
      </c>
      <c r="AP752">
        <v>35</v>
      </c>
      <c r="AQ752">
        <v>25.6</v>
      </c>
    </row>
    <row r="753" spans="1:43" x14ac:dyDescent="0.25">
      <c r="A753" t="s">
        <v>15</v>
      </c>
      <c r="B753" t="s">
        <v>16</v>
      </c>
      <c r="C753" t="s">
        <v>27</v>
      </c>
      <c r="D753" t="s">
        <v>26</v>
      </c>
      <c r="E753" t="s">
        <v>28</v>
      </c>
      <c r="F753" t="str">
        <f t="shared" si="22"/>
        <v>31° 22' 6.9"</v>
      </c>
      <c r="G753" t="str">
        <f t="shared" si="23"/>
        <v>110° 40' 3.1"</v>
      </c>
      <c r="H753">
        <v>5003</v>
      </c>
      <c r="I753" s="1">
        <v>40919</v>
      </c>
      <c r="J753">
        <v>212.3</v>
      </c>
      <c r="K753" t="s">
        <v>21</v>
      </c>
      <c r="N753" s="1">
        <v>44589.4375</v>
      </c>
      <c r="O753">
        <v>212.8</v>
      </c>
      <c r="P753" t="s">
        <v>21</v>
      </c>
      <c r="S753">
        <v>-0.5</v>
      </c>
      <c r="V753" t="s">
        <v>12</v>
      </c>
      <c r="W753" t="s">
        <v>12</v>
      </c>
      <c r="Z753" t="s">
        <v>13</v>
      </c>
      <c r="AF753" t="s">
        <v>13</v>
      </c>
      <c r="AK753">
        <v>31</v>
      </c>
      <c r="AL753">
        <v>22</v>
      </c>
      <c r="AM753">
        <v>6.9</v>
      </c>
      <c r="AO753">
        <v>110</v>
      </c>
      <c r="AP753">
        <v>40</v>
      </c>
      <c r="AQ753">
        <v>3.1</v>
      </c>
    </row>
    <row r="754" spans="1:43" x14ac:dyDescent="0.25">
      <c r="A754" t="s">
        <v>15</v>
      </c>
      <c r="B754" t="s">
        <v>16</v>
      </c>
      <c r="C754" t="s">
        <v>45</v>
      </c>
      <c r="D754" t="s">
        <v>44</v>
      </c>
      <c r="E754" t="s">
        <v>46</v>
      </c>
      <c r="F754" t="str">
        <f t="shared" si="22"/>
        <v>31° 20' 30.3"</v>
      </c>
      <c r="G754" t="str">
        <f t="shared" si="23"/>
        <v>110° 36' 32.3"</v>
      </c>
      <c r="H754">
        <v>4680</v>
      </c>
      <c r="I754" s="1">
        <v>40919</v>
      </c>
      <c r="J754">
        <v>13.95</v>
      </c>
      <c r="K754" t="s">
        <v>14</v>
      </c>
      <c r="N754" s="1">
        <v>44589.458333333299</v>
      </c>
      <c r="O754">
        <v>14.7</v>
      </c>
      <c r="P754" t="s">
        <v>21</v>
      </c>
      <c r="S754">
        <v>-0.75</v>
      </c>
      <c r="V754" t="s">
        <v>12</v>
      </c>
      <c r="W754" t="s">
        <v>12</v>
      </c>
      <c r="Z754" t="s">
        <v>13</v>
      </c>
      <c r="AF754" t="s">
        <v>13</v>
      </c>
      <c r="AK754">
        <v>31</v>
      </c>
      <c r="AL754">
        <v>20</v>
      </c>
      <c r="AM754">
        <v>30.3</v>
      </c>
      <c r="AO754">
        <v>110</v>
      </c>
      <c r="AP754">
        <v>36</v>
      </c>
      <c r="AQ754">
        <v>32.299999999999997</v>
      </c>
    </row>
    <row r="755" spans="1:43" x14ac:dyDescent="0.25">
      <c r="A755" t="s">
        <v>15</v>
      </c>
      <c r="B755" t="s">
        <v>16</v>
      </c>
      <c r="C755" t="s">
        <v>128</v>
      </c>
      <c r="D755" t="s">
        <v>127</v>
      </c>
      <c r="E755" t="s">
        <v>129</v>
      </c>
      <c r="F755" t="str">
        <f t="shared" si="22"/>
        <v>31° 26' 45.4"</v>
      </c>
      <c r="G755" t="str">
        <f t="shared" si="23"/>
        <v>110° 36' 40.7"</v>
      </c>
      <c r="H755">
        <v>4946</v>
      </c>
      <c r="I755" s="1">
        <v>40919</v>
      </c>
      <c r="J755">
        <v>124.9</v>
      </c>
      <c r="K755" t="s">
        <v>14</v>
      </c>
      <c r="N755" s="1">
        <v>44588.666666666701</v>
      </c>
      <c r="O755">
        <v>123.3</v>
      </c>
      <c r="P755" t="s">
        <v>21</v>
      </c>
      <c r="S755">
        <v>1.6</v>
      </c>
      <c r="V755" t="s">
        <v>12</v>
      </c>
      <c r="W755" t="s">
        <v>12</v>
      </c>
      <c r="Z755" t="s">
        <v>13</v>
      </c>
      <c r="AF755" t="s">
        <v>13</v>
      </c>
      <c r="AK755">
        <v>31</v>
      </c>
      <c r="AL755">
        <v>26</v>
      </c>
      <c r="AM755">
        <v>45.4</v>
      </c>
      <c r="AO755">
        <v>110</v>
      </c>
      <c r="AP755">
        <v>36</v>
      </c>
      <c r="AQ755">
        <v>40.700000000000003</v>
      </c>
    </row>
    <row r="756" spans="1:43" x14ac:dyDescent="0.25">
      <c r="A756" t="s">
        <v>15</v>
      </c>
      <c r="B756" t="s">
        <v>16</v>
      </c>
      <c r="C756" t="s">
        <v>151</v>
      </c>
      <c r="D756" t="s">
        <v>150</v>
      </c>
      <c r="E756" t="s">
        <v>152</v>
      </c>
      <c r="F756" t="str">
        <f t="shared" si="22"/>
        <v>31° 29' 42.5"</v>
      </c>
      <c r="G756" t="str">
        <f t="shared" si="23"/>
        <v>110° 34' 20.7"</v>
      </c>
      <c r="H756">
        <v>5085</v>
      </c>
      <c r="I756" s="1">
        <v>40919</v>
      </c>
      <c r="J756">
        <v>27.55</v>
      </c>
      <c r="K756" t="s">
        <v>14</v>
      </c>
      <c r="N756" s="1">
        <v>44588.5625</v>
      </c>
      <c r="O756">
        <v>28.3</v>
      </c>
      <c r="P756" t="s">
        <v>21</v>
      </c>
      <c r="S756">
        <v>-0.75</v>
      </c>
      <c r="V756" t="s">
        <v>12</v>
      </c>
      <c r="W756" t="s">
        <v>12</v>
      </c>
      <c r="Z756" t="s">
        <v>13</v>
      </c>
      <c r="AF756" t="s">
        <v>13</v>
      </c>
      <c r="AK756">
        <v>31</v>
      </c>
      <c r="AL756">
        <v>29</v>
      </c>
      <c r="AM756">
        <v>42.5</v>
      </c>
      <c r="AO756">
        <v>110</v>
      </c>
      <c r="AP756">
        <v>34</v>
      </c>
      <c r="AQ756">
        <v>20.7</v>
      </c>
    </row>
    <row r="757" spans="1:43" x14ac:dyDescent="0.25">
      <c r="A757" t="s">
        <v>22</v>
      </c>
      <c r="B757" t="s">
        <v>22</v>
      </c>
      <c r="C757" t="s">
        <v>18</v>
      </c>
      <c r="D757" t="s">
        <v>17</v>
      </c>
      <c r="E757" t="s">
        <v>19</v>
      </c>
      <c r="F757" t="str">
        <f t="shared" si="22"/>
        <v>31° 21' 23.69"</v>
      </c>
      <c r="G757" t="str">
        <f t="shared" si="23"/>
        <v>110° 49' 33.71"</v>
      </c>
      <c r="H757">
        <v>3836.21</v>
      </c>
      <c r="I757" s="1">
        <v>40935</v>
      </c>
      <c r="J757">
        <v>85.5</v>
      </c>
      <c r="K757" t="s">
        <v>21</v>
      </c>
      <c r="N757" s="1">
        <v>44615.618055555598</v>
      </c>
      <c r="O757">
        <v>88.84</v>
      </c>
      <c r="P757" t="s">
        <v>21</v>
      </c>
      <c r="S757">
        <v>-3.34</v>
      </c>
      <c r="V757" t="s">
        <v>20</v>
      </c>
      <c r="W757" t="s">
        <v>20</v>
      </c>
      <c r="Z757" t="s">
        <v>13</v>
      </c>
      <c r="AF757" t="s">
        <v>13</v>
      </c>
      <c r="AK757">
        <v>31</v>
      </c>
      <c r="AL757">
        <v>21</v>
      </c>
      <c r="AM757">
        <v>23.69</v>
      </c>
      <c r="AO757">
        <v>110</v>
      </c>
      <c r="AP757">
        <v>49</v>
      </c>
      <c r="AQ757">
        <v>33.71</v>
      </c>
    </row>
    <row r="758" spans="1:43" x14ac:dyDescent="0.25">
      <c r="A758" t="s">
        <v>22</v>
      </c>
      <c r="B758" t="s">
        <v>22</v>
      </c>
      <c r="C758" t="s">
        <v>24</v>
      </c>
      <c r="D758" t="s">
        <v>23</v>
      </c>
      <c r="E758" t="s">
        <v>25</v>
      </c>
      <c r="F758" t="str">
        <f t="shared" si="22"/>
        <v>31° 21' 46.4"</v>
      </c>
      <c r="G758" t="str">
        <f t="shared" si="23"/>
        <v>110° 48' 27.6"</v>
      </c>
      <c r="H758">
        <v>4018</v>
      </c>
      <c r="I758" s="1">
        <v>40919</v>
      </c>
      <c r="J758">
        <v>80</v>
      </c>
      <c r="K758" t="s">
        <v>21</v>
      </c>
      <c r="N758" s="1">
        <v>44587.390277777798</v>
      </c>
      <c r="O758">
        <v>93</v>
      </c>
      <c r="P758" t="s">
        <v>21</v>
      </c>
      <c r="S758">
        <v>-13</v>
      </c>
      <c r="V758" t="s">
        <v>20</v>
      </c>
      <c r="W758" t="s">
        <v>20</v>
      </c>
      <c r="Z758" t="s">
        <v>13</v>
      </c>
      <c r="AF758" t="s">
        <v>13</v>
      </c>
      <c r="AK758">
        <v>31</v>
      </c>
      <c r="AL758">
        <v>21</v>
      </c>
      <c r="AM758">
        <v>46.4</v>
      </c>
      <c r="AO758">
        <v>110</v>
      </c>
      <c r="AP758">
        <v>48</v>
      </c>
      <c r="AQ758">
        <v>27.6</v>
      </c>
    </row>
    <row r="759" spans="1:43" x14ac:dyDescent="0.25">
      <c r="A759" t="s">
        <v>22</v>
      </c>
      <c r="B759" t="s">
        <v>22</v>
      </c>
      <c r="C759" t="s">
        <v>42</v>
      </c>
      <c r="D759" t="s">
        <v>41</v>
      </c>
      <c r="E759" t="s">
        <v>43</v>
      </c>
      <c r="F759" t="str">
        <f t="shared" si="22"/>
        <v>31° 20' 19.7"</v>
      </c>
      <c r="G759" t="str">
        <f t="shared" si="23"/>
        <v>110° 57' 26.8"</v>
      </c>
      <c r="H759">
        <v>3957</v>
      </c>
      <c r="I759" s="1">
        <v>40918</v>
      </c>
      <c r="J759">
        <v>203.4</v>
      </c>
      <c r="K759" t="s">
        <v>21</v>
      </c>
      <c r="N759" s="1">
        <v>44587.425694444399</v>
      </c>
      <c r="O759">
        <v>203.7</v>
      </c>
      <c r="P759" t="s">
        <v>21</v>
      </c>
      <c r="S759">
        <v>-0.3</v>
      </c>
      <c r="V759" t="s">
        <v>20</v>
      </c>
      <c r="W759" t="s">
        <v>20</v>
      </c>
      <c r="Z759" t="s">
        <v>13</v>
      </c>
      <c r="AF759" t="s">
        <v>13</v>
      </c>
      <c r="AK759">
        <v>31</v>
      </c>
      <c r="AL759">
        <v>20</v>
      </c>
      <c r="AM759">
        <v>19.7</v>
      </c>
      <c r="AO759">
        <v>110</v>
      </c>
      <c r="AP759">
        <v>57</v>
      </c>
      <c r="AQ759">
        <v>26.8</v>
      </c>
    </row>
    <row r="760" spans="1:43" x14ac:dyDescent="0.25">
      <c r="A760" t="s">
        <v>22</v>
      </c>
      <c r="B760" t="s">
        <v>22</v>
      </c>
      <c r="C760" t="s">
        <v>51</v>
      </c>
      <c r="D760" t="s">
        <v>50</v>
      </c>
      <c r="E760" t="s">
        <v>52</v>
      </c>
      <c r="F760" t="str">
        <f t="shared" si="22"/>
        <v>31° 24' 21.7"</v>
      </c>
      <c r="G760" t="str">
        <f t="shared" si="23"/>
        <v>110° 57' 49.2"</v>
      </c>
      <c r="H760">
        <v>3597</v>
      </c>
      <c r="I760" s="1">
        <v>40918</v>
      </c>
      <c r="J760">
        <v>58.5</v>
      </c>
      <c r="K760" t="s">
        <v>21</v>
      </c>
      <c r="N760" s="1">
        <v>44587.478472222203</v>
      </c>
      <c r="O760">
        <v>59.6</v>
      </c>
      <c r="P760" t="s">
        <v>21</v>
      </c>
      <c r="S760">
        <v>-1.1000000000000001</v>
      </c>
      <c r="V760" t="s">
        <v>20</v>
      </c>
      <c r="W760" t="s">
        <v>20</v>
      </c>
      <c r="Z760" t="s">
        <v>13</v>
      </c>
      <c r="AF760" t="s">
        <v>13</v>
      </c>
      <c r="AK760">
        <v>31</v>
      </c>
      <c r="AL760">
        <v>24</v>
      </c>
      <c r="AM760">
        <v>21.7</v>
      </c>
      <c r="AO760">
        <v>110</v>
      </c>
      <c r="AP760">
        <v>57</v>
      </c>
      <c r="AQ760">
        <v>49.2</v>
      </c>
    </row>
    <row r="761" spans="1:43" x14ac:dyDescent="0.25">
      <c r="A761" t="s">
        <v>22</v>
      </c>
      <c r="B761" t="s">
        <v>22</v>
      </c>
      <c r="C761" t="s">
        <v>54</v>
      </c>
      <c r="D761" t="s">
        <v>53</v>
      </c>
      <c r="F761" t="str">
        <f t="shared" si="22"/>
        <v>31° 24' 28.3"</v>
      </c>
      <c r="G761" t="str">
        <f t="shared" si="23"/>
        <v>110° 54' 4.7"</v>
      </c>
      <c r="H761">
        <v>3570</v>
      </c>
      <c r="I761" s="1">
        <v>40935</v>
      </c>
      <c r="J761">
        <v>28.75</v>
      </c>
      <c r="K761" t="s">
        <v>14</v>
      </c>
      <c r="N761" s="1">
        <v>44615.583333333299</v>
      </c>
      <c r="O761">
        <v>34.6</v>
      </c>
      <c r="P761" t="s">
        <v>14</v>
      </c>
      <c r="S761">
        <v>-5.85</v>
      </c>
      <c r="V761" t="s">
        <v>20</v>
      </c>
      <c r="W761" t="s">
        <v>20</v>
      </c>
      <c r="Z761" t="s">
        <v>13</v>
      </c>
      <c r="AF761" t="s">
        <v>13</v>
      </c>
      <c r="AK761">
        <v>31</v>
      </c>
      <c r="AL761">
        <v>24</v>
      </c>
      <c r="AM761">
        <v>28.3</v>
      </c>
      <c r="AO761">
        <v>110</v>
      </c>
      <c r="AP761">
        <v>54</v>
      </c>
      <c r="AQ761">
        <v>4.7</v>
      </c>
    </row>
    <row r="762" spans="1:43" x14ac:dyDescent="0.25">
      <c r="A762" t="s">
        <v>22</v>
      </c>
      <c r="B762" t="s">
        <v>22</v>
      </c>
      <c r="C762" t="s">
        <v>62</v>
      </c>
      <c r="D762" t="s">
        <v>61</v>
      </c>
      <c r="E762" t="s">
        <v>63</v>
      </c>
      <c r="F762" t="str">
        <f t="shared" si="22"/>
        <v>31° 25' 13.3"</v>
      </c>
      <c r="G762" t="str">
        <f t="shared" si="23"/>
        <v>110° 50' 53.7"</v>
      </c>
      <c r="H762">
        <v>3885</v>
      </c>
      <c r="I762" s="1">
        <v>40919</v>
      </c>
      <c r="J762">
        <v>141.6</v>
      </c>
      <c r="K762" t="s">
        <v>21</v>
      </c>
      <c r="N762" s="1">
        <v>44587.506944444402</v>
      </c>
      <c r="O762">
        <v>144.4</v>
      </c>
      <c r="P762" t="s">
        <v>21</v>
      </c>
      <c r="S762">
        <v>-2.8</v>
      </c>
      <c r="V762" t="s">
        <v>20</v>
      </c>
      <c r="W762" t="s">
        <v>20</v>
      </c>
      <c r="Z762" t="s">
        <v>13</v>
      </c>
      <c r="AF762" t="s">
        <v>13</v>
      </c>
      <c r="AK762">
        <v>31</v>
      </c>
      <c r="AL762">
        <v>25</v>
      </c>
      <c r="AM762">
        <v>13.3</v>
      </c>
      <c r="AO762">
        <v>110</v>
      </c>
      <c r="AP762">
        <v>50</v>
      </c>
      <c r="AQ762">
        <v>53.7</v>
      </c>
    </row>
    <row r="763" spans="1:43" x14ac:dyDescent="0.25">
      <c r="A763" t="s">
        <v>22</v>
      </c>
      <c r="B763" t="s">
        <v>22</v>
      </c>
      <c r="C763" t="s">
        <v>65</v>
      </c>
      <c r="D763" t="s">
        <v>64</v>
      </c>
      <c r="E763" t="s">
        <v>66</v>
      </c>
      <c r="F763" t="str">
        <f t="shared" si="22"/>
        <v>31° 25' 27.1"</v>
      </c>
      <c r="G763" t="str">
        <f t="shared" si="23"/>
        <v>110° 54' 28.3"</v>
      </c>
      <c r="H763">
        <v>3554</v>
      </c>
      <c r="I763" s="1">
        <v>40935</v>
      </c>
      <c r="J763">
        <v>53.8</v>
      </c>
      <c r="K763" t="s">
        <v>21</v>
      </c>
      <c r="L763" t="s">
        <v>14</v>
      </c>
      <c r="N763" s="1">
        <v>44517.506944444402</v>
      </c>
      <c r="O763">
        <v>47.6</v>
      </c>
      <c r="P763" t="s">
        <v>21</v>
      </c>
      <c r="Q763" t="s">
        <v>14</v>
      </c>
      <c r="S763">
        <v>6.2</v>
      </c>
      <c r="V763" t="s">
        <v>20</v>
      </c>
      <c r="W763" t="s">
        <v>20</v>
      </c>
      <c r="Z763" t="s">
        <v>13</v>
      </c>
      <c r="AF763" t="s">
        <v>13</v>
      </c>
      <c r="AK763">
        <v>31</v>
      </c>
      <c r="AL763">
        <v>25</v>
      </c>
      <c r="AM763">
        <v>27.1</v>
      </c>
      <c r="AO763">
        <v>110</v>
      </c>
      <c r="AP763">
        <v>54</v>
      </c>
      <c r="AQ763">
        <v>28.3</v>
      </c>
    </row>
    <row r="764" spans="1:43" x14ac:dyDescent="0.25">
      <c r="A764" t="s">
        <v>22</v>
      </c>
      <c r="B764" t="s">
        <v>22</v>
      </c>
      <c r="C764" t="s">
        <v>71</v>
      </c>
      <c r="D764" t="s">
        <v>70</v>
      </c>
      <c r="E764" t="s">
        <v>72</v>
      </c>
      <c r="F764" t="str">
        <f t="shared" si="22"/>
        <v>31° 25' 43.2"</v>
      </c>
      <c r="G764" t="str">
        <f t="shared" si="23"/>
        <v>110° 55' 26.4"</v>
      </c>
      <c r="H764">
        <v>3509</v>
      </c>
      <c r="I764" s="1">
        <v>40935</v>
      </c>
      <c r="J764">
        <v>17.829999999999998</v>
      </c>
      <c r="K764" t="s">
        <v>14</v>
      </c>
      <c r="N764" s="1">
        <v>44615.569444444402</v>
      </c>
      <c r="O764">
        <v>17.7</v>
      </c>
      <c r="P764" t="s">
        <v>21</v>
      </c>
      <c r="S764">
        <v>0.13</v>
      </c>
      <c r="V764" t="s">
        <v>20</v>
      </c>
      <c r="W764" t="s">
        <v>20</v>
      </c>
      <c r="Z764" t="s">
        <v>13</v>
      </c>
      <c r="AF764" t="s">
        <v>13</v>
      </c>
      <c r="AK764">
        <v>31</v>
      </c>
      <c r="AL764">
        <v>25</v>
      </c>
      <c r="AM764">
        <v>43.2</v>
      </c>
      <c r="AO764">
        <v>110</v>
      </c>
      <c r="AP764">
        <v>55</v>
      </c>
      <c r="AQ764">
        <v>26.4</v>
      </c>
    </row>
    <row r="765" spans="1:43" x14ac:dyDescent="0.25">
      <c r="A765" t="s">
        <v>22</v>
      </c>
      <c r="B765" t="s">
        <v>22</v>
      </c>
      <c r="C765" t="s">
        <v>79</v>
      </c>
      <c r="D765" t="s">
        <v>78</v>
      </c>
      <c r="E765" t="s">
        <v>80</v>
      </c>
      <c r="F765" t="str">
        <f t="shared" si="22"/>
        <v>31° 23' 1.2"</v>
      </c>
      <c r="G765" t="str">
        <f t="shared" si="23"/>
        <v>111° 2' 47.4"</v>
      </c>
      <c r="H765">
        <v>4040</v>
      </c>
      <c r="I765" s="1">
        <v>40918</v>
      </c>
      <c r="J765">
        <v>316.2</v>
      </c>
      <c r="K765" t="s">
        <v>21</v>
      </c>
      <c r="N765" s="1">
        <v>44587.545138888898</v>
      </c>
      <c r="O765">
        <v>319.8</v>
      </c>
      <c r="P765" t="s">
        <v>21</v>
      </c>
      <c r="S765">
        <v>-3.6</v>
      </c>
      <c r="V765" t="s">
        <v>20</v>
      </c>
      <c r="W765" t="s">
        <v>20</v>
      </c>
      <c r="Z765" t="s">
        <v>13</v>
      </c>
      <c r="AF765" t="s">
        <v>13</v>
      </c>
      <c r="AK765">
        <v>31</v>
      </c>
      <c r="AL765">
        <v>23</v>
      </c>
      <c r="AM765">
        <v>1.2</v>
      </c>
      <c r="AO765">
        <v>111</v>
      </c>
      <c r="AP765">
        <v>2</v>
      </c>
      <c r="AQ765">
        <v>47.4</v>
      </c>
    </row>
    <row r="766" spans="1:43" x14ac:dyDescent="0.25">
      <c r="A766" t="s">
        <v>22</v>
      </c>
      <c r="B766" t="s">
        <v>22</v>
      </c>
      <c r="C766" t="s">
        <v>82</v>
      </c>
      <c r="D766" t="s">
        <v>81</v>
      </c>
      <c r="E766" t="s">
        <v>83</v>
      </c>
      <c r="F766" t="str">
        <f t="shared" si="22"/>
        <v>31° 23' 8.38"</v>
      </c>
      <c r="G766" t="str">
        <f t="shared" si="23"/>
        <v>110° 58' 4.45"</v>
      </c>
      <c r="H766">
        <v>3700.19</v>
      </c>
      <c r="I766" s="1">
        <v>40931</v>
      </c>
      <c r="J766">
        <v>153.19</v>
      </c>
      <c r="K766" t="s">
        <v>14</v>
      </c>
      <c r="N766" s="1">
        <v>44489.416666666701</v>
      </c>
      <c r="O766">
        <v>158.58000000000001</v>
      </c>
      <c r="P766" t="s">
        <v>84</v>
      </c>
      <c r="S766">
        <v>-5.39</v>
      </c>
      <c r="V766" t="s">
        <v>20</v>
      </c>
      <c r="W766" t="s">
        <v>20</v>
      </c>
      <c r="Z766" t="s">
        <v>13</v>
      </c>
      <c r="AF766" t="s">
        <v>13</v>
      </c>
      <c r="AK766">
        <v>31</v>
      </c>
      <c r="AL766">
        <v>23</v>
      </c>
      <c r="AM766">
        <v>8.3800000000000008</v>
      </c>
      <c r="AO766">
        <v>110</v>
      </c>
      <c r="AP766">
        <v>58</v>
      </c>
      <c r="AQ766">
        <v>4.45</v>
      </c>
    </row>
    <row r="767" spans="1:43" x14ac:dyDescent="0.25">
      <c r="A767" t="s">
        <v>22</v>
      </c>
      <c r="B767" t="s">
        <v>22</v>
      </c>
      <c r="C767" t="s">
        <v>86</v>
      </c>
      <c r="D767" t="s">
        <v>85</v>
      </c>
      <c r="E767" t="s">
        <v>87</v>
      </c>
      <c r="F767" t="str">
        <f t="shared" si="22"/>
        <v>31° 23' 14.4"</v>
      </c>
      <c r="G767" t="str">
        <f t="shared" si="23"/>
        <v>110° 57' 42.7"</v>
      </c>
      <c r="H767">
        <v>3675</v>
      </c>
      <c r="I767" s="1">
        <v>40918</v>
      </c>
      <c r="J767">
        <v>127.7</v>
      </c>
      <c r="K767" t="s">
        <v>21</v>
      </c>
      <c r="N767" s="1">
        <v>44587.461805555598</v>
      </c>
      <c r="O767">
        <v>130.30000000000001</v>
      </c>
      <c r="P767" t="s">
        <v>21</v>
      </c>
      <c r="S767">
        <v>-2.6</v>
      </c>
      <c r="V767" t="s">
        <v>20</v>
      </c>
      <c r="W767" t="s">
        <v>20</v>
      </c>
      <c r="Z767" t="s">
        <v>13</v>
      </c>
      <c r="AF767" t="s">
        <v>13</v>
      </c>
      <c r="AK767">
        <v>31</v>
      </c>
      <c r="AL767">
        <v>23</v>
      </c>
      <c r="AM767">
        <v>14.4</v>
      </c>
      <c r="AO767">
        <v>110</v>
      </c>
      <c r="AP767">
        <v>57</v>
      </c>
      <c r="AQ767">
        <v>42.7</v>
      </c>
    </row>
    <row r="768" spans="1:43" x14ac:dyDescent="0.25">
      <c r="A768" t="s">
        <v>22</v>
      </c>
      <c r="B768" t="s">
        <v>22</v>
      </c>
      <c r="C768" t="s">
        <v>92</v>
      </c>
      <c r="D768" t="s">
        <v>91</v>
      </c>
      <c r="E768" t="s">
        <v>93</v>
      </c>
      <c r="F768" t="str">
        <f t="shared" si="22"/>
        <v>31° 27' 56.9"</v>
      </c>
      <c r="G768" t="str">
        <f t="shared" si="23"/>
        <v>110° 58' 48.5"</v>
      </c>
      <c r="H768">
        <v>3435</v>
      </c>
      <c r="I768" s="1">
        <v>40919</v>
      </c>
      <c r="J768">
        <v>27.6</v>
      </c>
      <c r="K768" t="s">
        <v>14</v>
      </c>
      <c r="N768" s="1">
        <v>44586.697222222203</v>
      </c>
      <c r="O768">
        <v>19.3</v>
      </c>
      <c r="P768" t="s">
        <v>14</v>
      </c>
      <c r="S768">
        <v>8.3000000000000007</v>
      </c>
      <c r="V768" t="s">
        <v>20</v>
      </c>
      <c r="W768" t="s">
        <v>20</v>
      </c>
      <c r="Z768" t="s">
        <v>13</v>
      </c>
      <c r="AF768" t="s">
        <v>13</v>
      </c>
      <c r="AK768">
        <v>31</v>
      </c>
      <c r="AL768">
        <v>27</v>
      </c>
      <c r="AM768">
        <v>56.9</v>
      </c>
      <c r="AO768">
        <v>110</v>
      </c>
      <c r="AP768">
        <v>58</v>
      </c>
      <c r="AQ768">
        <v>48.5</v>
      </c>
    </row>
    <row r="769" spans="1:43" x14ac:dyDescent="0.25">
      <c r="A769" t="s">
        <v>22</v>
      </c>
      <c r="B769" t="s">
        <v>22</v>
      </c>
      <c r="C769" t="s">
        <v>101</v>
      </c>
      <c r="D769" t="s">
        <v>100</v>
      </c>
      <c r="E769" t="s">
        <v>102</v>
      </c>
      <c r="F769" t="str">
        <f t="shared" si="22"/>
        <v>31° 28' 24.4"</v>
      </c>
      <c r="G769" t="str">
        <f t="shared" si="23"/>
        <v>110° 57' 33.3"</v>
      </c>
      <c r="H769">
        <v>3471</v>
      </c>
      <c r="I769" s="1">
        <v>40935</v>
      </c>
      <c r="J769">
        <v>49.1</v>
      </c>
      <c r="K769" t="s">
        <v>21</v>
      </c>
      <c r="N769" s="1">
        <v>44615.520833333299</v>
      </c>
      <c r="O769">
        <v>44</v>
      </c>
      <c r="P769" t="s">
        <v>21</v>
      </c>
      <c r="S769">
        <v>5.0999999999999996</v>
      </c>
      <c r="V769" t="s">
        <v>20</v>
      </c>
      <c r="W769" t="s">
        <v>20</v>
      </c>
      <c r="Z769" t="s">
        <v>13</v>
      </c>
      <c r="AF769" t="s">
        <v>13</v>
      </c>
      <c r="AK769">
        <v>31</v>
      </c>
      <c r="AL769">
        <v>28</v>
      </c>
      <c r="AM769">
        <v>24.4</v>
      </c>
      <c r="AO769">
        <v>110</v>
      </c>
      <c r="AP769">
        <v>57</v>
      </c>
      <c r="AQ769">
        <v>33.299999999999997</v>
      </c>
    </row>
    <row r="770" spans="1:43" x14ac:dyDescent="0.25">
      <c r="A770" t="s">
        <v>22</v>
      </c>
      <c r="B770" t="s">
        <v>22</v>
      </c>
      <c r="C770" t="s">
        <v>120</v>
      </c>
      <c r="D770" t="s">
        <v>119</v>
      </c>
      <c r="E770" t="s">
        <v>121</v>
      </c>
      <c r="F770" t="str">
        <f t="shared" ref="F770:F833" si="24">CONCATENATE(AK770,"° ",AL770,"' ",AM770,"""")</f>
        <v>31° 26' 38.4"</v>
      </c>
      <c r="G770" t="str">
        <f t="shared" ref="G770:G833" si="25">CONCATENATE(AO770,"° ",AP770,"' ",AQ770,"""")</f>
        <v>110° 57' 49.7"</v>
      </c>
      <c r="H770">
        <v>3478</v>
      </c>
      <c r="I770" s="1">
        <v>40918</v>
      </c>
      <c r="J770">
        <v>25.3</v>
      </c>
      <c r="K770" t="s">
        <v>14</v>
      </c>
      <c r="N770" s="1">
        <v>44587.576388888898</v>
      </c>
      <c r="O770">
        <v>19.399999999999999</v>
      </c>
      <c r="P770" t="s">
        <v>21</v>
      </c>
      <c r="S770">
        <v>5.9</v>
      </c>
      <c r="V770" t="s">
        <v>20</v>
      </c>
      <c r="W770" t="s">
        <v>20</v>
      </c>
      <c r="Z770" t="s">
        <v>13</v>
      </c>
      <c r="AF770" t="s">
        <v>13</v>
      </c>
      <c r="AK770">
        <v>31</v>
      </c>
      <c r="AL770">
        <v>26</v>
      </c>
      <c r="AM770">
        <v>38.4</v>
      </c>
      <c r="AO770">
        <v>110</v>
      </c>
      <c r="AP770">
        <v>57</v>
      </c>
      <c r="AQ770">
        <v>49.7</v>
      </c>
    </row>
    <row r="771" spans="1:43" x14ac:dyDescent="0.25">
      <c r="A771" t="s">
        <v>22</v>
      </c>
      <c r="B771" t="s">
        <v>22</v>
      </c>
      <c r="C771" t="s">
        <v>123</v>
      </c>
      <c r="D771" t="s">
        <v>122</v>
      </c>
      <c r="F771" t="str">
        <f t="shared" si="24"/>
        <v>31° 26' 31.5"</v>
      </c>
      <c r="G771" t="str">
        <f t="shared" si="25"/>
        <v>111° 2' 34.5"</v>
      </c>
      <c r="H771">
        <v>3575</v>
      </c>
      <c r="I771" s="1">
        <v>40935</v>
      </c>
      <c r="J771">
        <v>10.6</v>
      </c>
      <c r="K771" t="s">
        <v>21</v>
      </c>
      <c r="N771" s="1">
        <v>44615.5</v>
      </c>
      <c r="O771">
        <v>13.3</v>
      </c>
      <c r="P771" t="s">
        <v>21</v>
      </c>
      <c r="S771">
        <v>-2.7</v>
      </c>
      <c r="V771" t="s">
        <v>20</v>
      </c>
      <c r="W771" t="s">
        <v>20</v>
      </c>
      <c r="Z771" t="s">
        <v>13</v>
      </c>
      <c r="AF771" t="s">
        <v>13</v>
      </c>
      <c r="AK771">
        <v>31</v>
      </c>
      <c r="AL771">
        <v>26</v>
      </c>
      <c r="AM771">
        <v>31.5</v>
      </c>
      <c r="AO771">
        <v>111</v>
      </c>
      <c r="AP771">
        <v>2</v>
      </c>
      <c r="AQ771">
        <v>34.5</v>
      </c>
    </row>
    <row r="772" spans="1:43" x14ac:dyDescent="0.25">
      <c r="A772" t="s">
        <v>22</v>
      </c>
      <c r="B772" t="s">
        <v>22</v>
      </c>
      <c r="C772" t="s">
        <v>133</v>
      </c>
      <c r="D772" t="s">
        <v>132</v>
      </c>
      <c r="E772" t="s">
        <v>134</v>
      </c>
      <c r="F772" t="str">
        <f t="shared" si="24"/>
        <v>31° 31' 34.7"</v>
      </c>
      <c r="G772" t="str">
        <f t="shared" si="25"/>
        <v>111° 0' 37.8"</v>
      </c>
      <c r="H772">
        <v>3327</v>
      </c>
      <c r="I772" s="1">
        <v>40919</v>
      </c>
      <c r="J772">
        <v>15.3</v>
      </c>
      <c r="K772" t="s">
        <v>14</v>
      </c>
      <c r="N772" s="1">
        <v>44586.624305555597</v>
      </c>
      <c r="O772">
        <v>10.7</v>
      </c>
      <c r="P772" t="s">
        <v>14</v>
      </c>
      <c r="S772">
        <v>4.5999999999999996</v>
      </c>
      <c r="V772" t="s">
        <v>20</v>
      </c>
      <c r="W772" t="s">
        <v>20</v>
      </c>
      <c r="Z772" t="s">
        <v>13</v>
      </c>
      <c r="AF772" t="s">
        <v>13</v>
      </c>
      <c r="AK772">
        <v>31</v>
      </c>
      <c r="AL772">
        <v>31</v>
      </c>
      <c r="AM772">
        <v>34.700000000000003</v>
      </c>
      <c r="AO772">
        <v>111</v>
      </c>
      <c r="AP772">
        <v>0</v>
      </c>
      <c r="AQ772">
        <v>37.799999999999997</v>
      </c>
    </row>
    <row r="773" spans="1:43" x14ac:dyDescent="0.25">
      <c r="A773" t="s">
        <v>22</v>
      </c>
      <c r="B773" t="s">
        <v>22</v>
      </c>
      <c r="C773" t="s">
        <v>148</v>
      </c>
      <c r="D773" t="s">
        <v>147</v>
      </c>
      <c r="E773" t="s">
        <v>149</v>
      </c>
      <c r="F773" t="str">
        <f t="shared" si="24"/>
        <v>31° 29' 29.5"</v>
      </c>
      <c r="G773" t="str">
        <f t="shared" si="25"/>
        <v>110° 59' 43.7"</v>
      </c>
      <c r="H773">
        <v>3379</v>
      </c>
      <c r="I773" s="1">
        <v>40919</v>
      </c>
      <c r="J773">
        <v>17.600000000000001</v>
      </c>
      <c r="K773" t="s">
        <v>14</v>
      </c>
      <c r="N773" s="1">
        <v>44586.681250000001</v>
      </c>
      <c r="O773">
        <v>10.5</v>
      </c>
      <c r="P773" t="s">
        <v>14</v>
      </c>
      <c r="S773">
        <v>7.1</v>
      </c>
      <c r="V773" t="s">
        <v>20</v>
      </c>
      <c r="W773" t="s">
        <v>20</v>
      </c>
      <c r="Z773" t="s">
        <v>13</v>
      </c>
      <c r="AF773" t="s">
        <v>13</v>
      </c>
      <c r="AK773">
        <v>31</v>
      </c>
      <c r="AL773">
        <v>29</v>
      </c>
      <c r="AM773">
        <v>29.5</v>
      </c>
      <c r="AO773">
        <v>110</v>
      </c>
      <c r="AP773">
        <v>59</v>
      </c>
      <c r="AQ773">
        <v>43.7</v>
      </c>
    </row>
    <row r="774" spans="1:43" x14ac:dyDescent="0.25">
      <c r="A774" t="s">
        <v>22</v>
      </c>
      <c r="B774" t="s">
        <v>22</v>
      </c>
      <c r="C774" t="s">
        <v>154</v>
      </c>
      <c r="D774" t="s">
        <v>153</v>
      </c>
      <c r="E774" t="s">
        <v>155</v>
      </c>
      <c r="F774" t="str">
        <f t="shared" si="24"/>
        <v>31° 29' 41.4"</v>
      </c>
      <c r="G774" t="str">
        <f t="shared" si="25"/>
        <v>111° 2' 58.9"</v>
      </c>
      <c r="H774">
        <v>3490</v>
      </c>
      <c r="I774" s="1">
        <v>40918</v>
      </c>
      <c r="J774">
        <v>199.5</v>
      </c>
      <c r="K774" t="s">
        <v>21</v>
      </c>
      <c r="N774" s="1">
        <v>44586.6472222222</v>
      </c>
      <c r="O774">
        <v>199.2</v>
      </c>
      <c r="P774" t="s">
        <v>21</v>
      </c>
      <c r="S774">
        <v>0.3</v>
      </c>
      <c r="V774" t="s">
        <v>20</v>
      </c>
      <c r="W774" t="s">
        <v>20</v>
      </c>
      <c r="Z774" t="s">
        <v>13</v>
      </c>
      <c r="AF774" t="s">
        <v>13</v>
      </c>
      <c r="AK774">
        <v>31</v>
      </c>
      <c r="AL774">
        <v>29</v>
      </c>
      <c r="AM774">
        <v>41.4</v>
      </c>
      <c r="AO774">
        <v>111</v>
      </c>
      <c r="AP774">
        <v>2</v>
      </c>
      <c r="AQ774">
        <v>58.9</v>
      </c>
    </row>
    <row r="775" spans="1:43" x14ac:dyDescent="0.25">
      <c r="A775" t="s">
        <v>22</v>
      </c>
      <c r="B775" t="s">
        <v>22</v>
      </c>
      <c r="C775" t="s">
        <v>160</v>
      </c>
      <c r="D775" t="s">
        <v>159</v>
      </c>
      <c r="E775" t="s">
        <v>161</v>
      </c>
      <c r="F775" t="str">
        <f t="shared" si="24"/>
        <v>31° 31' 20.4"</v>
      </c>
      <c r="G775" t="str">
        <f t="shared" si="25"/>
        <v>111° 0' 58.5"</v>
      </c>
      <c r="H775">
        <v>3340</v>
      </c>
      <c r="I775" s="1">
        <v>41164</v>
      </c>
      <c r="J775">
        <v>26.1</v>
      </c>
      <c r="K775" t="s">
        <v>14</v>
      </c>
      <c r="N775" s="1">
        <v>44796.427083333299</v>
      </c>
      <c r="O775">
        <v>16.100000000000001</v>
      </c>
      <c r="P775" t="s">
        <v>21</v>
      </c>
      <c r="S775">
        <v>10</v>
      </c>
      <c r="V775" t="s">
        <v>20</v>
      </c>
      <c r="W775" t="s">
        <v>20</v>
      </c>
      <c r="Z775" t="s">
        <v>13</v>
      </c>
      <c r="AF775" t="s">
        <v>13</v>
      </c>
      <c r="AK775">
        <v>31</v>
      </c>
      <c r="AL775">
        <v>31</v>
      </c>
      <c r="AM775">
        <v>20.399999999999999</v>
      </c>
      <c r="AO775">
        <v>111</v>
      </c>
      <c r="AP775">
        <v>0</v>
      </c>
      <c r="AQ775">
        <v>58.5</v>
      </c>
    </row>
    <row r="776" spans="1:43" x14ac:dyDescent="0.25">
      <c r="A776" t="s">
        <v>22</v>
      </c>
      <c r="B776" t="s">
        <v>22</v>
      </c>
      <c r="C776" t="s">
        <v>165</v>
      </c>
      <c r="D776" t="s">
        <v>164</v>
      </c>
      <c r="E776" t="s">
        <v>166</v>
      </c>
      <c r="F776" t="str">
        <f t="shared" si="24"/>
        <v>31° 35' 6.7"</v>
      </c>
      <c r="G776" t="str">
        <f t="shared" si="25"/>
        <v>111° 3' 6.1"</v>
      </c>
      <c r="H776">
        <v>3255</v>
      </c>
      <c r="I776" s="1">
        <v>40919</v>
      </c>
      <c r="J776">
        <v>25.1</v>
      </c>
      <c r="K776" t="s">
        <v>14</v>
      </c>
      <c r="N776" s="1">
        <v>44586.595138888901</v>
      </c>
      <c r="O776">
        <v>22.6</v>
      </c>
      <c r="P776" t="s">
        <v>14</v>
      </c>
      <c r="S776">
        <v>2.5</v>
      </c>
      <c r="V776" t="s">
        <v>20</v>
      </c>
      <c r="W776" t="s">
        <v>20</v>
      </c>
      <c r="Z776" t="s">
        <v>13</v>
      </c>
      <c r="AF776" t="s">
        <v>13</v>
      </c>
      <c r="AK776">
        <v>31</v>
      </c>
      <c r="AL776">
        <v>35</v>
      </c>
      <c r="AM776">
        <v>6.7</v>
      </c>
      <c r="AO776">
        <v>111</v>
      </c>
      <c r="AP776">
        <v>3</v>
      </c>
      <c r="AQ776">
        <v>6.1</v>
      </c>
    </row>
    <row r="777" spans="1:43" x14ac:dyDescent="0.25">
      <c r="A777" t="s">
        <v>22</v>
      </c>
      <c r="B777" t="s">
        <v>22</v>
      </c>
      <c r="C777" t="s">
        <v>168</v>
      </c>
      <c r="D777" t="s">
        <v>167</v>
      </c>
      <c r="E777" t="s">
        <v>169</v>
      </c>
      <c r="F777" t="str">
        <f t="shared" si="24"/>
        <v>31° 35' 39.8"</v>
      </c>
      <c r="G777" t="str">
        <f t="shared" si="25"/>
        <v>111° 3' 40"</v>
      </c>
      <c r="H777">
        <v>3378</v>
      </c>
      <c r="I777" s="1">
        <v>40935</v>
      </c>
      <c r="J777">
        <v>155.80000000000001</v>
      </c>
      <c r="K777" t="s">
        <v>21</v>
      </c>
      <c r="N777" s="1">
        <v>44616.618055555598</v>
      </c>
      <c r="O777">
        <v>159.30000000000001</v>
      </c>
      <c r="P777" t="s">
        <v>14</v>
      </c>
      <c r="S777">
        <v>-3.5</v>
      </c>
      <c r="V777" t="s">
        <v>20</v>
      </c>
      <c r="W777" t="s">
        <v>20</v>
      </c>
      <c r="Z777" t="s">
        <v>13</v>
      </c>
      <c r="AF777" t="s">
        <v>13</v>
      </c>
      <c r="AK777">
        <v>31</v>
      </c>
      <c r="AL777">
        <v>35</v>
      </c>
      <c r="AM777">
        <v>39.799999999999997</v>
      </c>
      <c r="AO777">
        <v>111</v>
      </c>
      <c r="AP777">
        <v>3</v>
      </c>
      <c r="AQ777">
        <v>40</v>
      </c>
    </row>
    <row r="778" spans="1:43" x14ac:dyDescent="0.25">
      <c r="A778" t="s">
        <v>22</v>
      </c>
      <c r="B778" t="s">
        <v>22</v>
      </c>
      <c r="C778" t="s">
        <v>192</v>
      </c>
      <c r="D778" t="s">
        <v>191</v>
      </c>
      <c r="E778" t="s">
        <v>193</v>
      </c>
      <c r="F778" t="str">
        <f t="shared" si="24"/>
        <v>31° 34' 8.1"</v>
      </c>
      <c r="G778" t="str">
        <f t="shared" si="25"/>
        <v>111° 2' 56"</v>
      </c>
      <c r="H778">
        <v>3250</v>
      </c>
      <c r="I778" s="1">
        <v>40935</v>
      </c>
      <c r="J778">
        <v>11.2</v>
      </c>
      <c r="K778" t="s">
        <v>14</v>
      </c>
      <c r="N778" s="1">
        <v>44616.548611111102</v>
      </c>
      <c r="O778">
        <v>9.4</v>
      </c>
      <c r="P778" t="s">
        <v>14</v>
      </c>
      <c r="S778">
        <v>1.8</v>
      </c>
      <c r="V778" t="s">
        <v>20</v>
      </c>
      <c r="W778" t="s">
        <v>20</v>
      </c>
      <c r="Z778" t="s">
        <v>13</v>
      </c>
      <c r="AF778" t="s">
        <v>13</v>
      </c>
      <c r="AK778">
        <v>31</v>
      </c>
      <c r="AL778">
        <v>34</v>
      </c>
      <c r="AM778">
        <v>8.1</v>
      </c>
      <c r="AO778">
        <v>111</v>
      </c>
      <c r="AP778">
        <v>2</v>
      </c>
      <c r="AQ778">
        <v>56</v>
      </c>
    </row>
    <row r="779" spans="1:43" x14ac:dyDescent="0.25">
      <c r="A779" t="s">
        <v>22</v>
      </c>
      <c r="B779" t="s">
        <v>22</v>
      </c>
      <c r="C779" t="s">
        <v>195</v>
      </c>
      <c r="D779" t="s">
        <v>194</v>
      </c>
      <c r="E779" t="s">
        <v>196</v>
      </c>
      <c r="F779" t="str">
        <f t="shared" si="24"/>
        <v>31° 38' 19.6"</v>
      </c>
      <c r="G779" t="str">
        <f t="shared" si="25"/>
        <v>111° 13' 58.7"</v>
      </c>
      <c r="H779">
        <v>3548</v>
      </c>
      <c r="I779" s="1">
        <v>40917</v>
      </c>
      <c r="J779">
        <v>42.4</v>
      </c>
      <c r="K779" t="s">
        <v>21</v>
      </c>
      <c r="N779" s="1">
        <v>44585.612500000003</v>
      </c>
      <c r="O779">
        <v>45.5</v>
      </c>
      <c r="P779" t="s">
        <v>21</v>
      </c>
      <c r="S779">
        <v>-3.1</v>
      </c>
      <c r="V779" t="s">
        <v>20</v>
      </c>
      <c r="W779" t="s">
        <v>20</v>
      </c>
      <c r="Z779" t="s">
        <v>13</v>
      </c>
      <c r="AF779" t="s">
        <v>13</v>
      </c>
      <c r="AK779">
        <v>31</v>
      </c>
      <c r="AL779">
        <v>38</v>
      </c>
      <c r="AM779">
        <v>19.600000000000001</v>
      </c>
      <c r="AO779">
        <v>111</v>
      </c>
      <c r="AP779">
        <v>13</v>
      </c>
      <c r="AQ779">
        <v>58.7</v>
      </c>
    </row>
    <row r="780" spans="1:43" x14ac:dyDescent="0.25">
      <c r="A780" t="s">
        <v>22</v>
      </c>
      <c r="B780" t="s">
        <v>22</v>
      </c>
      <c r="C780" t="s">
        <v>198</v>
      </c>
      <c r="D780" t="s">
        <v>197</v>
      </c>
      <c r="E780" t="s">
        <v>199</v>
      </c>
      <c r="F780" t="str">
        <f t="shared" si="24"/>
        <v>31° 38' 46"</v>
      </c>
      <c r="G780" t="str">
        <f t="shared" si="25"/>
        <v>111° 2' 33.6"</v>
      </c>
      <c r="H780">
        <v>3149</v>
      </c>
      <c r="I780" s="1">
        <v>40935</v>
      </c>
      <c r="J780">
        <v>29.8</v>
      </c>
      <c r="K780" t="s">
        <v>21</v>
      </c>
      <c r="N780" s="1">
        <v>44616.631944444402</v>
      </c>
      <c r="O780">
        <v>28.9</v>
      </c>
      <c r="P780" t="s">
        <v>14</v>
      </c>
      <c r="S780">
        <v>0.9</v>
      </c>
      <c r="V780" t="s">
        <v>20</v>
      </c>
      <c r="W780" t="s">
        <v>20</v>
      </c>
      <c r="Z780" t="s">
        <v>13</v>
      </c>
      <c r="AF780" t="s">
        <v>13</v>
      </c>
      <c r="AK780">
        <v>31</v>
      </c>
      <c r="AL780">
        <v>38</v>
      </c>
      <c r="AM780">
        <v>46</v>
      </c>
      <c r="AO780">
        <v>111</v>
      </c>
      <c r="AP780">
        <v>2</v>
      </c>
      <c r="AQ780">
        <v>33.6</v>
      </c>
    </row>
    <row r="781" spans="1:43" x14ac:dyDescent="0.25">
      <c r="A781" t="s">
        <v>22</v>
      </c>
      <c r="B781" t="s">
        <v>22</v>
      </c>
      <c r="C781" t="s">
        <v>219</v>
      </c>
      <c r="D781" t="s">
        <v>218</v>
      </c>
      <c r="E781" t="s">
        <v>220</v>
      </c>
      <c r="F781" t="str">
        <f t="shared" si="24"/>
        <v>31° 37' 35.27"</v>
      </c>
      <c r="G781" t="str">
        <f t="shared" si="25"/>
        <v>111° 2' 36.07"</v>
      </c>
      <c r="H781">
        <v>3180.46</v>
      </c>
      <c r="I781" s="1">
        <v>40828</v>
      </c>
      <c r="J781">
        <v>17.5</v>
      </c>
      <c r="K781" t="s">
        <v>84</v>
      </c>
      <c r="N781" s="1">
        <v>44488.604166666701</v>
      </c>
      <c r="O781">
        <v>16.350000000000001</v>
      </c>
      <c r="P781" t="s">
        <v>84</v>
      </c>
      <c r="R781" t="s">
        <v>221</v>
      </c>
      <c r="S781">
        <v>1.1499999999999999</v>
      </c>
      <c r="V781" t="s">
        <v>20</v>
      </c>
      <c r="W781" t="s">
        <v>20</v>
      </c>
      <c r="Z781" t="s">
        <v>13</v>
      </c>
      <c r="AF781" t="s">
        <v>13</v>
      </c>
      <c r="AK781">
        <v>31</v>
      </c>
      <c r="AL781">
        <v>37</v>
      </c>
      <c r="AM781">
        <v>35.270000000000003</v>
      </c>
      <c r="AO781">
        <v>111</v>
      </c>
      <c r="AP781">
        <v>2</v>
      </c>
      <c r="AQ781">
        <v>36.07</v>
      </c>
    </row>
    <row r="782" spans="1:43" x14ac:dyDescent="0.25">
      <c r="A782" t="s">
        <v>22</v>
      </c>
      <c r="B782" t="s">
        <v>22</v>
      </c>
      <c r="C782" t="s">
        <v>240</v>
      </c>
      <c r="D782" t="s">
        <v>239</v>
      </c>
      <c r="E782" t="s">
        <v>241</v>
      </c>
      <c r="F782" t="str">
        <f t="shared" si="24"/>
        <v>31° 41' 53.1"</v>
      </c>
      <c r="G782" t="str">
        <f t="shared" si="25"/>
        <v>111° 11' 15.6"</v>
      </c>
      <c r="H782">
        <v>3380</v>
      </c>
      <c r="I782" s="1">
        <v>40920</v>
      </c>
      <c r="J782">
        <v>46.7</v>
      </c>
      <c r="K782" t="s">
        <v>21</v>
      </c>
      <c r="N782" s="1">
        <v>44585.648611111101</v>
      </c>
      <c r="O782">
        <v>51.6</v>
      </c>
      <c r="P782" t="s">
        <v>14</v>
      </c>
      <c r="S782">
        <v>-4.9000000000000004</v>
      </c>
      <c r="V782" t="s">
        <v>20</v>
      </c>
      <c r="W782" t="s">
        <v>20</v>
      </c>
      <c r="Z782" t="s">
        <v>13</v>
      </c>
      <c r="AF782" t="s">
        <v>13</v>
      </c>
      <c r="AK782">
        <v>31</v>
      </c>
      <c r="AL782">
        <v>41</v>
      </c>
      <c r="AM782">
        <v>53.1</v>
      </c>
      <c r="AO782">
        <v>111</v>
      </c>
      <c r="AP782">
        <v>11</v>
      </c>
      <c r="AQ782">
        <v>15.6</v>
      </c>
    </row>
    <row r="783" spans="1:43" x14ac:dyDescent="0.25">
      <c r="A783" t="s">
        <v>22</v>
      </c>
      <c r="B783" t="s">
        <v>22</v>
      </c>
      <c r="C783" t="s">
        <v>243</v>
      </c>
      <c r="D783" t="s">
        <v>242</v>
      </c>
      <c r="E783" t="s">
        <v>244</v>
      </c>
      <c r="F783" t="str">
        <f t="shared" si="24"/>
        <v>31° 41' 54.6"</v>
      </c>
      <c r="G783" t="str">
        <f t="shared" si="25"/>
        <v>111° 0' 36.3"</v>
      </c>
      <c r="H783">
        <v>3450</v>
      </c>
      <c r="I783" s="1">
        <v>40935</v>
      </c>
      <c r="J783">
        <v>243.6</v>
      </c>
      <c r="K783" t="s">
        <v>21</v>
      </c>
      <c r="N783" s="1">
        <v>44616.677083333299</v>
      </c>
      <c r="O783">
        <v>247.6</v>
      </c>
      <c r="P783" t="s">
        <v>21</v>
      </c>
      <c r="S783">
        <v>-4</v>
      </c>
      <c r="V783" t="s">
        <v>20</v>
      </c>
      <c r="W783" t="s">
        <v>20</v>
      </c>
      <c r="Z783" t="s">
        <v>13</v>
      </c>
      <c r="AF783" t="s">
        <v>13</v>
      </c>
      <c r="AK783">
        <v>31</v>
      </c>
      <c r="AL783">
        <v>41</v>
      </c>
      <c r="AM783">
        <v>54.6</v>
      </c>
      <c r="AO783">
        <v>111</v>
      </c>
      <c r="AP783">
        <v>0</v>
      </c>
      <c r="AQ783">
        <v>36.299999999999997</v>
      </c>
    </row>
    <row r="784" spans="1:43" x14ac:dyDescent="0.25">
      <c r="A784" t="s">
        <v>22</v>
      </c>
      <c r="B784" t="s">
        <v>22</v>
      </c>
      <c r="C784" t="s">
        <v>246</v>
      </c>
      <c r="D784" t="s">
        <v>245</v>
      </c>
      <c r="E784" t="s">
        <v>247</v>
      </c>
      <c r="F784" t="str">
        <f t="shared" si="24"/>
        <v>31° 42' 1.7"</v>
      </c>
      <c r="G784" t="str">
        <f t="shared" si="25"/>
        <v>111° 3' 40.2"</v>
      </c>
      <c r="H784">
        <v>3089</v>
      </c>
      <c r="I784" s="1">
        <v>40920</v>
      </c>
      <c r="J784">
        <v>51.5</v>
      </c>
      <c r="K784" t="s">
        <v>21</v>
      </c>
      <c r="N784" s="1">
        <v>44586.513888888898</v>
      </c>
      <c r="O784">
        <v>45.2</v>
      </c>
      <c r="P784" t="s">
        <v>21</v>
      </c>
      <c r="S784">
        <v>6.3</v>
      </c>
      <c r="V784" t="s">
        <v>20</v>
      </c>
      <c r="W784" t="s">
        <v>20</v>
      </c>
      <c r="Z784" t="s">
        <v>13</v>
      </c>
      <c r="AF784" t="s">
        <v>13</v>
      </c>
      <c r="AK784">
        <v>31</v>
      </c>
      <c r="AL784">
        <v>42</v>
      </c>
      <c r="AM784">
        <v>1.7</v>
      </c>
      <c r="AO784">
        <v>111</v>
      </c>
      <c r="AP784">
        <v>3</v>
      </c>
      <c r="AQ784">
        <v>40.200000000000003</v>
      </c>
    </row>
    <row r="785" spans="1:43" x14ac:dyDescent="0.25">
      <c r="A785" t="s">
        <v>22</v>
      </c>
      <c r="B785" t="s">
        <v>22</v>
      </c>
      <c r="C785" t="s">
        <v>249</v>
      </c>
      <c r="D785" t="s">
        <v>248</v>
      </c>
      <c r="E785" t="s">
        <v>250</v>
      </c>
      <c r="F785" t="str">
        <f t="shared" si="24"/>
        <v>31° 42' 15.9"</v>
      </c>
      <c r="G785" t="str">
        <f t="shared" si="25"/>
        <v>111° 2' 55.7"</v>
      </c>
      <c r="H785">
        <v>3063</v>
      </c>
      <c r="I785" s="1">
        <v>40935</v>
      </c>
      <c r="J785">
        <v>30.3</v>
      </c>
      <c r="K785" t="s">
        <v>21</v>
      </c>
      <c r="N785" s="1">
        <v>44616.694444444402</v>
      </c>
      <c r="O785">
        <v>26.4</v>
      </c>
      <c r="P785" t="s">
        <v>14</v>
      </c>
      <c r="S785">
        <v>3.9</v>
      </c>
      <c r="V785" t="s">
        <v>20</v>
      </c>
      <c r="W785" t="s">
        <v>20</v>
      </c>
      <c r="Z785" t="s">
        <v>13</v>
      </c>
      <c r="AF785" t="s">
        <v>13</v>
      </c>
      <c r="AK785">
        <v>31</v>
      </c>
      <c r="AL785">
        <v>42</v>
      </c>
      <c r="AM785">
        <v>15.9</v>
      </c>
      <c r="AO785">
        <v>111</v>
      </c>
      <c r="AP785">
        <v>2</v>
      </c>
      <c r="AQ785">
        <v>55.7</v>
      </c>
    </row>
    <row r="786" spans="1:43" x14ac:dyDescent="0.25">
      <c r="A786" t="s">
        <v>22</v>
      </c>
      <c r="B786" t="s">
        <v>22</v>
      </c>
      <c r="C786" t="s">
        <v>257</v>
      </c>
      <c r="D786" t="s">
        <v>256</v>
      </c>
      <c r="E786" t="s">
        <v>258</v>
      </c>
      <c r="F786" t="str">
        <f t="shared" si="24"/>
        <v>31° 40' 23.1"</v>
      </c>
      <c r="G786" t="str">
        <f t="shared" si="25"/>
        <v>111° 12' 51.8"</v>
      </c>
      <c r="H786">
        <v>3455</v>
      </c>
      <c r="I786" s="1">
        <v>40917</v>
      </c>
      <c r="J786">
        <v>61.2</v>
      </c>
      <c r="K786" t="s">
        <v>14</v>
      </c>
      <c r="N786" s="1">
        <v>44585.635416666701</v>
      </c>
      <c r="O786">
        <v>62.9</v>
      </c>
      <c r="P786" t="s">
        <v>14</v>
      </c>
      <c r="S786">
        <v>-1.7</v>
      </c>
      <c r="V786" t="s">
        <v>20</v>
      </c>
      <c r="W786" t="s">
        <v>20</v>
      </c>
      <c r="Z786" t="s">
        <v>13</v>
      </c>
      <c r="AF786" t="s">
        <v>13</v>
      </c>
      <c r="AK786">
        <v>31</v>
      </c>
      <c r="AL786">
        <v>40</v>
      </c>
      <c r="AM786">
        <v>23.1</v>
      </c>
      <c r="AO786">
        <v>111</v>
      </c>
      <c r="AP786">
        <v>12</v>
      </c>
      <c r="AQ786">
        <v>51.8</v>
      </c>
    </row>
    <row r="787" spans="1:43" x14ac:dyDescent="0.25">
      <c r="A787" t="s">
        <v>22</v>
      </c>
      <c r="B787" t="s">
        <v>22</v>
      </c>
      <c r="C787" t="s">
        <v>262</v>
      </c>
      <c r="D787" t="s">
        <v>261</v>
      </c>
      <c r="E787" t="s">
        <v>263</v>
      </c>
      <c r="F787" t="str">
        <f t="shared" si="24"/>
        <v>31° 44' 1.5"</v>
      </c>
      <c r="G787" t="str">
        <f t="shared" si="25"/>
        <v>111° 12' 44.9"</v>
      </c>
      <c r="H787">
        <v>3640</v>
      </c>
      <c r="I787" s="1">
        <v>40917</v>
      </c>
      <c r="J787">
        <v>176.7</v>
      </c>
      <c r="K787" t="s">
        <v>21</v>
      </c>
      <c r="N787" s="1">
        <v>44585.683333333298</v>
      </c>
      <c r="O787">
        <v>189</v>
      </c>
      <c r="P787" t="s">
        <v>21</v>
      </c>
      <c r="S787">
        <v>-12.3</v>
      </c>
      <c r="V787" t="s">
        <v>20</v>
      </c>
      <c r="W787" t="s">
        <v>20</v>
      </c>
      <c r="Z787" t="s">
        <v>13</v>
      </c>
      <c r="AF787" t="s">
        <v>13</v>
      </c>
      <c r="AK787">
        <v>31</v>
      </c>
      <c r="AL787">
        <v>44</v>
      </c>
      <c r="AM787">
        <v>1.5</v>
      </c>
      <c r="AO787">
        <v>111</v>
      </c>
      <c r="AP787">
        <v>12</v>
      </c>
      <c r="AQ787">
        <v>44.9</v>
      </c>
    </row>
    <row r="788" spans="1:43" x14ac:dyDescent="0.25">
      <c r="A788" t="s">
        <v>22</v>
      </c>
      <c r="B788" t="s">
        <v>22</v>
      </c>
      <c r="C788" t="s">
        <v>279</v>
      </c>
      <c r="D788" t="s">
        <v>278</v>
      </c>
      <c r="E788" t="s">
        <v>280</v>
      </c>
      <c r="F788" t="str">
        <f t="shared" si="24"/>
        <v>31° 43' 1.1"</v>
      </c>
      <c r="G788" t="str">
        <f t="shared" si="25"/>
        <v>111° 3' 24.1"</v>
      </c>
      <c r="H788">
        <v>3064</v>
      </c>
      <c r="I788" s="1">
        <v>40919</v>
      </c>
      <c r="J788">
        <v>56.7</v>
      </c>
      <c r="K788" t="s">
        <v>21</v>
      </c>
      <c r="N788" s="1">
        <v>44586.482638888898</v>
      </c>
      <c r="O788">
        <v>49.4</v>
      </c>
      <c r="P788" t="s">
        <v>21</v>
      </c>
      <c r="S788">
        <v>7.3</v>
      </c>
      <c r="V788" t="s">
        <v>20</v>
      </c>
      <c r="W788" t="s">
        <v>20</v>
      </c>
      <c r="Z788" t="s">
        <v>13</v>
      </c>
      <c r="AF788" t="s">
        <v>13</v>
      </c>
      <c r="AK788">
        <v>31</v>
      </c>
      <c r="AL788">
        <v>43</v>
      </c>
      <c r="AM788">
        <v>1.1000000000000001</v>
      </c>
      <c r="AO788">
        <v>111</v>
      </c>
      <c r="AP788">
        <v>3</v>
      </c>
      <c r="AQ788">
        <v>24.1</v>
      </c>
    </row>
    <row r="789" spans="1:43" x14ac:dyDescent="0.25">
      <c r="A789" t="s">
        <v>22</v>
      </c>
      <c r="B789" t="s">
        <v>22</v>
      </c>
      <c r="C789" t="s">
        <v>282</v>
      </c>
      <c r="D789" t="s">
        <v>281</v>
      </c>
      <c r="E789" t="s">
        <v>283</v>
      </c>
      <c r="F789" t="str">
        <f t="shared" si="24"/>
        <v>31° 43' 17.9"</v>
      </c>
      <c r="G789" t="str">
        <f t="shared" si="25"/>
        <v>111° 7' 56"</v>
      </c>
      <c r="H789">
        <v>3224</v>
      </c>
      <c r="I789" s="1">
        <v>40917</v>
      </c>
      <c r="J789">
        <v>22</v>
      </c>
      <c r="K789" t="s">
        <v>14</v>
      </c>
      <c r="N789" s="1">
        <v>44586.456250000003</v>
      </c>
      <c r="O789">
        <v>20.100000000000001</v>
      </c>
      <c r="P789" t="s">
        <v>14</v>
      </c>
      <c r="S789">
        <v>1.9</v>
      </c>
      <c r="V789" t="s">
        <v>20</v>
      </c>
      <c r="W789" t="s">
        <v>20</v>
      </c>
      <c r="Z789" t="s">
        <v>13</v>
      </c>
      <c r="AF789" t="s">
        <v>13</v>
      </c>
      <c r="AK789">
        <v>31</v>
      </c>
      <c r="AL789">
        <v>43</v>
      </c>
      <c r="AM789">
        <v>17.899999999999999</v>
      </c>
      <c r="AO789">
        <v>111</v>
      </c>
      <c r="AP789">
        <v>7</v>
      </c>
      <c r="AQ789">
        <v>56</v>
      </c>
    </row>
    <row r="790" spans="1:43" x14ac:dyDescent="0.25">
      <c r="A790" t="s">
        <v>22</v>
      </c>
      <c r="B790" t="s">
        <v>22</v>
      </c>
      <c r="C790" t="s">
        <v>690</v>
      </c>
      <c r="D790" t="s">
        <v>689</v>
      </c>
      <c r="E790" t="s">
        <v>691</v>
      </c>
      <c r="F790" t="str">
        <f t="shared" si="24"/>
        <v>31° 22' 30"</v>
      </c>
      <c r="G790" t="str">
        <f t="shared" si="25"/>
        <v>110° 50' 35.72"</v>
      </c>
      <c r="H790">
        <v>3663.85</v>
      </c>
      <c r="I790" s="1">
        <v>40931</v>
      </c>
      <c r="J790">
        <v>29.1</v>
      </c>
      <c r="K790" t="s">
        <v>14</v>
      </c>
      <c r="N790" s="1">
        <v>44489.4375</v>
      </c>
      <c r="O790">
        <v>14.54</v>
      </c>
      <c r="P790" t="s">
        <v>84</v>
      </c>
      <c r="S790">
        <v>14.56</v>
      </c>
      <c r="V790" t="s">
        <v>20</v>
      </c>
      <c r="W790" t="s">
        <v>20</v>
      </c>
      <c r="Z790" t="s">
        <v>13</v>
      </c>
      <c r="AF790" t="s">
        <v>13</v>
      </c>
      <c r="AK790">
        <v>31</v>
      </c>
      <c r="AL790">
        <v>22</v>
      </c>
      <c r="AM790">
        <v>30</v>
      </c>
      <c r="AO790">
        <v>110</v>
      </c>
      <c r="AP790">
        <v>50</v>
      </c>
      <c r="AQ790">
        <v>35.72</v>
      </c>
    </row>
    <row r="791" spans="1:43" x14ac:dyDescent="0.25">
      <c r="A791" t="s">
        <v>22</v>
      </c>
      <c r="B791" t="s">
        <v>22</v>
      </c>
      <c r="C791" t="s">
        <v>2974</v>
      </c>
      <c r="D791" t="s">
        <v>2973</v>
      </c>
      <c r="F791" t="str">
        <f t="shared" si="24"/>
        <v>31° 44' 13.2"</v>
      </c>
      <c r="G791" t="str">
        <f t="shared" si="25"/>
        <v>111° 2' 54.4"</v>
      </c>
      <c r="H791">
        <v>3042</v>
      </c>
      <c r="I791" s="1">
        <v>40935</v>
      </c>
      <c r="J791">
        <v>87.6</v>
      </c>
      <c r="K791" t="s">
        <v>21</v>
      </c>
      <c r="N791" s="1">
        <v>44617.510416666701</v>
      </c>
      <c r="O791">
        <v>90.5</v>
      </c>
      <c r="P791" t="s">
        <v>14</v>
      </c>
      <c r="S791">
        <v>-2.9</v>
      </c>
      <c r="V791" t="s">
        <v>20</v>
      </c>
      <c r="W791" t="s">
        <v>20</v>
      </c>
      <c r="Z791" t="s">
        <v>13</v>
      </c>
      <c r="AF791" t="s">
        <v>13</v>
      </c>
      <c r="AK791">
        <v>31</v>
      </c>
      <c r="AL791">
        <v>44</v>
      </c>
      <c r="AM791">
        <v>13.2</v>
      </c>
      <c r="AO791">
        <v>111</v>
      </c>
      <c r="AP791">
        <v>2</v>
      </c>
      <c r="AQ791">
        <v>54.4</v>
      </c>
    </row>
    <row r="792" spans="1:43" x14ac:dyDescent="0.25">
      <c r="A792" t="s">
        <v>22</v>
      </c>
      <c r="B792" t="s">
        <v>22</v>
      </c>
      <c r="C792" t="s">
        <v>2976</v>
      </c>
      <c r="D792" t="s">
        <v>2975</v>
      </c>
      <c r="E792" t="s">
        <v>2977</v>
      </c>
      <c r="F792" t="str">
        <f t="shared" si="24"/>
        <v>31° 27' 39.31"</v>
      </c>
      <c r="G792" t="str">
        <f t="shared" si="25"/>
        <v>110° 58' 15.31"</v>
      </c>
      <c r="H792">
        <v>3444.16</v>
      </c>
      <c r="I792" s="1">
        <v>40932</v>
      </c>
      <c r="J792">
        <v>32.729999999999997</v>
      </c>
      <c r="K792" t="s">
        <v>84</v>
      </c>
      <c r="N792" s="1">
        <v>44609.520833333299</v>
      </c>
      <c r="O792">
        <v>25.44</v>
      </c>
      <c r="P792" t="s">
        <v>84</v>
      </c>
      <c r="S792">
        <v>7.29</v>
      </c>
      <c r="V792" t="s">
        <v>20</v>
      </c>
      <c r="W792" t="s">
        <v>20</v>
      </c>
      <c r="Z792" t="s">
        <v>13</v>
      </c>
      <c r="AF792" t="s">
        <v>13</v>
      </c>
      <c r="AK792">
        <v>31</v>
      </c>
      <c r="AL792">
        <v>27</v>
      </c>
      <c r="AM792">
        <v>39.31</v>
      </c>
      <c r="AO792">
        <v>110</v>
      </c>
      <c r="AP792">
        <v>58</v>
      </c>
      <c r="AQ792">
        <v>15.31</v>
      </c>
    </row>
    <row r="793" spans="1:43" x14ac:dyDescent="0.25">
      <c r="A793" t="s">
        <v>22</v>
      </c>
      <c r="B793" t="s">
        <v>22</v>
      </c>
      <c r="C793" t="s">
        <v>3028</v>
      </c>
      <c r="D793" t="s">
        <v>3027</v>
      </c>
      <c r="E793" t="s">
        <v>3029</v>
      </c>
      <c r="F793" t="str">
        <f t="shared" si="24"/>
        <v>31° 43' 21.09"</v>
      </c>
      <c r="G793" t="str">
        <f t="shared" si="25"/>
        <v>111° 7' 50.83"</v>
      </c>
      <c r="H793">
        <v>3226.08</v>
      </c>
      <c r="I793" s="1">
        <v>40828</v>
      </c>
      <c r="J793">
        <v>18.12</v>
      </c>
      <c r="K793" t="s">
        <v>84</v>
      </c>
      <c r="N793" s="1">
        <v>44488.395833333299</v>
      </c>
      <c r="O793">
        <v>16.22</v>
      </c>
      <c r="P793" t="s">
        <v>84</v>
      </c>
      <c r="S793">
        <v>1.9</v>
      </c>
      <c r="V793" t="s">
        <v>20</v>
      </c>
      <c r="W793" t="s">
        <v>20</v>
      </c>
      <c r="Z793" t="s">
        <v>13</v>
      </c>
      <c r="AF793" t="s">
        <v>13</v>
      </c>
      <c r="AK793">
        <v>31</v>
      </c>
      <c r="AL793">
        <v>43</v>
      </c>
      <c r="AM793">
        <v>21.09</v>
      </c>
      <c r="AO793">
        <v>111</v>
      </c>
      <c r="AP793">
        <v>7</v>
      </c>
      <c r="AQ793">
        <v>50.83</v>
      </c>
    </row>
    <row r="794" spans="1:43" x14ac:dyDescent="0.25">
      <c r="A794" t="s">
        <v>22</v>
      </c>
      <c r="B794" t="s">
        <v>22</v>
      </c>
      <c r="C794" t="s">
        <v>3204</v>
      </c>
      <c r="D794" t="s">
        <v>3203</v>
      </c>
      <c r="E794" t="s">
        <v>3205</v>
      </c>
      <c r="F794" t="str">
        <f t="shared" si="24"/>
        <v>31° 33' 44.81"</v>
      </c>
      <c r="G794" t="str">
        <f t="shared" si="25"/>
        <v>111° 2' 45.48"</v>
      </c>
      <c r="H794">
        <v>3262.76</v>
      </c>
      <c r="I794" s="1">
        <v>40932</v>
      </c>
      <c r="J794">
        <v>9.89</v>
      </c>
      <c r="K794" t="s">
        <v>84</v>
      </c>
      <c r="N794" s="1">
        <v>44609.541666666701</v>
      </c>
      <c r="O794">
        <v>8.86</v>
      </c>
      <c r="P794" t="s">
        <v>84</v>
      </c>
      <c r="S794">
        <v>1.03</v>
      </c>
      <c r="V794" t="s">
        <v>20</v>
      </c>
      <c r="W794" t="s">
        <v>20</v>
      </c>
      <c r="Z794" t="s">
        <v>13</v>
      </c>
      <c r="AF794" t="s">
        <v>13</v>
      </c>
      <c r="AK794">
        <v>31</v>
      </c>
      <c r="AL794">
        <v>33</v>
      </c>
      <c r="AM794">
        <v>44.81</v>
      </c>
      <c r="AO794">
        <v>111</v>
      </c>
      <c r="AP794">
        <v>2</v>
      </c>
      <c r="AQ794">
        <v>45.48</v>
      </c>
    </row>
    <row r="795" spans="1:43" x14ac:dyDescent="0.25">
      <c r="A795" t="s">
        <v>22</v>
      </c>
      <c r="B795" t="s">
        <v>22</v>
      </c>
      <c r="C795" t="s">
        <v>3255</v>
      </c>
      <c r="D795" t="s">
        <v>3254</v>
      </c>
      <c r="E795" t="s">
        <v>3256</v>
      </c>
      <c r="F795" t="str">
        <f t="shared" si="24"/>
        <v>31° 33' 44.85"</v>
      </c>
      <c r="G795" t="str">
        <f t="shared" si="25"/>
        <v>111° 2' 45.46"</v>
      </c>
      <c r="H795">
        <v>3262.6</v>
      </c>
      <c r="I795" s="1">
        <v>40932</v>
      </c>
      <c r="J795">
        <v>7.94</v>
      </c>
      <c r="K795" t="s">
        <v>14</v>
      </c>
      <c r="N795" s="1">
        <v>44609.559027777803</v>
      </c>
      <c r="O795">
        <v>6.79</v>
      </c>
      <c r="P795" t="s">
        <v>84</v>
      </c>
      <c r="S795">
        <v>1.1499999999999999</v>
      </c>
      <c r="V795" t="s">
        <v>20</v>
      </c>
      <c r="W795" t="s">
        <v>20</v>
      </c>
      <c r="Z795" t="s">
        <v>13</v>
      </c>
      <c r="AF795" t="s">
        <v>13</v>
      </c>
      <c r="AK795">
        <v>31</v>
      </c>
      <c r="AL795">
        <v>33</v>
      </c>
      <c r="AM795">
        <v>44.85</v>
      </c>
      <c r="AO795">
        <v>111</v>
      </c>
      <c r="AP795">
        <v>2</v>
      </c>
      <c r="AQ795">
        <v>45.46</v>
      </c>
    </row>
    <row r="796" spans="1:43" x14ac:dyDescent="0.25">
      <c r="A796" t="s">
        <v>1981</v>
      </c>
      <c r="B796" t="s">
        <v>1982</v>
      </c>
      <c r="C796" t="s">
        <v>1978</v>
      </c>
      <c r="D796" t="s">
        <v>1977</v>
      </c>
      <c r="E796" t="s">
        <v>1979</v>
      </c>
      <c r="F796" t="str">
        <f t="shared" si="24"/>
        <v>33° 48' 30.1"</v>
      </c>
      <c r="G796" t="str">
        <f t="shared" si="25"/>
        <v>113° 10' 25.2"</v>
      </c>
      <c r="H796">
        <v>2168</v>
      </c>
      <c r="I796" s="1">
        <v>40850</v>
      </c>
      <c r="J796">
        <v>218.5</v>
      </c>
      <c r="K796" t="s">
        <v>21</v>
      </c>
      <c r="N796" s="1">
        <v>44516.59375</v>
      </c>
      <c r="O796">
        <v>219.5</v>
      </c>
      <c r="P796" t="s">
        <v>21</v>
      </c>
      <c r="S796">
        <v>-1</v>
      </c>
      <c r="V796" t="s">
        <v>1980</v>
      </c>
      <c r="W796" t="s">
        <v>1980</v>
      </c>
      <c r="Z796" t="s">
        <v>13</v>
      </c>
      <c r="AF796" t="s">
        <v>13</v>
      </c>
      <c r="AK796">
        <v>33</v>
      </c>
      <c r="AL796">
        <v>48</v>
      </c>
      <c r="AM796">
        <v>30.1</v>
      </c>
      <c r="AO796">
        <v>113</v>
      </c>
      <c r="AP796">
        <v>10</v>
      </c>
      <c r="AQ796">
        <v>25.2</v>
      </c>
    </row>
    <row r="797" spans="1:43" x14ac:dyDescent="0.25">
      <c r="A797" t="s">
        <v>2101</v>
      </c>
      <c r="B797" t="s">
        <v>2102</v>
      </c>
      <c r="C797" t="s">
        <v>2098</v>
      </c>
      <c r="D797" t="s">
        <v>2097</v>
      </c>
      <c r="E797" t="s">
        <v>2099</v>
      </c>
      <c r="F797" t="str">
        <f t="shared" si="24"/>
        <v>34° 4' 58.5"</v>
      </c>
      <c r="G797" t="str">
        <f t="shared" si="25"/>
        <v>111° 21' 18.1"</v>
      </c>
      <c r="H797">
        <v>3030</v>
      </c>
      <c r="I797" s="1">
        <v>40861</v>
      </c>
      <c r="J797">
        <v>38.6</v>
      </c>
      <c r="K797" t="s">
        <v>14</v>
      </c>
      <c r="N797" s="1">
        <v>44515.475694444402</v>
      </c>
      <c r="O797">
        <v>39.299999999999997</v>
      </c>
      <c r="P797" t="s">
        <v>14</v>
      </c>
      <c r="S797">
        <v>-0.7</v>
      </c>
      <c r="V797" t="s">
        <v>2100</v>
      </c>
      <c r="W797" t="s">
        <v>2100</v>
      </c>
      <c r="Z797" t="s">
        <v>13</v>
      </c>
      <c r="AF797" t="s">
        <v>13</v>
      </c>
      <c r="AK797">
        <v>34</v>
      </c>
      <c r="AL797">
        <v>4</v>
      </c>
      <c r="AM797">
        <v>58.5</v>
      </c>
      <c r="AO797">
        <v>111</v>
      </c>
      <c r="AP797">
        <v>21</v>
      </c>
      <c r="AQ797">
        <v>18.100000000000001</v>
      </c>
    </row>
    <row r="798" spans="1:43" x14ac:dyDescent="0.25">
      <c r="A798" t="s">
        <v>2101</v>
      </c>
      <c r="B798" t="s">
        <v>2102</v>
      </c>
      <c r="C798" t="s">
        <v>2133</v>
      </c>
      <c r="D798" t="s">
        <v>2132</v>
      </c>
      <c r="E798" t="s">
        <v>2134</v>
      </c>
      <c r="F798" t="str">
        <f t="shared" si="24"/>
        <v>34° 1' 43.9"</v>
      </c>
      <c r="G798" t="str">
        <f t="shared" si="25"/>
        <v>111° 21' 10.1"</v>
      </c>
      <c r="H798">
        <v>3060</v>
      </c>
      <c r="I798" s="1">
        <v>40974</v>
      </c>
      <c r="J798">
        <v>51</v>
      </c>
      <c r="K798" t="s">
        <v>14</v>
      </c>
      <c r="N798" s="1">
        <v>44679.442361111098</v>
      </c>
      <c r="O798">
        <v>47</v>
      </c>
      <c r="P798" t="s">
        <v>14</v>
      </c>
      <c r="S798">
        <v>4</v>
      </c>
      <c r="V798" t="s">
        <v>2100</v>
      </c>
      <c r="W798" t="s">
        <v>2100</v>
      </c>
      <c r="Z798" t="s">
        <v>13</v>
      </c>
      <c r="AF798" t="s">
        <v>13</v>
      </c>
      <c r="AK798">
        <v>34</v>
      </c>
      <c r="AL798">
        <v>1</v>
      </c>
      <c r="AM798">
        <v>43.9</v>
      </c>
      <c r="AO798">
        <v>111</v>
      </c>
      <c r="AP798">
        <v>21</v>
      </c>
      <c r="AQ798">
        <v>10.1</v>
      </c>
    </row>
    <row r="799" spans="1:43" x14ac:dyDescent="0.25">
      <c r="A799" t="s">
        <v>2101</v>
      </c>
      <c r="B799" t="s">
        <v>2102</v>
      </c>
      <c r="C799" t="s">
        <v>2141</v>
      </c>
      <c r="D799" t="s">
        <v>2140</v>
      </c>
      <c r="E799" t="s">
        <v>2142</v>
      </c>
      <c r="F799" t="str">
        <f t="shared" si="24"/>
        <v>34° 13' 35.1"</v>
      </c>
      <c r="G799" t="str">
        <f t="shared" si="25"/>
        <v>111° 17' 51.41"</v>
      </c>
      <c r="H799">
        <v>4821.29</v>
      </c>
      <c r="I799" s="1">
        <v>40946</v>
      </c>
      <c r="J799">
        <v>6.42</v>
      </c>
      <c r="K799" t="s">
        <v>84</v>
      </c>
      <c r="N799" s="1">
        <v>44595.458333333299</v>
      </c>
      <c r="O799">
        <v>5.17</v>
      </c>
      <c r="P799" t="s">
        <v>84</v>
      </c>
      <c r="S799">
        <v>1.25</v>
      </c>
      <c r="V799" t="s">
        <v>2100</v>
      </c>
      <c r="W799" t="s">
        <v>2100</v>
      </c>
      <c r="Z799" t="s">
        <v>13</v>
      </c>
      <c r="AF799" t="s">
        <v>13</v>
      </c>
      <c r="AK799">
        <v>34</v>
      </c>
      <c r="AL799">
        <v>13</v>
      </c>
      <c r="AM799">
        <v>35.1</v>
      </c>
      <c r="AO799">
        <v>111</v>
      </c>
      <c r="AP799">
        <v>17</v>
      </c>
      <c r="AQ799">
        <v>51.41</v>
      </c>
    </row>
    <row r="800" spans="1:43" x14ac:dyDescent="0.25">
      <c r="A800" t="s">
        <v>2101</v>
      </c>
      <c r="B800" t="s">
        <v>2102</v>
      </c>
      <c r="C800" t="s">
        <v>2154</v>
      </c>
      <c r="D800" t="s">
        <v>2153</v>
      </c>
      <c r="E800" t="s">
        <v>2155</v>
      </c>
      <c r="F800" t="str">
        <f t="shared" si="24"/>
        <v>34° 13' 49.7"</v>
      </c>
      <c r="G800" t="str">
        <f t="shared" si="25"/>
        <v>111° 18' 13.2"</v>
      </c>
      <c r="H800">
        <v>4960</v>
      </c>
      <c r="I800" s="1">
        <v>40861</v>
      </c>
      <c r="J800">
        <v>41.1</v>
      </c>
      <c r="K800" t="s">
        <v>14</v>
      </c>
      <c r="N800" s="1">
        <v>44515.595833333296</v>
      </c>
      <c r="O800">
        <v>37.9</v>
      </c>
      <c r="P800" t="s">
        <v>21</v>
      </c>
      <c r="S800">
        <v>3.2</v>
      </c>
      <c r="V800" t="s">
        <v>2100</v>
      </c>
      <c r="W800" t="s">
        <v>2100</v>
      </c>
      <c r="Z800" t="s">
        <v>13</v>
      </c>
      <c r="AF800" t="s">
        <v>13</v>
      </c>
      <c r="AK800">
        <v>34</v>
      </c>
      <c r="AL800">
        <v>13</v>
      </c>
      <c r="AM800">
        <v>49.7</v>
      </c>
      <c r="AO800">
        <v>111</v>
      </c>
      <c r="AP800">
        <v>18</v>
      </c>
      <c r="AQ800">
        <v>13.2</v>
      </c>
    </row>
    <row r="801" spans="1:43" x14ac:dyDescent="0.25">
      <c r="A801" t="s">
        <v>2101</v>
      </c>
      <c r="B801" t="s">
        <v>2102</v>
      </c>
      <c r="C801" t="s">
        <v>2201</v>
      </c>
      <c r="D801" t="s">
        <v>2200</v>
      </c>
      <c r="F801" t="str">
        <f t="shared" si="24"/>
        <v>34° 9' 31"</v>
      </c>
      <c r="G801" t="str">
        <f t="shared" si="25"/>
        <v>111° 20' 41.9"</v>
      </c>
      <c r="H801">
        <v>4180</v>
      </c>
      <c r="I801" s="1">
        <v>40861</v>
      </c>
      <c r="J801">
        <v>96</v>
      </c>
      <c r="K801" t="s">
        <v>21</v>
      </c>
      <c r="N801" s="1">
        <v>44491</v>
      </c>
      <c r="O801">
        <v>92.2</v>
      </c>
      <c r="P801" t="s">
        <v>21</v>
      </c>
      <c r="S801">
        <v>3.8</v>
      </c>
      <c r="V801" t="s">
        <v>2100</v>
      </c>
      <c r="W801" t="s">
        <v>2100</v>
      </c>
      <c r="Z801" t="s">
        <v>13</v>
      </c>
      <c r="AF801" t="s">
        <v>13</v>
      </c>
      <c r="AK801">
        <v>34</v>
      </c>
      <c r="AL801">
        <v>9</v>
      </c>
      <c r="AM801">
        <v>31</v>
      </c>
      <c r="AO801">
        <v>111</v>
      </c>
      <c r="AP801">
        <v>20</v>
      </c>
      <c r="AQ801">
        <v>41.9</v>
      </c>
    </row>
    <row r="802" spans="1:43" x14ac:dyDescent="0.25">
      <c r="A802" t="s">
        <v>2101</v>
      </c>
      <c r="B802" t="s">
        <v>2102</v>
      </c>
      <c r="C802" t="s">
        <v>2241</v>
      </c>
      <c r="D802" t="s">
        <v>2240</v>
      </c>
      <c r="E802" t="s">
        <v>2242</v>
      </c>
      <c r="F802" t="str">
        <f t="shared" si="24"/>
        <v>34° 14' 53"</v>
      </c>
      <c r="G802" t="str">
        <f t="shared" si="25"/>
        <v>111° 18' 18.9"</v>
      </c>
      <c r="H802">
        <v>5079</v>
      </c>
      <c r="I802" s="1">
        <v>40954</v>
      </c>
      <c r="J802">
        <v>118.9</v>
      </c>
      <c r="K802" t="s">
        <v>21</v>
      </c>
      <c r="N802" s="1">
        <v>44617.515972222202</v>
      </c>
      <c r="O802">
        <v>118.2</v>
      </c>
      <c r="P802" t="s">
        <v>21</v>
      </c>
      <c r="S802">
        <v>0.7</v>
      </c>
      <c r="V802" t="s">
        <v>2100</v>
      </c>
      <c r="W802" t="s">
        <v>2100</v>
      </c>
      <c r="Z802" t="s">
        <v>13</v>
      </c>
      <c r="AF802" t="s">
        <v>13</v>
      </c>
      <c r="AK802">
        <v>34</v>
      </c>
      <c r="AL802">
        <v>14</v>
      </c>
      <c r="AM802">
        <v>53</v>
      </c>
      <c r="AO802">
        <v>111</v>
      </c>
      <c r="AP802">
        <v>18</v>
      </c>
      <c r="AQ802">
        <v>18.899999999999999</v>
      </c>
    </row>
    <row r="803" spans="1:43" x14ac:dyDescent="0.25">
      <c r="A803" t="s">
        <v>2101</v>
      </c>
      <c r="B803" t="s">
        <v>2102</v>
      </c>
      <c r="C803" t="s">
        <v>3241</v>
      </c>
      <c r="D803" t="s">
        <v>3240</v>
      </c>
      <c r="E803" t="s">
        <v>3242</v>
      </c>
      <c r="F803" t="str">
        <f t="shared" si="24"/>
        <v>34° 15' 58.14"</v>
      </c>
      <c r="G803" t="str">
        <f t="shared" si="25"/>
        <v>111° 17' 33.03"</v>
      </c>
      <c r="H803">
        <v>4971.8999999999996</v>
      </c>
      <c r="I803" s="1">
        <v>40946</v>
      </c>
      <c r="J803">
        <v>103.06</v>
      </c>
      <c r="K803" t="s">
        <v>84</v>
      </c>
      <c r="N803" s="1">
        <v>44595.486111111102</v>
      </c>
      <c r="O803">
        <v>89.69</v>
      </c>
      <c r="P803" t="s">
        <v>84</v>
      </c>
      <c r="S803">
        <v>13.37</v>
      </c>
      <c r="V803" t="s">
        <v>2100</v>
      </c>
      <c r="W803" t="s">
        <v>2100</v>
      </c>
      <c r="Z803" t="s">
        <v>13</v>
      </c>
      <c r="AF803" t="s">
        <v>13</v>
      </c>
      <c r="AK803">
        <v>34</v>
      </c>
      <c r="AL803">
        <v>15</v>
      </c>
      <c r="AM803">
        <v>58.14</v>
      </c>
      <c r="AO803">
        <v>111</v>
      </c>
      <c r="AP803">
        <v>17</v>
      </c>
      <c r="AQ803">
        <v>33.03</v>
      </c>
    </row>
    <row r="804" spans="1:43" x14ac:dyDescent="0.25">
      <c r="A804" t="s">
        <v>2101</v>
      </c>
      <c r="B804" t="s">
        <v>2102</v>
      </c>
      <c r="C804" t="s">
        <v>3249</v>
      </c>
      <c r="D804" t="s">
        <v>3248</v>
      </c>
      <c r="E804" t="s">
        <v>3250</v>
      </c>
      <c r="F804" t="str">
        <f t="shared" si="24"/>
        <v>34° 16' 22.5"</v>
      </c>
      <c r="G804" t="str">
        <f t="shared" si="25"/>
        <v>111° 18' 23.5"</v>
      </c>
      <c r="H804">
        <v>5120</v>
      </c>
      <c r="I804" s="1">
        <v>40861</v>
      </c>
      <c r="J804">
        <v>120.8</v>
      </c>
      <c r="K804" t="s">
        <v>21</v>
      </c>
      <c r="N804" s="1">
        <v>44515.617361111101</v>
      </c>
      <c r="O804">
        <v>130.5</v>
      </c>
      <c r="P804" t="s">
        <v>21</v>
      </c>
      <c r="S804">
        <v>-9.6999999999999993</v>
      </c>
      <c r="V804" t="s">
        <v>2100</v>
      </c>
      <c r="W804" t="s">
        <v>2100</v>
      </c>
      <c r="Z804" t="s">
        <v>13</v>
      </c>
      <c r="AF804" t="s">
        <v>13</v>
      </c>
      <c r="AK804">
        <v>34</v>
      </c>
      <c r="AL804">
        <v>16</v>
      </c>
      <c r="AM804">
        <v>22.5</v>
      </c>
      <c r="AO804">
        <v>111</v>
      </c>
      <c r="AP804">
        <v>18</v>
      </c>
      <c r="AQ804">
        <v>23.5</v>
      </c>
    </row>
    <row r="805" spans="1:43" x14ac:dyDescent="0.25">
      <c r="A805" t="s">
        <v>108</v>
      </c>
      <c r="B805" t="s">
        <v>109</v>
      </c>
      <c r="C805" t="s">
        <v>104</v>
      </c>
      <c r="D805" t="s">
        <v>103</v>
      </c>
      <c r="E805" t="s">
        <v>105</v>
      </c>
      <c r="F805" t="str">
        <f t="shared" si="24"/>
        <v>31° 28' 35"</v>
      </c>
      <c r="G805" t="str">
        <f t="shared" si="25"/>
        <v>111° 30' 32.1"</v>
      </c>
      <c r="H805">
        <v>3435</v>
      </c>
      <c r="I805" s="1">
        <v>40919</v>
      </c>
      <c r="J805">
        <v>198.4</v>
      </c>
      <c r="K805" t="s">
        <v>21</v>
      </c>
      <c r="N805" s="1">
        <v>44617.486111111102</v>
      </c>
      <c r="O805">
        <v>205</v>
      </c>
      <c r="P805" t="s">
        <v>21</v>
      </c>
      <c r="S805">
        <v>-6.6</v>
      </c>
      <c r="V805" t="s">
        <v>106</v>
      </c>
      <c r="W805" t="s">
        <v>107</v>
      </c>
      <c r="Z805" t="s">
        <v>13</v>
      </c>
      <c r="AF805" t="s">
        <v>13</v>
      </c>
      <c r="AK805">
        <v>31</v>
      </c>
      <c r="AL805">
        <v>28</v>
      </c>
      <c r="AM805">
        <v>35</v>
      </c>
      <c r="AO805">
        <v>111</v>
      </c>
      <c r="AP805">
        <v>30</v>
      </c>
      <c r="AQ805">
        <v>32.1</v>
      </c>
    </row>
    <row r="806" spans="1:43" x14ac:dyDescent="0.25">
      <c r="A806" t="s">
        <v>108</v>
      </c>
      <c r="B806" t="s">
        <v>109</v>
      </c>
      <c r="C806" t="s">
        <v>201</v>
      </c>
      <c r="D806" t="s">
        <v>200</v>
      </c>
      <c r="E806" t="s">
        <v>202</v>
      </c>
      <c r="F806" t="str">
        <f t="shared" si="24"/>
        <v>31° 38' 46.3"</v>
      </c>
      <c r="G806" t="str">
        <f t="shared" si="25"/>
        <v>111° 29' 55.8"</v>
      </c>
      <c r="H806">
        <v>3463</v>
      </c>
      <c r="I806" s="1">
        <v>40919</v>
      </c>
      <c r="J806">
        <v>461.8</v>
      </c>
      <c r="K806" t="s">
        <v>21</v>
      </c>
      <c r="N806" s="1">
        <v>44586.645833333299</v>
      </c>
      <c r="O806">
        <v>469</v>
      </c>
      <c r="P806" t="s">
        <v>21</v>
      </c>
      <c r="S806">
        <v>-7.2</v>
      </c>
      <c r="V806" t="s">
        <v>106</v>
      </c>
      <c r="W806" t="s">
        <v>107</v>
      </c>
      <c r="Z806" t="s">
        <v>13</v>
      </c>
      <c r="AF806" t="s">
        <v>13</v>
      </c>
      <c r="AK806">
        <v>31</v>
      </c>
      <c r="AL806">
        <v>38</v>
      </c>
      <c r="AM806">
        <v>46.3</v>
      </c>
      <c r="AO806">
        <v>111</v>
      </c>
      <c r="AP806">
        <v>29</v>
      </c>
      <c r="AQ806">
        <v>55.8</v>
      </c>
    </row>
    <row r="807" spans="1:43" x14ac:dyDescent="0.25">
      <c r="A807" t="s">
        <v>108</v>
      </c>
      <c r="B807" t="s">
        <v>109</v>
      </c>
      <c r="C807" t="s">
        <v>204</v>
      </c>
      <c r="D807" t="s">
        <v>203</v>
      </c>
      <c r="E807" t="s">
        <v>205</v>
      </c>
      <c r="F807" t="str">
        <f t="shared" si="24"/>
        <v>31° 35' 37.9"</v>
      </c>
      <c r="G807" t="str">
        <f t="shared" si="25"/>
        <v>111° 18' 18.3"</v>
      </c>
      <c r="H807">
        <v>3735</v>
      </c>
      <c r="I807" s="1">
        <v>40917</v>
      </c>
      <c r="J807">
        <v>95.4</v>
      </c>
      <c r="K807" t="s">
        <v>21</v>
      </c>
      <c r="N807" s="1">
        <v>44585.5847222222</v>
      </c>
      <c r="O807">
        <v>99</v>
      </c>
      <c r="P807" t="s">
        <v>21</v>
      </c>
      <c r="S807">
        <v>-3.6</v>
      </c>
      <c r="V807" t="s">
        <v>106</v>
      </c>
      <c r="W807" t="s">
        <v>107</v>
      </c>
      <c r="Z807" t="s">
        <v>13</v>
      </c>
      <c r="AF807" t="s">
        <v>13</v>
      </c>
      <c r="AK807">
        <v>31</v>
      </c>
      <c r="AL807">
        <v>35</v>
      </c>
      <c r="AM807">
        <v>37.9</v>
      </c>
      <c r="AO807">
        <v>111</v>
      </c>
      <c r="AP807">
        <v>18</v>
      </c>
      <c r="AQ807">
        <v>18.3</v>
      </c>
    </row>
    <row r="808" spans="1:43" x14ac:dyDescent="0.25">
      <c r="A808" t="s">
        <v>108</v>
      </c>
      <c r="B808" t="s">
        <v>109</v>
      </c>
      <c r="C808" t="s">
        <v>231</v>
      </c>
      <c r="D808" t="s">
        <v>230</v>
      </c>
      <c r="E808" t="s">
        <v>232</v>
      </c>
      <c r="F808" t="str">
        <f t="shared" si="24"/>
        <v>31° 41' 38.5"</v>
      </c>
      <c r="G808" t="str">
        <f t="shared" si="25"/>
        <v>111° 26' 30.3"</v>
      </c>
      <c r="H808">
        <v>3254</v>
      </c>
      <c r="I808" s="1">
        <v>40919</v>
      </c>
      <c r="J808">
        <v>304</v>
      </c>
      <c r="K808" t="s">
        <v>21</v>
      </c>
      <c r="N808" s="1">
        <v>44586.618055555598</v>
      </c>
      <c r="O808">
        <v>311.2</v>
      </c>
      <c r="P808" t="s">
        <v>21</v>
      </c>
      <c r="S808">
        <v>-7.2</v>
      </c>
      <c r="V808" t="s">
        <v>106</v>
      </c>
      <c r="W808" t="s">
        <v>107</v>
      </c>
      <c r="Z808" t="s">
        <v>13</v>
      </c>
      <c r="AF808" t="s">
        <v>13</v>
      </c>
      <c r="AK808">
        <v>31</v>
      </c>
      <c r="AL808">
        <v>41</v>
      </c>
      <c r="AM808">
        <v>38.5</v>
      </c>
      <c r="AO808">
        <v>111</v>
      </c>
      <c r="AP808">
        <v>26</v>
      </c>
      <c r="AQ808">
        <v>30.3</v>
      </c>
    </row>
    <row r="809" spans="1:43" x14ac:dyDescent="0.25">
      <c r="A809" t="s">
        <v>108</v>
      </c>
      <c r="B809" t="s">
        <v>109</v>
      </c>
      <c r="C809" t="s">
        <v>288</v>
      </c>
      <c r="D809" t="s">
        <v>287</v>
      </c>
      <c r="E809" t="s">
        <v>289</v>
      </c>
      <c r="F809" t="str">
        <f t="shared" si="24"/>
        <v>31° 48' 29.1"</v>
      </c>
      <c r="G809" t="str">
        <f t="shared" si="25"/>
        <v>111° 24' 30.5"</v>
      </c>
      <c r="H809">
        <v>3052</v>
      </c>
      <c r="I809" s="1">
        <v>40919</v>
      </c>
      <c r="J809">
        <v>321.2</v>
      </c>
      <c r="K809" t="s">
        <v>21</v>
      </c>
      <c r="N809" s="1">
        <v>44586.5625</v>
      </c>
      <c r="O809">
        <v>322.10000000000002</v>
      </c>
      <c r="P809" t="s">
        <v>21</v>
      </c>
      <c r="S809">
        <v>-0.9</v>
      </c>
      <c r="V809" t="s">
        <v>106</v>
      </c>
      <c r="W809" t="s">
        <v>107</v>
      </c>
      <c r="Z809" t="s">
        <v>13</v>
      </c>
      <c r="AF809" t="s">
        <v>13</v>
      </c>
      <c r="AK809">
        <v>31</v>
      </c>
      <c r="AL809">
        <v>48</v>
      </c>
      <c r="AM809">
        <v>29.1</v>
      </c>
      <c r="AO809">
        <v>111</v>
      </c>
      <c r="AP809">
        <v>24</v>
      </c>
      <c r="AQ809">
        <v>30.5</v>
      </c>
    </row>
    <row r="810" spans="1:43" x14ac:dyDescent="0.25">
      <c r="A810" t="s">
        <v>108</v>
      </c>
      <c r="B810" t="s">
        <v>109</v>
      </c>
      <c r="C810" t="s">
        <v>325</v>
      </c>
      <c r="D810" t="s">
        <v>324</v>
      </c>
      <c r="E810" t="s">
        <v>326</v>
      </c>
      <c r="F810" t="str">
        <f t="shared" si="24"/>
        <v>31° 52' 40.5"</v>
      </c>
      <c r="G810" t="str">
        <f t="shared" si="25"/>
        <v>111° 24' 6.3"</v>
      </c>
      <c r="H810">
        <v>2923</v>
      </c>
      <c r="I810" s="1">
        <v>40919</v>
      </c>
      <c r="J810">
        <v>243.5</v>
      </c>
      <c r="K810" t="s">
        <v>21</v>
      </c>
      <c r="N810" s="1">
        <v>44586.513888888898</v>
      </c>
      <c r="O810">
        <v>242.9</v>
      </c>
      <c r="P810" t="s">
        <v>21</v>
      </c>
      <c r="S810">
        <v>0.6</v>
      </c>
      <c r="V810" t="s">
        <v>106</v>
      </c>
      <c r="W810" t="s">
        <v>107</v>
      </c>
      <c r="Z810" t="s">
        <v>13</v>
      </c>
      <c r="AF810" t="s">
        <v>13</v>
      </c>
      <c r="AK810">
        <v>31</v>
      </c>
      <c r="AL810">
        <v>52</v>
      </c>
      <c r="AM810">
        <v>40.5</v>
      </c>
      <c r="AO810">
        <v>111</v>
      </c>
      <c r="AP810">
        <v>24</v>
      </c>
      <c r="AQ810">
        <v>6.3</v>
      </c>
    </row>
    <row r="811" spans="1:43" x14ac:dyDescent="0.25">
      <c r="A811" t="s">
        <v>108</v>
      </c>
      <c r="B811" t="s">
        <v>109</v>
      </c>
      <c r="C811" t="s">
        <v>328</v>
      </c>
      <c r="D811" t="s">
        <v>327</v>
      </c>
      <c r="E811" t="s">
        <v>329</v>
      </c>
      <c r="F811" t="str">
        <f t="shared" si="24"/>
        <v>31° 52' 59"</v>
      </c>
      <c r="G811" t="str">
        <f t="shared" si="25"/>
        <v>111° 23' 47"</v>
      </c>
      <c r="H811">
        <v>2915</v>
      </c>
      <c r="I811" s="1">
        <v>40919</v>
      </c>
      <c r="J811">
        <v>245.9</v>
      </c>
      <c r="K811" t="s">
        <v>21</v>
      </c>
      <c r="N811" s="1">
        <v>44586.527777777803</v>
      </c>
      <c r="O811">
        <v>245.7</v>
      </c>
      <c r="P811" t="s">
        <v>21</v>
      </c>
      <c r="S811">
        <v>0.2</v>
      </c>
      <c r="V811" t="s">
        <v>106</v>
      </c>
      <c r="W811" t="s">
        <v>107</v>
      </c>
      <c r="Z811" t="s">
        <v>13</v>
      </c>
      <c r="AF811" t="s">
        <v>13</v>
      </c>
      <c r="AK811">
        <v>31</v>
      </c>
      <c r="AL811">
        <v>52</v>
      </c>
      <c r="AM811">
        <v>59</v>
      </c>
      <c r="AO811">
        <v>111</v>
      </c>
      <c r="AP811">
        <v>23</v>
      </c>
      <c r="AQ811">
        <v>47</v>
      </c>
    </row>
    <row r="812" spans="1:43" x14ac:dyDescent="0.25">
      <c r="A812" t="s">
        <v>108</v>
      </c>
      <c r="B812" t="s">
        <v>109</v>
      </c>
      <c r="C812" t="s">
        <v>366</v>
      </c>
      <c r="D812" t="s">
        <v>365</v>
      </c>
      <c r="E812" t="s">
        <v>367</v>
      </c>
      <c r="F812" t="str">
        <f t="shared" si="24"/>
        <v>31° 58' 30.2"</v>
      </c>
      <c r="G812" t="str">
        <f t="shared" si="25"/>
        <v>111° 23' 8.3"</v>
      </c>
      <c r="H812">
        <v>2744</v>
      </c>
      <c r="I812" s="1">
        <v>40919</v>
      </c>
      <c r="J812">
        <v>183.9</v>
      </c>
      <c r="K812" t="s">
        <v>21</v>
      </c>
      <c r="N812" s="1">
        <v>44586.479166666701</v>
      </c>
      <c r="O812">
        <v>183.9</v>
      </c>
      <c r="P812" t="s">
        <v>21</v>
      </c>
      <c r="S812">
        <v>0</v>
      </c>
      <c r="V812" t="s">
        <v>106</v>
      </c>
      <c r="W812" t="s">
        <v>107</v>
      </c>
      <c r="Z812" t="s">
        <v>13</v>
      </c>
      <c r="AF812" t="s">
        <v>13</v>
      </c>
      <c r="AK812">
        <v>31</v>
      </c>
      <c r="AL812">
        <v>58</v>
      </c>
      <c r="AM812">
        <v>30.2</v>
      </c>
      <c r="AO812">
        <v>111</v>
      </c>
      <c r="AP812">
        <v>23</v>
      </c>
      <c r="AQ812">
        <v>8.3000000000000007</v>
      </c>
    </row>
    <row r="813" spans="1:43" x14ac:dyDescent="0.25">
      <c r="A813" t="s">
        <v>108</v>
      </c>
      <c r="B813" t="s">
        <v>109</v>
      </c>
      <c r="C813" t="s">
        <v>385</v>
      </c>
      <c r="D813" t="s">
        <v>384</v>
      </c>
      <c r="E813" t="s">
        <v>386</v>
      </c>
      <c r="F813" t="str">
        <f t="shared" si="24"/>
        <v>32° 0' 0.9"</v>
      </c>
      <c r="G813" t="str">
        <f t="shared" si="25"/>
        <v>111° 18' 33.5"</v>
      </c>
      <c r="H813">
        <v>3096</v>
      </c>
      <c r="I813" s="1">
        <v>40919</v>
      </c>
      <c r="J813">
        <v>601.20000000000005</v>
      </c>
      <c r="K813" t="s">
        <v>21</v>
      </c>
      <c r="N813" s="1">
        <v>44617.451388888898</v>
      </c>
      <c r="O813">
        <v>600.9</v>
      </c>
      <c r="P813" t="s">
        <v>21</v>
      </c>
      <c r="S813">
        <v>0.3</v>
      </c>
      <c r="V813" t="s">
        <v>106</v>
      </c>
      <c r="W813" t="s">
        <v>107</v>
      </c>
      <c r="Z813" t="s">
        <v>13</v>
      </c>
      <c r="AF813" t="s">
        <v>13</v>
      </c>
      <c r="AK813">
        <v>32</v>
      </c>
      <c r="AL813">
        <v>0</v>
      </c>
      <c r="AM813">
        <v>0.9</v>
      </c>
      <c r="AO813">
        <v>111</v>
      </c>
      <c r="AP813">
        <v>18</v>
      </c>
      <c r="AQ813">
        <v>33.5</v>
      </c>
    </row>
    <row r="814" spans="1:43" x14ac:dyDescent="0.25">
      <c r="A814" t="s">
        <v>108</v>
      </c>
      <c r="B814" t="s">
        <v>109</v>
      </c>
      <c r="C814" t="s">
        <v>413</v>
      </c>
      <c r="D814" t="s">
        <v>412</v>
      </c>
      <c r="E814" t="s">
        <v>414</v>
      </c>
      <c r="F814" t="str">
        <f t="shared" si="24"/>
        <v>32° 4' 33.5"</v>
      </c>
      <c r="G814" t="str">
        <f t="shared" si="25"/>
        <v>111° 20' 6.5"</v>
      </c>
      <c r="H814">
        <v>2536</v>
      </c>
      <c r="I814" s="1">
        <v>40919</v>
      </c>
      <c r="J814">
        <v>155.6</v>
      </c>
      <c r="K814" t="s">
        <v>21</v>
      </c>
      <c r="N814" s="1">
        <v>44586.451388888898</v>
      </c>
      <c r="O814">
        <v>151.5</v>
      </c>
      <c r="P814" t="s">
        <v>21</v>
      </c>
      <c r="S814">
        <v>4.0999999999999996</v>
      </c>
      <c r="V814" t="s">
        <v>106</v>
      </c>
      <c r="W814" t="s">
        <v>107</v>
      </c>
      <c r="Z814" t="s">
        <v>13</v>
      </c>
      <c r="AF814" t="s">
        <v>13</v>
      </c>
      <c r="AK814">
        <v>32</v>
      </c>
      <c r="AL814">
        <v>4</v>
      </c>
      <c r="AM814">
        <v>33.5</v>
      </c>
      <c r="AO814">
        <v>111</v>
      </c>
      <c r="AP814">
        <v>20</v>
      </c>
      <c r="AQ814">
        <v>6.5</v>
      </c>
    </row>
    <row r="815" spans="1:43" x14ac:dyDescent="0.25">
      <c r="A815" t="s">
        <v>108</v>
      </c>
      <c r="B815" t="s">
        <v>109</v>
      </c>
      <c r="C815" t="s">
        <v>421</v>
      </c>
      <c r="D815" t="s">
        <v>420</v>
      </c>
      <c r="E815" t="s">
        <v>422</v>
      </c>
      <c r="F815" t="str">
        <f t="shared" si="24"/>
        <v>32° 5' 12.8"</v>
      </c>
      <c r="G815" t="str">
        <f t="shared" si="25"/>
        <v>111° 17' 14.9"</v>
      </c>
      <c r="H815">
        <v>2529.6</v>
      </c>
      <c r="I815" s="1">
        <v>40919</v>
      </c>
      <c r="J815">
        <v>219.7</v>
      </c>
      <c r="K815" t="s">
        <v>21</v>
      </c>
      <c r="N815" s="1">
        <v>44587.690972222197</v>
      </c>
      <c r="O815">
        <v>217.6</v>
      </c>
      <c r="P815" t="s">
        <v>21</v>
      </c>
      <c r="S815">
        <v>2.1</v>
      </c>
      <c r="V815" t="s">
        <v>106</v>
      </c>
      <c r="W815" t="s">
        <v>107</v>
      </c>
      <c r="Z815" t="s">
        <v>13</v>
      </c>
      <c r="AF815" t="s">
        <v>13</v>
      </c>
      <c r="AK815">
        <v>32</v>
      </c>
      <c r="AL815">
        <v>5</v>
      </c>
      <c r="AM815">
        <v>12.8</v>
      </c>
      <c r="AO815">
        <v>111</v>
      </c>
      <c r="AP815">
        <v>17</v>
      </c>
      <c r="AQ815">
        <v>14.9</v>
      </c>
    </row>
    <row r="816" spans="1:43" x14ac:dyDescent="0.25">
      <c r="A816" t="s">
        <v>108</v>
      </c>
      <c r="B816" t="s">
        <v>109</v>
      </c>
      <c r="C816" t="s">
        <v>461</v>
      </c>
      <c r="D816" t="s">
        <v>460</v>
      </c>
      <c r="E816" t="s">
        <v>462</v>
      </c>
      <c r="F816" t="str">
        <f t="shared" si="24"/>
        <v>32° 13' 51.6"</v>
      </c>
      <c r="G816" t="str">
        <f t="shared" si="25"/>
        <v>111° 16' 52.6"</v>
      </c>
      <c r="H816">
        <v>2247</v>
      </c>
      <c r="I816" s="1">
        <v>40918</v>
      </c>
      <c r="J816">
        <v>394.5</v>
      </c>
      <c r="K816" t="s">
        <v>21</v>
      </c>
      <c r="N816" s="1">
        <v>44587.645833333299</v>
      </c>
      <c r="O816">
        <v>282.5</v>
      </c>
      <c r="P816" t="s">
        <v>21</v>
      </c>
      <c r="S816">
        <v>112</v>
      </c>
      <c r="V816" t="s">
        <v>106</v>
      </c>
      <c r="W816" t="s">
        <v>107</v>
      </c>
      <c r="Z816" t="s">
        <v>13</v>
      </c>
      <c r="AF816" t="s">
        <v>13</v>
      </c>
      <c r="AK816">
        <v>32</v>
      </c>
      <c r="AL816">
        <v>13</v>
      </c>
      <c r="AM816">
        <v>51.6</v>
      </c>
      <c r="AO816">
        <v>111</v>
      </c>
      <c r="AP816">
        <v>16</v>
      </c>
      <c r="AQ816">
        <v>52.6</v>
      </c>
    </row>
    <row r="817" spans="1:43" x14ac:dyDescent="0.25">
      <c r="A817" t="s">
        <v>108</v>
      </c>
      <c r="B817" t="s">
        <v>109</v>
      </c>
      <c r="C817" t="s">
        <v>482</v>
      </c>
      <c r="D817" t="s">
        <v>481</v>
      </c>
      <c r="E817" t="s">
        <v>483</v>
      </c>
      <c r="F817" t="str">
        <f t="shared" si="24"/>
        <v>32° 12' 23"</v>
      </c>
      <c r="G817" t="str">
        <f t="shared" si="25"/>
        <v>111° 11' 12.9"</v>
      </c>
      <c r="H817">
        <v>2374</v>
      </c>
      <c r="I817" s="1">
        <v>40940</v>
      </c>
      <c r="J817">
        <v>411.4</v>
      </c>
      <c r="K817" t="s">
        <v>21</v>
      </c>
      <c r="N817" s="1">
        <v>44517.5</v>
      </c>
      <c r="O817">
        <v>288.2</v>
      </c>
      <c r="P817" t="s">
        <v>21</v>
      </c>
      <c r="S817">
        <v>123.2</v>
      </c>
      <c r="V817" t="s">
        <v>106</v>
      </c>
      <c r="W817" t="s">
        <v>107</v>
      </c>
      <c r="Z817" t="s">
        <v>13</v>
      </c>
      <c r="AF817" t="s">
        <v>13</v>
      </c>
      <c r="AK817">
        <v>32</v>
      </c>
      <c r="AL817">
        <v>12</v>
      </c>
      <c r="AM817">
        <v>23</v>
      </c>
      <c r="AO817">
        <v>111</v>
      </c>
      <c r="AP817">
        <v>11</v>
      </c>
      <c r="AQ817">
        <v>12.9</v>
      </c>
    </row>
    <row r="818" spans="1:43" x14ac:dyDescent="0.25">
      <c r="A818" t="s">
        <v>108</v>
      </c>
      <c r="B818" t="s">
        <v>109</v>
      </c>
      <c r="C818" t="s">
        <v>485</v>
      </c>
      <c r="D818" t="s">
        <v>484</v>
      </c>
      <c r="E818" t="s">
        <v>483</v>
      </c>
      <c r="F818" t="str">
        <f t="shared" si="24"/>
        <v>32° 12' 23"</v>
      </c>
      <c r="G818" t="str">
        <f t="shared" si="25"/>
        <v>111° 11' 12.9"</v>
      </c>
      <c r="H818">
        <v>2374</v>
      </c>
      <c r="I818" s="1">
        <v>40940</v>
      </c>
      <c r="J818">
        <v>411.8</v>
      </c>
      <c r="K818" t="s">
        <v>21</v>
      </c>
      <c r="N818" s="1">
        <v>44517.506944444402</v>
      </c>
      <c r="O818">
        <v>288</v>
      </c>
      <c r="P818" t="s">
        <v>21</v>
      </c>
      <c r="S818">
        <v>123.8</v>
      </c>
      <c r="V818" t="s">
        <v>106</v>
      </c>
      <c r="W818" t="s">
        <v>107</v>
      </c>
      <c r="Z818" t="s">
        <v>13</v>
      </c>
      <c r="AF818" t="s">
        <v>13</v>
      </c>
      <c r="AK818">
        <v>32</v>
      </c>
      <c r="AL818">
        <v>12</v>
      </c>
      <c r="AM818">
        <v>23</v>
      </c>
      <c r="AO818">
        <v>111</v>
      </c>
      <c r="AP818">
        <v>11</v>
      </c>
      <c r="AQ818">
        <v>12.9</v>
      </c>
    </row>
    <row r="819" spans="1:43" x14ac:dyDescent="0.25">
      <c r="A819" t="s">
        <v>108</v>
      </c>
      <c r="B819" t="s">
        <v>109</v>
      </c>
      <c r="C819" t="s">
        <v>555</v>
      </c>
      <c r="D819" t="s">
        <v>554</v>
      </c>
      <c r="E819" t="s">
        <v>556</v>
      </c>
      <c r="F819" t="str">
        <f t="shared" si="24"/>
        <v>32° 18' 7.5"</v>
      </c>
      <c r="G819" t="str">
        <f t="shared" si="25"/>
        <v>111° 15' 6.09"</v>
      </c>
      <c r="H819">
        <v>2144</v>
      </c>
      <c r="I819" s="1">
        <v>40940</v>
      </c>
      <c r="J819">
        <v>338.5</v>
      </c>
      <c r="K819" t="s">
        <v>21</v>
      </c>
      <c r="N819" s="1">
        <v>44517.479166666701</v>
      </c>
      <c r="O819">
        <v>283.60000000000002</v>
      </c>
      <c r="P819" t="s">
        <v>21</v>
      </c>
      <c r="S819">
        <v>54.9</v>
      </c>
      <c r="V819" t="s">
        <v>106</v>
      </c>
      <c r="W819" t="s">
        <v>107</v>
      </c>
      <c r="Z819" t="s">
        <v>13</v>
      </c>
      <c r="AF819" t="s">
        <v>13</v>
      </c>
      <c r="AK819">
        <v>32</v>
      </c>
      <c r="AL819">
        <v>18</v>
      </c>
      <c r="AM819">
        <v>7.5</v>
      </c>
      <c r="AO819">
        <v>111</v>
      </c>
      <c r="AP819">
        <v>15</v>
      </c>
      <c r="AQ819">
        <v>6.09</v>
      </c>
    </row>
    <row r="820" spans="1:43" x14ac:dyDescent="0.25">
      <c r="A820" t="s">
        <v>108</v>
      </c>
      <c r="B820" t="s">
        <v>109</v>
      </c>
      <c r="C820" t="s">
        <v>558</v>
      </c>
      <c r="D820" t="s">
        <v>557</v>
      </c>
      <c r="E820" t="s">
        <v>556</v>
      </c>
      <c r="F820" t="str">
        <f t="shared" si="24"/>
        <v>32° 18' 7.5"</v>
      </c>
      <c r="G820" t="str">
        <f t="shared" si="25"/>
        <v>111° 15' 6.09"</v>
      </c>
      <c r="H820">
        <v>2144</v>
      </c>
      <c r="I820" s="1">
        <v>40940</v>
      </c>
      <c r="J820">
        <v>340.4</v>
      </c>
      <c r="K820" t="s">
        <v>21</v>
      </c>
      <c r="N820" s="1">
        <v>44517.482638888898</v>
      </c>
      <c r="O820">
        <v>288.2</v>
      </c>
      <c r="P820" t="s">
        <v>21</v>
      </c>
      <c r="S820">
        <v>52.2</v>
      </c>
      <c r="V820" t="s">
        <v>106</v>
      </c>
      <c r="W820" t="s">
        <v>107</v>
      </c>
      <c r="Z820" t="s">
        <v>13</v>
      </c>
      <c r="AF820" t="s">
        <v>13</v>
      </c>
      <c r="AK820">
        <v>32</v>
      </c>
      <c r="AL820">
        <v>18</v>
      </c>
      <c r="AM820">
        <v>7.5</v>
      </c>
      <c r="AO820">
        <v>111</v>
      </c>
      <c r="AP820">
        <v>15</v>
      </c>
      <c r="AQ820">
        <v>6.09</v>
      </c>
    </row>
    <row r="821" spans="1:43" x14ac:dyDescent="0.25">
      <c r="A821" t="s">
        <v>108</v>
      </c>
      <c r="B821" t="s">
        <v>109</v>
      </c>
      <c r="C821" t="s">
        <v>583</v>
      </c>
      <c r="D821" t="s">
        <v>582</v>
      </c>
      <c r="E821" t="s">
        <v>584</v>
      </c>
      <c r="F821" t="str">
        <f t="shared" si="24"/>
        <v>32° 18' 51.5"</v>
      </c>
      <c r="G821" t="str">
        <f t="shared" si="25"/>
        <v>111° 11' 25.6"</v>
      </c>
      <c r="H821">
        <v>2393</v>
      </c>
      <c r="I821" s="1">
        <v>40918</v>
      </c>
      <c r="J821">
        <v>201.2</v>
      </c>
      <c r="K821" t="s">
        <v>21</v>
      </c>
      <c r="N821" s="1">
        <v>44587.590277777803</v>
      </c>
      <c r="O821">
        <v>231.4</v>
      </c>
      <c r="P821" t="s">
        <v>21</v>
      </c>
      <c r="S821">
        <v>-30.2</v>
      </c>
      <c r="V821" t="s">
        <v>106</v>
      </c>
      <c r="W821" t="s">
        <v>107</v>
      </c>
      <c r="Z821" t="s">
        <v>13</v>
      </c>
      <c r="AF821" t="s">
        <v>13</v>
      </c>
      <c r="AK821">
        <v>32</v>
      </c>
      <c r="AL821">
        <v>18</v>
      </c>
      <c r="AM821">
        <v>51.5</v>
      </c>
      <c r="AO821">
        <v>111</v>
      </c>
      <c r="AP821">
        <v>11</v>
      </c>
      <c r="AQ821">
        <v>25.6</v>
      </c>
    </row>
    <row r="822" spans="1:43" x14ac:dyDescent="0.25">
      <c r="A822" t="s">
        <v>108</v>
      </c>
      <c r="B822" t="s">
        <v>109</v>
      </c>
      <c r="C822" t="s">
        <v>588</v>
      </c>
      <c r="D822" t="s">
        <v>587</v>
      </c>
      <c r="E822" t="s">
        <v>589</v>
      </c>
      <c r="F822" t="str">
        <f t="shared" si="24"/>
        <v>32° 22' 16.9"</v>
      </c>
      <c r="G822" t="str">
        <f t="shared" si="25"/>
        <v>111° 17' 26.5"</v>
      </c>
      <c r="H822">
        <v>2025</v>
      </c>
      <c r="I822" s="1">
        <v>40918</v>
      </c>
      <c r="J822">
        <v>251</v>
      </c>
      <c r="K822" t="s">
        <v>21</v>
      </c>
      <c r="N822" s="1">
        <v>44587.548611111102</v>
      </c>
      <c r="O822">
        <v>233.8</v>
      </c>
      <c r="P822" t="s">
        <v>21</v>
      </c>
      <c r="S822">
        <v>17.2</v>
      </c>
      <c r="V822" t="s">
        <v>106</v>
      </c>
      <c r="W822" t="s">
        <v>107</v>
      </c>
      <c r="Z822" t="s">
        <v>13</v>
      </c>
      <c r="AF822" t="s">
        <v>13</v>
      </c>
      <c r="AK822">
        <v>32</v>
      </c>
      <c r="AL822">
        <v>22</v>
      </c>
      <c r="AM822">
        <v>16.899999999999999</v>
      </c>
      <c r="AO822">
        <v>111</v>
      </c>
      <c r="AP822">
        <v>17</v>
      </c>
      <c r="AQ822">
        <v>26.5</v>
      </c>
    </row>
    <row r="823" spans="1:43" x14ac:dyDescent="0.25">
      <c r="A823" t="s">
        <v>108</v>
      </c>
      <c r="B823" t="s">
        <v>109</v>
      </c>
      <c r="C823" t="s">
        <v>594</v>
      </c>
      <c r="D823" t="s">
        <v>593</v>
      </c>
      <c r="E823" t="s">
        <v>595</v>
      </c>
      <c r="F823" t="str">
        <f t="shared" si="24"/>
        <v>32° 22' 49.6"</v>
      </c>
      <c r="G823" t="str">
        <f t="shared" si="25"/>
        <v>111° 14' 0.3"</v>
      </c>
      <c r="H823">
        <v>2019</v>
      </c>
      <c r="I823" s="1">
        <v>40918</v>
      </c>
      <c r="J823">
        <v>215.6</v>
      </c>
      <c r="K823" t="s">
        <v>21</v>
      </c>
      <c r="N823" s="1">
        <v>44587.5625</v>
      </c>
      <c r="O823">
        <v>211</v>
      </c>
      <c r="P823" t="s">
        <v>21</v>
      </c>
      <c r="S823">
        <v>4.5999999999999996</v>
      </c>
      <c r="V823" t="s">
        <v>106</v>
      </c>
      <c r="W823" t="s">
        <v>107</v>
      </c>
      <c r="Z823" t="s">
        <v>13</v>
      </c>
      <c r="AF823" t="s">
        <v>13</v>
      </c>
      <c r="AK823">
        <v>32</v>
      </c>
      <c r="AL823">
        <v>22</v>
      </c>
      <c r="AM823">
        <v>49.6</v>
      </c>
      <c r="AO823">
        <v>111</v>
      </c>
      <c r="AP823">
        <v>14</v>
      </c>
      <c r="AQ823">
        <v>0.3</v>
      </c>
    </row>
    <row r="824" spans="1:43" x14ac:dyDescent="0.25">
      <c r="A824" t="s">
        <v>108</v>
      </c>
      <c r="B824" t="s">
        <v>109</v>
      </c>
      <c r="C824" t="s">
        <v>600</v>
      </c>
      <c r="D824" t="s">
        <v>599</v>
      </c>
      <c r="E824" t="s">
        <v>601</v>
      </c>
      <c r="F824" t="str">
        <f t="shared" si="24"/>
        <v>32° 24' 45.5"</v>
      </c>
      <c r="G824" t="str">
        <f t="shared" si="25"/>
        <v>111° 9' 53.7"</v>
      </c>
      <c r="H824">
        <v>2041</v>
      </c>
      <c r="I824" s="1">
        <v>40940</v>
      </c>
      <c r="J824">
        <v>206.7</v>
      </c>
      <c r="K824" t="s">
        <v>21</v>
      </c>
      <c r="N824" s="1">
        <v>44517.451388888898</v>
      </c>
      <c r="O824">
        <v>208.4</v>
      </c>
      <c r="P824" t="s">
        <v>21</v>
      </c>
      <c r="S824">
        <v>-1.7</v>
      </c>
      <c r="V824" t="s">
        <v>106</v>
      </c>
      <c r="W824" t="s">
        <v>107</v>
      </c>
      <c r="Z824" t="s">
        <v>13</v>
      </c>
      <c r="AF824" t="s">
        <v>13</v>
      </c>
      <c r="AK824">
        <v>32</v>
      </c>
      <c r="AL824">
        <v>24</v>
      </c>
      <c r="AM824">
        <v>45.5</v>
      </c>
      <c r="AO824">
        <v>111</v>
      </c>
      <c r="AP824">
        <v>9</v>
      </c>
      <c r="AQ824">
        <v>53.7</v>
      </c>
    </row>
    <row r="825" spans="1:43" x14ac:dyDescent="0.25">
      <c r="A825" t="s">
        <v>108</v>
      </c>
      <c r="B825" t="s">
        <v>109</v>
      </c>
      <c r="C825" t="s">
        <v>603</v>
      </c>
      <c r="D825" t="s">
        <v>602</v>
      </c>
      <c r="E825" t="s">
        <v>601</v>
      </c>
      <c r="F825" t="str">
        <f t="shared" si="24"/>
        <v>32° 24' 45.5"</v>
      </c>
      <c r="G825" t="str">
        <f t="shared" si="25"/>
        <v>111° 9' 53.7"</v>
      </c>
      <c r="H825">
        <v>2041</v>
      </c>
      <c r="I825" s="1">
        <v>40940</v>
      </c>
      <c r="J825">
        <v>85.6</v>
      </c>
      <c r="K825" t="s">
        <v>21</v>
      </c>
      <c r="N825" s="1">
        <v>44517.458333333299</v>
      </c>
      <c r="O825">
        <v>99.4</v>
      </c>
      <c r="P825" t="s">
        <v>21</v>
      </c>
      <c r="S825">
        <v>-13.8</v>
      </c>
      <c r="V825" t="s">
        <v>106</v>
      </c>
      <c r="W825" t="s">
        <v>107</v>
      </c>
      <c r="Z825" t="s">
        <v>13</v>
      </c>
      <c r="AF825" t="s">
        <v>13</v>
      </c>
      <c r="AK825">
        <v>32</v>
      </c>
      <c r="AL825">
        <v>24</v>
      </c>
      <c r="AM825">
        <v>45.5</v>
      </c>
      <c r="AO825">
        <v>111</v>
      </c>
      <c r="AP825">
        <v>9</v>
      </c>
      <c r="AQ825">
        <v>53.7</v>
      </c>
    </row>
    <row r="826" spans="1:43" x14ac:dyDescent="0.25">
      <c r="A826" t="s">
        <v>108</v>
      </c>
      <c r="B826" t="s">
        <v>109</v>
      </c>
      <c r="C826" t="s">
        <v>610</v>
      </c>
      <c r="D826" t="s">
        <v>609</v>
      </c>
      <c r="E826" t="s">
        <v>611</v>
      </c>
      <c r="F826" t="str">
        <f t="shared" si="24"/>
        <v>32° 26' 18.9"</v>
      </c>
      <c r="G826" t="str">
        <f t="shared" si="25"/>
        <v>111° 16' 11.1"</v>
      </c>
      <c r="H826">
        <v>1953</v>
      </c>
      <c r="I826" s="1">
        <v>40918</v>
      </c>
      <c r="J826">
        <v>170.3</v>
      </c>
      <c r="K826" t="s">
        <v>21</v>
      </c>
      <c r="L826" t="s">
        <v>21</v>
      </c>
      <c r="N826" s="1">
        <v>44587.527777777803</v>
      </c>
      <c r="O826">
        <v>163.19999999999999</v>
      </c>
      <c r="P826" t="s">
        <v>21</v>
      </c>
      <c r="Q826" t="s">
        <v>21</v>
      </c>
      <c r="S826">
        <v>7.1</v>
      </c>
      <c r="V826" t="s">
        <v>106</v>
      </c>
      <c r="W826" t="s">
        <v>107</v>
      </c>
      <c r="Z826" t="s">
        <v>13</v>
      </c>
      <c r="AF826" t="s">
        <v>13</v>
      </c>
      <c r="AK826">
        <v>32</v>
      </c>
      <c r="AL826">
        <v>26</v>
      </c>
      <c r="AM826">
        <v>18.899999999999999</v>
      </c>
      <c r="AO826">
        <v>111</v>
      </c>
      <c r="AP826">
        <v>16</v>
      </c>
      <c r="AQ826">
        <v>11.1</v>
      </c>
    </row>
    <row r="827" spans="1:43" x14ac:dyDescent="0.25">
      <c r="A827" t="s">
        <v>108</v>
      </c>
      <c r="B827" t="s">
        <v>109</v>
      </c>
      <c r="C827" t="s">
        <v>613</v>
      </c>
      <c r="D827" t="s">
        <v>612</v>
      </c>
      <c r="E827" t="s">
        <v>614</v>
      </c>
      <c r="F827" t="str">
        <f t="shared" si="24"/>
        <v>32° 26' 34.6"</v>
      </c>
      <c r="G827" t="str">
        <f t="shared" si="25"/>
        <v>111° 18' 17.2"</v>
      </c>
      <c r="H827">
        <v>1935</v>
      </c>
      <c r="I827" s="1">
        <v>40921</v>
      </c>
      <c r="J827">
        <v>181.4</v>
      </c>
      <c r="K827" t="s">
        <v>21</v>
      </c>
      <c r="N827" s="1">
        <v>44587.513888888898</v>
      </c>
      <c r="O827">
        <v>173</v>
      </c>
      <c r="P827" t="s">
        <v>21</v>
      </c>
      <c r="S827">
        <v>8.4</v>
      </c>
      <c r="V827" t="s">
        <v>106</v>
      </c>
      <c r="W827" t="s">
        <v>107</v>
      </c>
      <c r="Z827" t="s">
        <v>13</v>
      </c>
      <c r="AF827" t="s">
        <v>13</v>
      </c>
      <c r="AK827">
        <v>32</v>
      </c>
      <c r="AL827">
        <v>26</v>
      </c>
      <c r="AM827">
        <v>34.6</v>
      </c>
      <c r="AO827">
        <v>111</v>
      </c>
      <c r="AP827">
        <v>18</v>
      </c>
      <c r="AQ827">
        <v>17.2</v>
      </c>
    </row>
    <row r="828" spans="1:43" x14ac:dyDescent="0.25">
      <c r="A828" t="s">
        <v>108</v>
      </c>
      <c r="B828" t="s">
        <v>109</v>
      </c>
      <c r="C828" t="s">
        <v>626</v>
      </c>
      <c r="D828" t="s">
        <v>625</v>
      </c>
      <c r="E828" t="s">
        <v>627</v>
      </c>
      <c r="F828" t="str">
        <f t="shared" si="24"/>
        <v>32° 27' 30.6"</v>
      </c>
      <c r="G828" t="str">
        <f t="shared" si="25"/>
        <v>111° 18' 15.5"</v>
      </c>
      <c r="H828">
        <v>1914</v>
      </c>
      <c r="I828" s="1">
        <v>40918</v>
      </c>
      <c r="J828">
        <v>158.19999999999999</v>
      </c>
      <c r="K828" t="s">
        <v>21</v>
      </c>
      <c r="N828" s="1">
        <v>44587.506944444402</v>
      </c>
      <c r="O828">
        <v>147.80000000000001</v>
      </c>
      <c r="P828" t="s">
        <v>21</v>
      </c>
      <c r="S828">
        <v>10.4</v>
      </c>
      <c r="V828" t="s">
        <v>106</v>
      </c>
      <c r="W828" t="s">
        <v>107</v>
      </c>
      <c r="Z828" t="s">
        <v>13</v>
      </c>
      <c r="AF828" t="s">
        <v>13</v>
      </c>
      <c r="AK828">
        <v>32</v>
      </c>
      <c r="AL828">
        <v>27</v>
      </c>
      <c r="AM828">
        <v>30.6</v>
      </c>
      <c r="AO828">
        <v>111</v>
      </c>
      <c r="AP828">
        <v>18</v>
      </c>
      <c r="AQ828">
        <v>15.5</v>
      </c>
    </row>
    <row r="829" spans="1:43" x14ac:dyDescent="0.25">
      <c r="A829" t="s">
        <v>108</v>
      </c>
      <c r="B829" t="s">
        <v>109</v>
      </c>
      <c r="C829" t="s">
        <v>641</v>
      </c>
      <c r="D829" t="s">
        <v>640</v>
      </c>
      <c r="E829" t="s">
        <v>642</v>
      </c>
      <c r="F829" t="str">
        <f t="shared" si="24"/>
        <v>32° 29' 3.9"</v>
      </c>
      <c r="G829" t="str">
        <f t="shared" si="25"/>
        <v>111° 11' 10.3"</v>
      </c>
      <c r="H829">
        <v>2148</v>
      </c>
      <c r="I829" s="1">
        <v>40919</v>
      </c>
      <c r="J829">
        <v>409.2</v>
      </c>
      <c r="K829" t="s">
        <v>21</v>
      </c>
      <c r="N829" s="1">
        <v>44589.458333333299</v>
      </c>
      <c r="O829">
        <v>398.2</v>
      </c>
      <c r="P829" t="s">
        <v>21</v>
      </c>
      <c r="S829">
        <v>11</v>
      </c>
      <c r="V829" t="s">
        <v>106</v>
      </c>
      <c r="W829" t="s">
        <v>107</v>
      </c>
      <c r="Z829" t="s">
        <v>13</v>
      </c>
      <c r="AF829" t="s">
        <v>13</v>
      </c>
      <c r="AK829">
        <v>32</v>
      </c>
      <c r="AL829">
        <v>29</v>
      </c>
      <c r="AM829">
        <v>3.9</v>
      </c>
      <c r="AO829">
        <v>111</v>
      </c>
      <c r="AP829">
        <v>11</v>
      </c>
      <c r="AQ829">
        <v>10.3</v>
      </c>
    </row>
    <row r="830" spans="1:43" x14ac:dyDescent="0.25">
      <c r="A830" t="s">
        <v>108</v>
      </c>
      <c r="B830" t="s">
        <v>109</v>
      </c>
      <c r="C830" t="s">
        <v>644</v>
      </c>
      <c r="D830" t="s">
        <v>643</v>
      </c>
      <c r="E830" t="s">
        <v>645</v>
      </c>
      <c r="F830" t="str">
        <f t="shared" si="24"/>
        <v>32° 29' 24.1"</v>
      </c>
      <c r="G830" t="str">
        <f t="shared" si="25"/>
        <v>111° 13' 16.7"</v>
      </c>
      <c r="H830">
        <v>2043</v>
      </c>
      <c r="I830" s="1">
        <v>40939</v>
      </c>
      <c r="J830">
        <v>317.2</v>
      </c>
      <c r="K830" t="s">
        <v>21</v>
      </c>
      <c r="N830" s="1">
        <v>44517.423611111102</v>
      </c>
      <c r="O830">
        <v>308.10000000000002</v>
      </c>
      <c r="P830" t="s">
        <v>21</v>
      </c>
      <c r="S830">
        <v>9.1</v>
      </c>
      <c r="V830" t="s">
        <v>106</v>
      </c>
      <c r="W830" t="s">
        <v>107</v>
      </c>
      <c r="Z830" t="s">
        <v>13</v>
      </c>
      <c r="AF830" t="s">
        <v>13</v>
      </c>
      <c r="AK830">
        <v>32</v>
      </c>
      <c r="AL830">
        <v>29</v>
      </c>
      <c r="AM830">
        <v>24.1</v>
      </c>
      <c r="AO830">
        <v>111</v>
      </c>
      <c r="AP830">
        <v>13</v>
      </c>
      <c r="AQ830">
        <v>16.7</v>
      </c>
    </row>
    <row r="831" spans="1:43" x14ac:dyDescent="0.25">
      <c r="A831" t="s">
        <v>108</v>
      </c>
      <c r="B831" t="s">
        <v>109</v>
      </c>
      <c r="C831" t="s">
        <v>647</v>
      </c>
      <c r="D831" t="s">
        <v>646</v>
      </c>
      <c r="E831" t="s">
        <v>645</v>
      </c>
      <c r="F831" t="str">
        <f t="shared" si="24"/>
        <v>32° 29' 24.1"</v>
      </c>
      <c r="G831" t="str">
        <f t="shared" si="25"/>
        <v>111° 13' 16.7"</v>
      </c>
      <c r="H831">
        <v>2043</v>
      </c>
      <c r="I831" s="1">
        <v>40939</v>
      </c>
      <c r="J831">
        <v>296.89999999999998</v>
      </c>
      <c r="K831" t="s">
        <v>21</v>
      </c>
      <c r="N831" s="1">
        <v>44517.430555555598</v>
      </c>
      <c r="O831">
        <v>290.39999999999998</v>
      </c>
      <c r="P831" t="s">
        <v>21</v>
      </c>
      <c r="S831">
        <v>6.5</v>
      </c>
      <c r="V831" t="s">
        <v>106</v>
      </c>
      <c r="W831" t="s">
        <v>107</v>
      </c>
      <c r="Z831" t="s">
        <v>13</v>
      </c>
      <c r="AF831" t="s">
        <v>13</v>
      </c>
      <c r="AK831">
        <v>32</v>
      </c>
      <c r="AL831">
        <v>29</v>
      </c>
      <c r="AM831">
        <v>24.1</v>
      </c>
      <c r="AO831">
        <v>111</v>
      </c>
      <c r="AP831">
        <v>13</v>
      </c>
      <c r="AQ831">
        <v>16.7</v>
      </c>
    </row>
    <row r="832" spans="1:43" x14ac:dyDescent="0.25">
      <c r="A832" t="s">
        <v>108</v>
      </c>
      <c r="B832" t="s">
        <v>109</v>
      </c>
      <c r="C832" t="s">
        <v>649</v>
      </c>
      <c r="D832" t="s">
        <v>648</v>
      </c>
      <c r="E832" t="s">
        <v>650</v>
      </c>
      <c r="F832" t="str">
        <f t="shared" si="24"/>
        <v>32° 33' 38.8"</v>
      </c>
      <c r="G832" t="str">
        <f t="shared" si="25"/>
        <v>111° 14' 13.3"</v>
      </c>
      <c r="H832">
        <v>2136</v>
      </c>
      <c r="I832" s="1">
        <v>40917</v>
      </c>
      <c r="J832">
        <v>437.6</v>
      </c>
      <c r="K832" t="s">
        <v>21</v>
      </c>
      <c r="N832" s="1">
        <v>44589.461111111101</v>
      </c>
      <c r="O832">
        <v>426.6</v>
      </c>
      <c r="P832" t="s">
        <v>21</v>
      </c>
      <c r="S832">
        <v>11</v>
      </c>
      <c r="V832" t="s">
        <v>106</v>
      </c>
      <c r="W832" t="s">
        <v>107</v>
      </c>
      <c r="Z832" t="s">
        <v>13</v>
      </c>
      <c r="AF832" t="s">
        <v>13</v>
      </c>
      <c r="AK832">
        <v>32</v>
      </c>
      <c r="AL832">
        <v>33</v>
      </c>
      <c r="AM832">
        <v>38.799999999999997</v>
      </c>
      <c r="AO832">
        <v>111</v>
      </c>
      <c r="AP832">
        <v>14</v>
      </c>
      <c r="AQ832">
        <v>13.3</v>
      </c>
    </row>
    <row r="833" spans="1:43" x14ac:dyDescent="0.25">
      <c r="A833" t="s">
        <v>108</v>
      </c>
      <c r="B833" t="s">
        <v>109</v>
      </c>
      <c r="C833" t="s">
        <v>665</v>
      </c>
      <c r="D833" t="s">
        <v>664</v>
      </c>
      <c r="E833" t="s">
        <v>666</v>
      </c>
      <c r="F833" t="str">
        <f t="shared" si="24"/>
        <v>32° 31' 50.8"</v>
      </c>
      <c r="G833" t="str">
        <f t="shared" si="25"/>
        <v>111° 20' 6.5"</v>
      </c>
      <c r="H833">
        <v>1862</v>
      </c>
      <c r="I833" s="1">
        <v>40919</v>
      </c>
      <c r="J833">
        <v>175.2</v>
      </c>
      <c r="K833" t="s">
        <v>21</v>
      </c>
      <c r="N833" s="1">
        <v>44586.583333333299</v>
      </c>
      <c r="O833">
        <v>166.2</v>
      </c>
      <c r="P833" t="s">
        <v>21</v>
      </c>
      <c r="S833">
        <v>9</v>
      </c>
      <c r="V833" t="s">
        <v>106</v>
      </c>
      <c r="W833" t="s">
        <v>107</v>
      </c>
      <c r="Z833" t="s">
        <v>13</v>
      </c>
      <c r="AF833" t="s">
        <v>13</v>
      </c>
      <c r="AK833">
        <v>32</v>
      </c>
      <c r="AL833">
        <v>31</v>
      </c>
      <c r="AM833">
        <v>50.8</v>
      </c>
      <c r="AO833">
        <v>111</v>
      </c>
      <c r="AP833">
        <v>20</v>
      </c>
      <c r="AQ833">
        <v>6.5</v>
      </c>
    </row>
    <row r="834" spans="1:43" x14ac:dyDescent="0.25">
      <c r="A834" t="s">
        <v>108</v>
      </c>
      <c r="B834" t="s">
        <v>109</v>
      </c>
      <c r="C834" t="s">
        <v>675</v>
      </c>
      <c r="D834" t="s">
        <v>674</v>
      </c>
      <c r="E834" t="s">
        <v>676</v>
      </c>
      <c r="F834" t="str">
        <f t="shared" ref="F834:F897" si="26">CONCATENATE(AK834,"° ",AL834,"' ",AM834,"""")</f>
        <v>32° 32' 59.59"</v>
      </c>
      <c r="G834" t="str">
        <f t="shared" ref="G834:G897" si="27">CONCATENATE(AO834,"° ",AP834,"' ",AQ834,"""")</f>
        <v>111° 15' 19.6"</v>
      </c>
      <c r="H834">
        <v>2043</v>
      </c>
      <c r="I834" s="1">
        <v>40939</v>
      </c>
      <c r="J834">
        <v>349.1</v>
      </c>
      <c r="K834" t="s">
        <v>21</v>
      </c>
      <c r="N834" s="1">
        <v>44517.402777777803</v>
      </c>
      <c r="O834">
        <v>339.2</v>
      </c>
      <c r="P834" t="s">
        <v>21</v>
      </c>
      <c r="S834">
        <v>9.9</v>
      </c>
      <c r="V834" t="s">
        <v>106</v>
      </c>
      <c r="W834" t="s">
        <v>107</v>
      </c>
      <c r="Z834" t="s">
        <v>13</v>
      </c>
      <c r="AF834" t="s">
        <v>13</v>
      </c>
      <c r="AK834">
        <v>32</v>
      </c>
      <c r="AL834">
        <v>32</v>
      </c>
      <c r="AM834">
        <v>59.59</v>
      </c>
      <c r="AO834">
        <v>111</v>
      </c>
      <c r="AP834">
        <v>15</v>
      </c>
      <c r="AQ834">
        <v>19.600000000000001</v>
      </c>
    </row>
    <row r="835" spans="1:43" x14ac:dyDescent="0.25">
      <c r="A835" t="s">
        <v>108</v>
      </c>
      <c r="B835" t="s">
        <v>109</v>
      </c>
      <c r="C835" t="s">
        <v>678</v>
      </c>
      <c r="D835" t="s">
        <v>677</v>
      </c>
      <c r="E835" t="s">
        <v>676</v>
      </c>
      <c r="F835" t="str">
        <f t="shared" si="26"/>
        <v>32° 32' 59.6"</v>
      </c>
      <c r="G835" t="str">
        <f t="shared" si="27"/>
        <v>111° 15' 19.6"</v>
      </c>
      <c r="H835">
        <v>2043</v>
      </c>
      <c r="I835" s="1">
        <v>40939</v>
      </c>
      <c r="J835">
        <v>349.4</v>
      </c>
      <c r="K835" t="s">
        <v>21</v>
      </c>
      <c r="N835" s="1">
        <v>44517.409722222197</v>
      </c>
      <c r="O835">
        <v>339.1</v>
      </c>
      <c r="P835" t="s">
        <v>21</v>
      </c>
      <c r="S835">
        <v>10.3</v>
      </c>
      <c r="V835" t="s">
        <v>106</v>
      </c>
      <c r="W835" t="s">
        <v>107</v>
      </c>
      <c r="Z835" t="s">
        <v>13</v>
      </c>
      <c r="AF835" t="s">
        <v>13</v>
      </c>
      <c r="AK835">
        <v>32</v>
      </c>
      <c r="AL835">
        <v>32</v>
      </c>
      <c r="AM835">
        <v>59.6</v>
      </c>
      <c r="AO835">
        <v>111</v>
      </c>
      <c r="AP835">
        <v>15</v>
      </c>
      <c r="AQ835">
        <v>19.600000000000001</v>
      </c>
    </row>
    <row r="836" spans="1:43" x14ac:dyDescent="0.25">
      <c r="A836" t="s">
        <v>108</v>
      </c>
      <c r="B836" t="s">
        <v>109</v>
      </c>
      <c r="C836" t="s">
        <v>693</v>
      </c>
      <c r="D836" t="s">
        <v>692</v>
      </c>
      <c r="E836" t="s">
        <v>694</v>
      </c>
      <c r="F836" t="str">
        <f t="shared" si="26"/>
        <v>32° 36' 24.1"</v>
      </c>
      <c r="G836" t="str">
        <f t="shared" si="27"/>
        <v>111° 20' 11.8"</v>
      </c>
      <c r="H836">
        <v>1850</v>
      </c>
      <c r="I836" s="1">
        <v>40939</v>
      </c>
      <c r="J836">
        <v>249.7</v>
      </c>
      <c r="K836" t="s">
        <v>21</v>
      </c>
      <c r="N836" s="1">
        <v>44515.697916666701</v>
      </c>
      <c r="O836">
        <v>247.7</v>
      </c>
      <c r="P836" t="s">
        <v>21</v>
      </c>
      <c r="S836">
        <v>2</v>
      </c>
      <c r="V836" t="s">
        <v>106</v>
      </c>
      <c r="W836" t="s">
        <v>107</v>
      </c>
      <c r="Z836" t="s">
        <v>13</v>
      </c>
      <c r="AF836" t="s">
        <v>13</v>
      </c>
      <c r="AK836">
        <v>32</v>
      </c>
      <c r="AL836">
        <v>36</v>
      </c>
      <c r="AM836">
        <v>24.1</v>
      </c>
      <c r="AO836">
        <v>111</v>
      </c>
      <c r="AP836">
        <v>20</v>
      </c>
      <c r="AQ836">
        <v>11.8</v>
      </c>
    </row>
    <row r="837" spans="1:43" x14ac:dyDescent="0.25">
      <c r="A837" t="s">
        <v>108</v>
      </c>
      <c r="B837" t="s">
        <v>109</v>
      </c>
      <c r="C837" t="s">
        <v>696</v>
      </c>
      <c r="D837" t="s">
        <v>695</v>
      </c>
      <c r="E837" t="s">
        <v>694</v>
      </c>
      <c r="F837" t="str">
        <f t="shared" si="26"/>
        <v>32° 36' 24.1"</v>
      </c>
      <c r="G837" t="str">
        <f t="shared" si="27"/>
        <v>111° 20' 11.8"</v>
      </c>
      <c r="H837">
        <v>1850</v>
      </c>
      <c r="I837" s="1">
        <v>40939</v>
      </c>
      <c r="J837">
        <v>199.2</v>
      </c>
      <c r="K837" t="s">
        <v>21</v>
      </c>
      <c r="N837" s="1">
        <v>44515.701388888898</v>
      </c>
      <c r="O837">
        <v>193.7</v>
      </c>
      <c r="P837" t="s">
        <v>21</v>
      </c>
      <c r="S837">
        <v>5.5</v>
      </c>
      <c r="V837" t="s">
        <v>106</v>
      </c>
      <c r="W837" t="s">
        <v>107</v>
      </c>
      <c r="Z837" t="s">
        <v>13</v>
      </c>
      <c r="AF837" t="s">
        <v>13</v>
      </c>
      <c r="AK837">
        <v>32</v>
      </c>
      <c r="AL837">
        <v>36</v>
      </c>
      <c r="AM837">
        <v>24.1</v>
      </c>
      <c r="AO837">
        <v>111</v>
      </c>
      <c r="AP837">
        <v>20</v>
      </c>
      <c r="AQ837">
        <v>11.8</v>
      </c>
    </row>
    <row r="838" spans="1:43" x14ac:dyDescent="0.25">
      <c r="A838" t="s">
        <v>108</v>
      </c>
      <c r="B838" t="s">
        <v>109</v>
      </c>
      <c r="C838" t="s">
        <v>707</v>
      </c>
      <c r="D838" t="s">
        <v>706</v>
      </c>
      <c r="E838" t="s">
        <v>708</v>
      </c>
      <c r="F838" t="str">
        <f t="shared" si="26"/>
        <v>32° 34' 40.8"</v>
      </c>
      <c r="G838" t="str">
        <f t="shared" si="27"/>
        <v>111° 19' 43.9"</v>
      </c>
      <c r="H838">
        <v>1855</v>
      </c>
      <c r="I838" s="1">
        <v>40917</v>
      </c>
      <c r="J838">
        <v>200.7</v>
      </c>
      <c r="K838" t="s">
        <v>21</v>
      </c>
      <c r="N838" s="1">
        <v>44586.604166666701</v>
      </c>
      <c r="O838">
        <v>193</v>
      </c>
      <c r="P838" t="s">
        <v>21</v>
      </c>
      <c r="S838">
        <v>7.7</v>
      </c>
      <c r="V838" t="s">
        <v>106</v>
      </c>
      <c r="W838" t="s">
        <v>107</v>
      </c>
      <c r="Z838" t="s">
        <v>13</v>
      </c>
      <c r="AF838" t="s">
        <v>13</v>
      </c>
      <c r="AK838">
        <v>32</v>
      </c>
      <c r="AL838">
        <v>34</v>
      </c>
      <c r="AM838">
        <v>40.799999999999997</v>
      </c>
      <c r="AO838">
        <v>111</v>
      </c>
      <c r="AP838">
        <v>19</v>
      </c>
      <c r="AQ838">
        <v>43.9</v>
      </c>
    </row>
    <row r="839" spans="1:43" x14ac:dyDescent="0.25">
      <c r="A839" t="s">
        <v>108</v>
      </c>
      <c r="B839" t="s">
        <v>109</v>
      </c>
      <c r="C839" t="s">
        <v>728</v>
      </c>
      <c r="D839" t="s">
        <v>727</v>
      </c>
      <c r="E839" t="s">
        <v>729</v>
      </c>
      <c r="F839" t="str">
        <f t="shared" si="26"/>
        <v>32° 37' 30.9"</v>
      </c>
      <c r="G839" t="str">
        <f t="shared" si="27"/>
        <v>111° 20' 42.1"</v>
      </c>
      <c r="H839">
        <v>1836</v>
      </c>
      <c r="I839" s="1">
        <v>40917</v>
      </c>
      <c r="J839">
        <v>200.7</v>
      </c>
      <c r="K839" t="s">
        <v>21</v>
      </c>
      <c r="N839" s="1">
        <v>44586.625</v>
      </c>
      <c r="O839">
        <v>198.8</v>
      </c>
      <c r="P839" t="s">
        <v>21</v>
      </c>
      <c r="S839">
        <v>1.9</v>
      </c>
      <c r="V839" t="s">
        <v>106</v>
      </c>
      <c r="W839" t="s">
        <v>107</v>
      </c>
      <c r="Z839" t="s">
        <v>13</v>
      </c>
      <c r="AF839" t="s">
        <v>13</v>
      </c>
      <c r="AK839">
        <v>32</v>
      </c>
      <c r="AL839">
        <v>37</v>
      </c>
      <c r="AM839">
        <v>30.9</v>
      </c>
      <c r="AO839">
        <v>111</v>
      </c>
      <c r="AP839">
        <v>20</v>
      </c>
      <c r="AQ839">
        <v>42.1</v>
      </c>
    </row>
    <row r="840" spans="1:43" x14ac:dyDescent="0.25">
      <c r="A840" t="s">
        <v>108</v>
      </c>
      <c r="B840" t="s">
        <v>109</v>
      </c>
      <c r="C840" t="s">
        <v>738</v>
      </c>
      <c r="D840" t="s">
        <v>737</v>
      </c>
      <c r="E840" t="s">
        <v>739</v>
      </c>
      <c r="F840" t="str">
        <f t="shared" si="26"/>
        <v>32° 37' 55.4"</v>
      </c>
      <c r="G840" t="str">
        <f t="shared" si="27"/>
        <v>111° 20' 42.9"</v>
      </c>
      <c r="H840">
        <v>1840</v>
      </c>
      <c r="I840" s="1">
        <v>40917</v>
      </c>
      <c r="J840">
        <v>177.9</v>
      </c>
      <c r="K840" t="s">
        <v>21</v>
      </c>
      <c r="N840" s="1">
        <v>44586.635416666701</v>
      </c>
      <c r="O840">
        <v>183.3</v>
      </c>
      <c r="P840" t="s">
        <v>21</v>
      </c>
      <c r="S840">
        <v>-5.4</v>
      </c>
      <c r="V840" t="s">
        <v>106</v>
      </c>
      <c r="W840" t="s">
        <v>107</v>
      </c>
      <c r="Z840" t="s">
        <v>13</v>
      </c>
      <c r="AF840" t="s">
        <v>13</v>
      </c>
      <c r="AK840">
        <v>32</v>
      </c>
      <c r="AL840">
        <v>37</v>
      </c>
      <c r="AM840">
        <v>55.4</v>
      </c>
      <c r="AO840">
        <v>111</v>
      </c>
      <c r="AP840">
        <v>20</v>
      </c>
      <c r="AQ840">
        <v>42.9</v>
      </c>
    </row>
    <row r="841" spans="1:43" x14ac:dyDescent="0.25">
      <c r="A841" t="s">
        <v>108</v>
      </c>
      <c r="B841" t="s">
        <v>109</v>
      </c>
      <c r="C841" t="s">
        <v>741</v>
      </c>
      <c r="D841" t="s">
        <v>740</v>
      </c>
      <c r="E841" t="s">
        <v>742</v>
      </c>
      <c r="F841" t="str">
        <f t="shared" si="26"/>
        <v>32° 37' 54.3"</v>
      </c>
      <c r="G841" t="str">
        <f t="shared" si="27"/>
        <v>111° 1' 19.5"</v>
      </c>
      <c r="H841">
        <v>3340</v>
      </c>
      <c r="I841" s="1">
        <v>40918</v>
      </c>
      <c r="J841">
        <v>306.10000000000002</v>
      </c>
      <c r="K841" t="s">
        <v>21</v>
      </c>
      <c r="N841" s="1">
        <v>44592.642361111102</v>
      </c>
      <c r="O841">
        <v>307.5</v>
      </c>
      <c r="P841" t="s">
        <v>21</v>
      </c>
      <c r="S841">
        <v>-1.4</v>
      </c>
      <c r="V841" t="s">
        <v>106</v>
      </c>
      <c r="W841" t="s">
        <v>107</v>
      </c>
      <c r="Z841" t="s">
        <v>13</v>
      </c>
      <c r="AF841" t="s">
        <v>13</v>
      </c>
      <c r="AK841">
        <v>32</v>
      </c>
      <c r="AL841">
        <v>37</v>
      </c>
      <c r="AM841">
        <v>54.3</v>
      </c>
      <c r="AO841">
        <v>111</v>
      </c>
      <c r="AP841">
        <v>1</v>
      </c>
      <c r="AQ841">
        <v>19.5</v>
      </c>
    </row>
    <row r="842" spans="1:43" x14ac:dyDescent="0.25">
      <c r="A842" t="s">
        <v>108</v>
      </c>
      <c r="B842" t="s">
        <v>109</v>
      </c>
      <c r="C842" t="s">
        <v>744</v>
      </c>
      <c r="D842" t="s">
        <v>743</v>
      </c>
      <c r="E842" t="s">
        <v>745</v>
      </c>
      <c r="F842" t="str">
        <f t="shared" si="26"/>
        <v>32° 37' 58.7"</v>
      </c>
      <c r="G842" t="str">
        <f t="shared" si="27"/>
        <v>111° 20' 11.6"</v>
      </c>
      <c r="H842">
        <v>1854</v>
      </c>
      <c r="I842" s="1">
        <v>40939</v>
      </c>
      <c r="J842">
        <v>250.1</v>
      </c>
      <c r="K842" t="s">
        <v>21</v>
      </c>
      <c r="N842" s="1">
        <v>44515.6875</v>
      </c>
      <c r="O842">
        <v>250.4</v>
      </c>
      <c r="P842" t="s">
        <v>21</v>
      </c>
      <c r="S842">
        <v>-0.3</v>
      </c>
      <c r="V842" t="s">
        <v>106</v>
      </c>
      <c r="W842" t="s">
        <v>107</v>
      </c>
      <c r="Z842" t="s">
        <v>13</v>
      </c>
      <c r="AF842" t="s">
        <v>13</v>
      </c>
      <c r="AK842">
        <v>32</v>
      </c>
      <c r="AL842">
        <v>37</v>
      </c>
      <c r="AM842">
        <v>58.7</v>
      </c>
      <c r="AO842">
        <v>111</v>
      </c>
      <c r="AP842">
        <v>20</v>
      </c>
      <c r="AQ842">
        <v>11.6</v>
      </c>
    </row>
    <row r="843" spans="1:43" x14ac:dyDescent="0.25">
      <c r="A843" t="s">
        <v>108</v>
      </c>
      <c r="B843" t="s">
        <v>109</v>
      </c>
      <c r="C843" t="s">
        <v>747</v>
      </c>
      <c r="D843" t="s">
        <v>746</v>
      </c>
      <c r="E843" t="s">
        <v>745</v>
      </c>
      <c r="F843" t="str">
        <f t="shared" si="26"/>
        <v>32° 37' 58.7"</v>
      </c>
      <c r="G843" t="str">
        <f t="shared" si="27"/>
        <v>111° 20' 11.6"</v>
      </c>
      <c r="H843">
        <v>1854</v>
      </c>
      <c r="I843" s="1">
        <v>40939</v>
      </c>
      <c r="J843">
        <v>221.8</v>
      </c>
      <c r="K843" t="s">
        <v>21</v>
      </c>
      <c r="N843" s="1">
        <v>44515.690972222197</v>
      </c>
      <c r="O843">
        <v>221.4</v>
      </c>
      <c r="P843" t="s">
        <v>21</v>
      </c>
      <c r="S843">
        <v>0.4</v>
      </c>
      <c r="V843" t="s">
        <v>106</v>
      </c>
      <c r="W843" t="s">
        <v>107</v>
      </c>
      <c r="Z843" t="s">
        <v>13</v>
      </c>
      <c r="AF843" t="s">
        <v>13</v>
      </c>
      <c r="AK843">
        <v>32</v>
      </c>
      <c r="AL843">
        <v>37</v>
      </c>
      <c r="AM843">
        <v>58.7</v>
      </c>
      <c r="AO843">
        <v>111</v>
      </c>
      <c r="AP843">
        <v>20</v>
      </c>
      <c r="AQ843">
        <v>11.6</v>
      </c>
    </row>
    <row r="844" spans="1:43" x14ac:dyDescent="0.25">
      <c r="A844" t="s">
        <v>108</v>
      </c>
      <c r="B844" t="s">
        <v>109</v>
      </c>
      <c r="C844" t="s">
        <v>771</v>
      </c>
      <c r="D844" t="s">
        <v>770</v>
      </c>
      <c r="E844" t="s">
        <v>772</v>
      </c>
      <c r="F844" t="str">
        <f t="shared" si="26"/>
        <v>32° 40' 9.8"</v>
      </c>
      <c r="G844" t="str">
        <f t="shared" si="27"/>
        <v>111° 22' 37.4"</v>
      </c>
      <c r="H844">
        <v>1858</v>
      </c>
      <c r="I844" s="1">
        <v>40939</v>
      </c>
      <c r="J844">
        <v>291.8</v>
      </c>
      <c r="K844" t="s">
        <v>21</v>
      </c>
      <c r="N844" s="1">
        <v>44515.680555555598</v>
      </c>
      <c r="O844">
        <v>293.8</v>
      </c>
      <c r="P844" t="s">
        <v>21</v>
      </c>
      <c r="S844">
        <v>-2</v>
      </c>
      <c r="V844" t="s">
        <v>106</v>
      </c>
      <c r="W844" t="s">
        <v>107</v>
      </c>
      <c r="Z844" t="s">
        <v>13</v>
      </c>
      <c r="AF844" t="s">
        <v>13</v>
      </c>
      <c r="AK844">
        <v>32</v>
      </c>
      <c r="AL844">
        <v>40</v>
      </c>
      <c r="AM844">
        <v>9.8000000000000007</v>
      </c>
      <c r="AO844">
        <v>111</v>
      </c>
      <c r="AP844">
        <v>22</v>
      </c>
      <c r="AQ844">
        <v>37.4</v>
      </c>
    </row>
    <row r="845" spans="1:43" x14ac:dyDescent="0.25">
      <c r="A845" t="s">
        <v>108</v>
      </c>
      <c r="B845" t="s">
        <v>109</v>
      </c>
      <c r="C845" t="s">
        <v>780</v>
      </c>
      <c r="D845" t="s">
        <v>779</v>
      </c>
      <c r="E845" t="s">
        <v>781</v>
      </c>
      <c r="F845" t="str">
        <f t="shared" si="26"/>
        <v>32° 41' 58.5"</v>
      </c>
      <c r="G845" t="str">
        <f t="shared" si="27"/>
        <v>111° 15' 30.1"</v>
      </c>
      <c r="H845">
        <v>2105</v>
      </c>
      <c r="I845" s="1">
        <v>40919</v>
      </c>
      <c r="J845">
        <v>452.2</v>
      </c>
      <c r="K845" t="s">
        <v>21</v>
      </c>
      <c r="N845" s="1">
        <v>44713.65625</v>
      </c>
      <c r="O845">
        <v>455.2</v>
      </c>
      <c r="P845" t="s">
        <v>21</v>
      </c>
      <c r="S845">
        <v>-3</v>
      </c>
      <c r="V845" t="s">
        <v>106</v>
      </c>
      <c r="W845" t="s">
        <v>107</v>
      </c>
      <c r="Z845" t="s">
        <v>13</v>
      </c>
      <c r="AF845" t="s">
        <v>13</v>
      </c>
      <c r="AK845">
        <v>32</v>
      </c>
      <c r="AL845">
        <v>41</v>
      </c>
      <c r="AM845">
        <v>58.5</v>
      </c>
      <c r="AO845">
        <v>111</v>
      </c>
      <c r="AP845">
        <v>15</v>
      </c>
      <c r="AQ845">
        <v>30.1</v>
      </c>
    </row>
    <row r="846" spans="1:43" x14ac:dyDescent="0.25">
      <c r="A846" t="s">
        <v>108</v>
      </c>
      <c r="B846" t="s">
        <v>109</v>
      </c>
      <c r="C846" t="s">
        <v>785</v>
      </c>
      <c r="D846" t="s">
        <v>784</v>
      </c>
      <c r="E846" t="s">
        <v>786</v>
      </c>
      <c r="F846" t="str">
        <f t="shared" si="26"/>
        <v>32° 43' 2.1"</v>
      </c>
      <c r="G846" t="str">
        <f t="shared" si="27"/>
        <v>111° 8' 16.7"</v>
      </c>
      <c r="H846">
        <v>2672</v>
      </c>
      <c r="I846" s="1">
        <v>40918</v>
      </c>
      <c r="J846">
        <v>19.2</v>
      </c>
      <c r="K846" t="s">
        <v>21</v>
      </c>
      <c r="N846" s="1">
        <v>44592.621527777803</v>
      </c>
      <c r="O846">
        <v>6.1</v>
      </c>
      <c r="P846" t="s">
        <v>14</v>
      </c>
      <c r="S846">
        <v>13.1</v>
      </c>
      <c r="V846" t="s">
        <v>106</v>
      </c>
      <c r="W846" t="s">
        <v>107</v>
      </c>
      <c r="Z846" t="s">
        <v>13</v>
      </c>
      <c r="AF846" t="s">
        <v>13</v>
      </c>
      <c r="AK846">
        <v>32</v>
      </c>
      <c r="AL846">
        <v>43</v>
      </c>
      <c r="AM846">
        <v>2.1</v>
      </c>
      <c r="AO846">
        <v>111</v>
      </c>
      <c r="AP846">
        <v>8</v>
      </c>
      <c r="AQ846">
        <v>16.7</v>
      </c>
    </row>
    <row r="847" spans="1:43" x14ac:dyDescent="0.25">
      <c r="A847" t="s">
        <v>108</v>
      </c>
      <c r="B847" t="s">
        <v>109</v>
      </c>
      <c r="C847" t="s">
        <v>872</v>
      </c>
      <c r="D847" t="s">
        <v>871</v>
      </c>
      <c r="F847" t="str">
        <f t="shared" si="26"/>
        <v>32° 49' 14.8"</v>
      </c>
      <c r="G847" t="str">
        <f t="shared" si="27"/>
        <v>110° 59' 36.7"</v>
      </c>
      <c r="H847">
        <v>3510</v>
      </c>
      <c r="I847" s="1">
        <v>40918</v>
      </c>
      <c r="J847">
        <v>43.1</v>
      </c>
      <c r="K847" t="s">
        <v>21</v>
      </c>
      <c r="N847" s="1">
        <v>44592.5625</v>
      </c>
      <c r="O847">
        <v>35.299999999999997</v>
      </c>
      <c r="P847" t="s">
        <v>14</v>
      </c>
      <c r="S847">
        <v>7.8</v>
      </c>
      <c r="V847" t="s">
        <v>106</v>
      </c>
      <c r="W847" t="s">
        <v>107</v>
      </c>
      <c r="Z847" t="s">
        <v>13</v>
      </c>
      <c r="AF847" t="s">
        <v>13</v>
      </c>
      <c r="AK847">
        <v>32</v>
      </c>
      <c r="AL847">
        <v>49</v>
      </c>
      <c r="AM847">
        <v>14.8</v>
      </c>
      <c r="AO847">
        <v>110</v>
      </c>
      <c r="AP847">
        <v>59</v>
      </c>
      <c r="AQ847">
        <v>36.700000000000003</v>
      </c>
    </row>
    <row r="848" spans="1:43" x14ac:dyDescent="0.25">
      <c r="A848" t="s">
        <v>108</v>
      </c>
      <c r="B848" t="s">
        <v>109</v>
      </c>
      <c r="C848" t="s">
        <v>3135</v>
      </c>
      <c r="D848" t="s">
        <v>3134</v>
      </c>
      <c r="F848" t="str">
        <f t="shared" si="26"/>
        <v>31° 35' 5.88"</v>
      </c>
      <c r="G848" t="str">
        <f t="shared" si="27"/>
        <v>111° 21' 6.94"</v>
      </c>
      <c r="H848">
        <v>3576.84</v>
      </c>
      <c r="I848" s="1">
        <v>40931</v>
      </c>
      <c r="J848">
        <v>27.3</v>
      </c>
      <c r="K848" t="s">
        <v>84</v>
      </c>
      <c r="N848" s="1">
        <v>44609.385416666701</v>
      </c>
      <c r="O848">
        <v>26.39</v>
      </c>
      <c r="P848" t="s">
        <v>84</v>
      </c>
      <c r="S848">
        <v>0.91</v>
      </c>
      <c r="V848" t="s">
        <v>106</v>
      </c>
      <c r="W848" t="s">
        <v>107</v>
      </c>
      <c r="Z848" t="s">
        <v>13</v>
      </c>
      <c r="AF848" t="s">
        <v>13</v>
      </c>
      <c r="AK848">
        <v>31</v>
      </c>
      <c r="AL848">
        <v>35</v>
      </c>
      <c r="AM848">
        <v>5.88</v>
      </c>
      <c r="AO848">
        <v>111</v>
      </c>
      <c r="AP848">
        <v>21</v>
      </c>
      <c r="AQ848">
        <v>6.94</v>
      </c>
    </row>
    <row r="849" spans="1:43" x14ac:dyDescent="0.25">
      <c r="A849" t="s">
        <v>108</v>
      </c>
      <c r="B849" t="s">
        <v>109</v>
      </c>
      <c r="C849" t="s">
        <v>3137</v>
      </c>
      <c r="D849" t="s">
        <v>3136</v>
      </c>
      <c r="F849" t="str">
        <f t="shared" si="26"/>
        <v>31° 33' 4.73"</v>
      </c>
      <c r="G849" t="str">
        <f t="shared" si="27"/>
        <v>111° 17' 46.48"</v>
      </c>
      <c r="H849">
        <v>3699.36</v>
      </c>
      <c r="I849" s="1">
        <v>40931</v>
      </c>
      <c r="J849">
        <v>34.799999999999997</v>
      </c>
      <c r="K849" t="s">
        <v>84</v>
      </c>
      <c r="N849" s="1">
        <v>44609.458333333299</v>
      </c>
      <c r="O849">
        <v>28.7</v>
      </c>
      <c r="P849" t="s">
        <v>84</v>
      </c>
      <c r="S849">
        <v>6.1</v>
      </c>
      <c r="V849" t="s">
        <v>106</v>
      </c>
      <c r="W849" t="s">
        <v>107</v>
      </c>
      <c r="Z849" t="s">
        <v>13</v>
      </c>
      <c r="AF849" t="s">
        <v>13</v>
      </c>
      <c r="AK849">
        <v>31</v>
      </c>
      <c r="AL849">
        <v>33</v>
      </c>
      <c r="AM849">
        <v>4.7300000000000004</v>
      </c>
      <c r="AO849">
        <v>111</v>
      </c>
      <c r="AP849">
        <v>17</v>
      </c>
      <c r="AQ849">
        <v>46.48</v>
      </c>
    </row>
    <row r="850" spans="1:43" x14ac:dyDescent="0.25">
      <c r="A850" t="s">
        <v>108</v>
      </c>
      <c r="B850" t="s">
        <v>109</v>
      </c>
      <c r="C850" t="s">
        <v>3142</v>
      </c>
      <c r="D850" t="s">
        <v>3141</v>
      </c>
      <c r="F850" t="str">
        <f t="shared" si="26"/>
        <v>31° 34' 32.74"</v>
      </c>
      <c r="G850" t="str">
        <f t="shared" si="27"/>
        <v>111° 20' 13.63"</v>
      </c>
      <c r="H850">
        <v>3609.3</v>
      </c>
      <c r="I850" s="1">
        <v>40931</v>
      </c>
      <c r="J850">
        <v>10.45</v>
      </c>
      <c r="K850" t="s">
        <v>84</v>
      </c>
      <c r="N850" s="1">
        <v>44609.416666666701</v>
      </c>
      <c r="O850">
        <v>12.03</v>
      </c>
      <c r="P850" t="s">
        <v>84</v>
      </c>
      <c r="S850">
        <v>-1.58</v>
      </c>
      <c r="V850" t="s">
        <v>106</v>
      </c>
      <c r="W850" t="s">
        <v>107</v>
      </c>
      <c r="Z850" t="s">
        <v>13</v>
      </c>
      <c r="AF850" t="s">
        <v>13</v>
      </c>
      <c r="AK850">
        <v>31</v>
      </c>
      <c r="AL850">
        <v>34</v>
      </c>
      <c r="AM850">
        <v>32.74</v>
      </c>
      <c r="AO850">
        <v>111</v>
      </c>
      <c r="AP850">
        <v>20</v>
      </c>
      <c r="AQ850">
        <v>13.63</v>
      </c>
    </row>
    <row r="851" spans="1:43" x14ac:dyDescent="0.25">
      <c r="A851" t="s">
        <v>108</v>
      </c>
      <c r="B851" t="s">
        <v>271</v>
      </c>
      <c r="C851" t="s">
        <v>268</v>
      </c>
      <c r="D851" t="s">
        <v>267</v>
      </c>
      <c r="E851" t="s">
        <v>269</v>
      </c>
      <c r="F851" t="str">
        <f t="shared" si="26"/>
        <v>31° 44' 55.39"</v>
      </c>
      <c r="G851" t="str">
        <f t="shared" si="27"/>
        <v>111° 2' 35.36"</v>
      </c>
      <c r="H851">
        <v>3014.8</v>
      </c>
      <c r="I851" s="1">
        <v>40932</v>
      </c>
      <c r="J851">
        <v>84.84</v>
      </c>
      <c r="K851" t="s">
        <v>84</v>
      </c>
      <c r="N851" s="1">
        <v>44609.666666666701</v>
      </c>
      <c r="O851">
        <v>69.31</v>
      </c>
      <c r="P851" t="s">
        <v>84</v>
      </c>
      <c r="S851">
        <v>15.53</v>
      </c>
      <c r="V851" t="s">
        <v>270</v>
      </c>
      <c r="W851" t="s">
        <v>107</v>
      </c>
      <c r="Z851" t="s">
        <v>13</v>
      </c>
      <c r="AF851" t="s">
        <v>13</v>
      </c>
      <c r="AK851">
        <v>31</v>
      </c>
      <c r="AL851">
        <v>44</v>
      </c>
      <c r="AM851">
        <v>55.39</v>
      </c>
      <c r="AO851">
        <v>111</v>
      </c>
      <c r="AP851">
        <v>2</v>
      </c>
      <c r="AQ851">
        <v>35.36</v>
      </c>
    </row>
    <row r="852" spans="1:43" x14ac:dyDescent="0.25">
      <c r="A852" t="s">
        <v>108</v>
      </c>
      <c r="B852" t="s">
        <v>271</v>
      </c>
      <c r="C852" t="s">
        <v>302</v>
      </c>
      <c r="D852" t="s">
        <v>301</v>
      </c>
      <c r="E852" t="s">
        <v>303</v>
      </c>
      <c r="F852" t="str">
        <f t="shared" si="26"/>
        <v>31° 46' 7.91"</v>
      </c>
      <c r="G852" t="str">
        <f t="shared" si="27"/>
        <v>111° 1' 10.27"</v>
      </c>
      <c r="H852">
        <v>2966.59</v>
      </c>
      <c r="I852" s="1">
        <v>40932</v>
      </c>
      <c r="J852">
        <v>102.91</v>
      </c>
      <c r="K852" t="s">
        <v>84</v>
      </c>
      <c r="N852" s="1">
        <v>44609.645833333299</v>
      </c>
      <c r="O852">
        <v>89.42</v>
      </c>
      <c r="P852" t="s">
        <v>84</v>
      </c>
      <c r="S852">
        <v>13.49</v>
      </c>
      <c r="V852" t="s">
        <v>270</v>
      </c>
      <c r="W852" t="s">
        <v>107</v>
      </c>
      <c r="Z852" t="s">
        <v>13</v>
      </c>
      <c r="AF852" t="s">
        <v>13</v>
      </c>
      <c r="AK852">
        <v>31</v>
      </c>
      <c r="AL852">
        <v>46</v>
      </c>
      <c r="AM852">
        <v>7.91</v>
      </c>
      <c r="AO852">
        <v>111</v>
      </c>
      <c r="AP852">
        <v>1</v>
      </c>
      <c r="AQ852">
        <v>10.27</v>
      </c>
    </row>
    <row r="853" spans="1:43" x14ac:dyDescent="0.25">
      <c r="A853" t="s">
        <v>108</v>
      </c>
      <c r="B853" t="s">
        <v>271</v>
      </c>
      <c r="C853" t="s">
        <v>371</v>
      </c>
      <c r="D853" t="s">
        <v>370</v>
      </c>
      <c r="F853" t="str">
        <f t="shared" si="26"/>
        <v>31° 58' 40.3"</v>
      </c>
      <c r="G853" t="str">
        <f t="shared" si="27"/>
        <v>110° 46' 36.4"</v>
      </c>
      <c r="H853">
        <v>3198</v>
      </c>
      <c r="I853" s="1">
        <v>40925</v>
      </c>
      <c r="J853">
        <v>555.70000000000005</v>
      </c>
      <c r="K853" t="s">
        <v>21</v>
      </c>
      <c r="N853" s="1">
        <v>44585.708333333299</v>
      </c>
      <c r="O853">
        <v>559.29999999999995</v>
      </c>
      <c r="P853" t="s">
        <v>21</v>
      </c>
      <c r="S853">
        <v>-3.6</v>
      </c>
      <c r="V853" t="s">
        <v>270</v>
      </c>
      <c r="W853" t="s">
        <v>107</v>
      </c>
      <c r="Z853" t="s">
        <v>13</v>
      </c>
      <c r="AF853" t="s">
        <v>13</v>
      </c>
      <c r="AK853">
        <v>31</v>
      </c>
      <c r="AL853">
        <v>58</v>
      </c>
      <c r="AM853">
        <v>40.299999999999997</v>
      </c>
      <c r="AO853">
        <v>110</v>
      </c>
      <c r="AP853">
        <v>46</v>
      </c>
      <c r="AQ853">
        <v>36.4</v>
      </c>
    </row>
    <row r="854" spans="1:43" x14ac:dyDescent="0.25">
      <c r="A854" t="s">
        <v>108</v>
      </c>
      <c r="B854" t="s">
        <v>271</v>
      </c>
      <c r="C854" t="s">
        <v>379</v>
      </c>
      <c r="D854" t="s">
        <v>378</v>
      </c>
      <c r="E854" t="s">
        <v>380</v>
      </c>
      <c r="F854" t="str">
        <f t="shared" si="26"/>
        <v>32° 0' 2.1"</v>
      </c>
      <c r="G854" t="str">
        <f t="shared" si="27"/>
        <v>110° 59' 51.8"</v>
      </c>
      <c r="H854">
        <v>2818</v>
      </c>
      <c r="I854" s="1">
        <v>40920</v>
      </c>
      <c r="J854">
        <v>336.2</v>
      </c>
      <c r="K854" t="s">
        <v>21</v>
      </c>
      <c r="N854" s="1">
        <v>44587.40625</v>
      </c>
      <c r="O854">
        <v>294.10000000000002</v>
      </c>
      <c r="P854" t="s">
        <v>21</v>
      </c>
      <c r="S854">
        <v>42.1</v>
      </c>
      <c r="V854" t="s">
        <v>270</v>
      </c>
      <c r="W854" t="s">
        <v>107</v>
      </c>
      <c r="Z854" t="s">
        <v>13</v>
      </c>
      <c r="AF854" t="s">
        <v>13</v>
      </c>
      <c r="AK854">
        <v>32</v>
      </c>
      <c r="AL854">
        <v>0</v>
      </c>
      <c r="AM854">
        <v>2.1</v>
      </c>
      <c r="AO854">
        <v>110</v>
      </c>
      <c r="AP854">
        <v>59</v>
      </c>
      <c r="AQ854">
        <v>51.8</v>
      </c>
    </row>
    <row r="855" spans="1:43" x14ac:dyDescent="0.25">
      <c r="A855" t="s">
        <v>108</v>
      </c>
      <c r="B855" t="s">
        <v>271</v>
      </c>
      <c r="C855" t="s">
        <v>391</v>
      </c>
      <c r="D855" t="s">
        <v>390</v>
      </c>
      <c r="E855" t="s">
        <v>392</v>
      </c>
      <c r="F855" t="str">
        <f t="shared" si="26"/>
        <v>32° 3' 34.6"</v>
      </c>
      <c r="G855" t="str">
        <f t="shared" si="27"/>
        <v>110° 57' 25.9"</v>
      </c>
      <c r="H855">
        <v>2580</v>
      </c>
      <c r="I855" s="1">
        <v>40920</v>
      </c>
      <c r="J855">
        <v>58</v>
      </c>
      <c r="K855" t="s">
        <v>21</v>
      </c>
      <c r="N855" s="1">
        <v>44586.659722222197</v>
      </c>
      <c r="O855">
        <v>57.6</v>
      </c>
      <c r="P855" t="s">
        <v>21</v>
      </c>
      <c r="S855">
        <v>0.4</v>
      </c>
      <c r="V855" t="s">
        <v>270</v>
      </c>
      <c r="W855" t="s">
        <v>107</v>
      </c>
      <c r="Z855" t="s">
        <v>13</v>
      </c>
      <c r="AF855" t="s">
        <v>13</v>
      </c>
      <c r="AK855">
        <v>32</v>
      </c>
      <c r="AL855">
        <v>3</v>
      </c>
      <c r="AM855">
        <v>34.6</v>
      </c>
      <c r="AO855">
        <v>110</v>
      </c>
      <c r="AP855">
        <v>57</v>
      </c>
      <c r="AQ855">
        <v>25.9</v>
      </c>
    </row>
    <row r="856" spans="1:43" x14ac:dyDescent="0.25">
      <c r="A856" t="s">
        <v>108</v>
      </c>
      <c r="B856" t="s">
        <v>271</v>
      </c>
      <c r="C856" t="s">
        <v>400</v>
      </c>
      <c r="D856" t="s">
        <v>399</v>
      </c>
      <c r="E856" t="s">
        <v>401</v>
      </c>
      <c r="F856" t="str">
        <f t="shared" si="26"/>
        <v>32° 2' 53.8"</v>
      </c>
      <c r="G856" t="str">
        <f t="shared" si="27"/>
        <v>110° 42' 35.9"</v>
      </c>
      <c r="H856">
        <v>3235</v>
      </c>
      <c r="I856" s="1">
        <v>40921</v>
      </c>
      <c r="J856">
        <v>584.5</v>
      </c>
      <c r="K856" t="s">
        <v>21</v>
      </c>
      <c r="N856" s="1">
        <v>44586.444444444402</v>
      </c>
      <c r="O856">
        <v>590.20000000000005</v>
      </c>
      <c r="P856" t="s">
        <v>21</v>
      </c>
      <c r="S856">
        <v>-5.7</v>
      </c>
      <c r="V856" t="s">
        <v>270</v>
      </c>
      <c r="W856" t="s">
        <v>107</v>
      </c>
      <c r="Z856" t="s">
        <v>13</v>
      </c>
      <c r="AF856" t="s">
        <v>13</v>
      </c>
      <c r="AK856">
        <v>32</v>
      </c>
      <c r="AL856">
        <v>2</v>
      </c>
      <c r="AM856">
        <v>53.8</v>
      </c>
      <c r="AO856">
        <v>110</v>
      </c>
      <c r="AP856">
        <v>42</v>
      </c>
      <c r="AQ856">
        <v>35.9</v>
      </c>
    </row>
    <row r="857" spans="1:43" x14ac:dyDescent="0.25">
      <c r="A857" t="s">
        <v>108</v>
      </c>
      <c r="B857" t="s">
        <v>271</v>
      </c>
      <c r="C857" t="s">
        <v>403</v>
      </c>
      <c r="D857" t="s">
        <v>402</v>
      </c>
      <c r="E857" t="s">
        <v>404</v>
      </c>
      <c r="F857" t="str">
        <f t="shared" si="26"/>
        <v>32° 5' 34.6"</v>
      </c>
      <c r="G857" t="str">
        <f t="shared" si="27"/>
        <v>110° 45' 47.8"</v>
      </c>
      <c r="H857">
        <v>3029</v>
      </c>
      <c r="I857" s="1">
        <v>40920</v>
      </c>
      <c r="J857">
        <v>446.7</v>
      </c>
      <c r="K857" t="s">
        <v>21</v>
      </c>
      <c r="N857" s="1">
        <v>44585.680555555598</v>
      </c>
      <c r="O857">
        <v>455.9</v>
      </c>
      <c r="P857" t="s">
        <v>21</v>
      </c>
      <c r="S857">
        <v>-9.1999999999999993</v>
      </c>
      <c r="V857" t="s">
        <v>270</v>
      </c>
      <c r="W857" t="s">
        <v>107</v>
      </c>
      <c r="Z857" t="s">
        <v>13</v>
      </c>
      <c r="AF857" t="s">
        <v>13</v>
      </c>
      <c r="AK857">
        <v>32</v>
      </c>
      <c r="AL857">
        <v>5</v>
      </c>
      <c r="AM857">
        <v>34.6</v>
      </c>
      <c r="AO857">
        <v>110</v>
      </c>
      <c r="AP857">
        <v>45</v>
      </c>
      <c r="AQ857">
        <v>47.8</v>
      </c>
    </row>
    <row r="858" spans="1:43" x14ac:dyDescent="0.25">
      <c r="A858" t="s">
        <v>108</v>
      </c>
      <c r="B858" t="s">
        <v>271</v>
      </c>
      <c r="C858" t="s">
        <v>409</v>
      </c>
      <c r="D858" t="s">
        <v>408</v>
      </c>
      <c r="F858" t="str">
        <f t="shared" si="26"/>
        <v>32° 4' 5.1"</v>
      </c>
      <c r="G858" t="str">
        <f t="shared" si="27"/>
        <v>110° 50' 28.4"</v>
      </c>
      <c r="H858">
        <v>2867</v>
      </c>
      <c r="I858" s="1">
        <v>40919</v>
      </c>
      <c r="J858">
        <v>326.07</v>
      </c>
      <c r="K858" t="s">
        <v>21</v>
      </c>
      <c r="N858" s="1">
        <v>44585.743055555598</v>
      </c>
      <c r="O858">
        <v>339.27</v>
      </c>
      <c r="P858" t="s">
        <v>21</v>
      </c>
      <c r="S858">
        <v>-13.2</v>
      </c>
      <c r="V858" t="s">
        <v>270</v>
      </c>
      <c r="W858" t="s">
        <v>107</v>
      </c>
      <c r="Z858" t="s">
        <v>13</v>
      </c>
      <c r="AF858" t="s">
        <v>13</v>
      </c>
      <c r="AK858">
        <v>32</v>
      </c>
      <c r="AL858">
        <v>4</v>
      </c>
      <c r="AM858">
        <v>5.0999999999999996</v>
      </c>
      <c r="AO858">
        <v>110</v>
      </c>
      <c r="AP858">
        <v>50</v>
      </c>
      <c r="AQ858">
        <v>28.4</v>
      </c>
    </row>
    <row r="859" spans="1:43" x14ac:dyDescent="0.25">
      <c r="A859" t="s">
        <v>108</v>
      </c>
      <c r="B859" t="s">
        <v>271</v>
      </c>
      <c r="C859" t="s">
        <v>411</v>
      </c>
      <c r="D859" t="s">
        <v>410</v>
      </c>
      <c r="F859" t="str">
        <f t="shared" si="26"/>
        <v>32° 4' 5.1"</v>
      </c>
      <c r="G859" t="str">
        <f t="shared" si="27"/>
        <v>110° 50' 28.4"</v>
      </c>
      <c r="H859">
        <v>2867</v>
      </c>
      <c r="I859" s="1">
        <v>40919</v>
      </c>
      <c r="J859">
        <v>303.45</v>
      </c>
      <c r="K859" t="s">
        <v>21</v>
      </c>
      <c r="N859" s="1">
        <v>44585.746527777803</v>
      </c>
      <c r="O859">
        <v>311.45</v>
      </c>
      <c r="P859" t="s">
        <v>21</v>
      </c>
      <c r="S859">
        <v>-8</v>
      </c>
      <c r="V859" t="s">
        <v>270</v>
      </c>
      <c r="W859" t="s">
        <v>107</v>
      </c>
      <c r="Z859" t="s">
        <v>13</v>
      </c>
      <c r="AF859" t="s">
        <v>13</v>
      </c>
      <c r="AK859">
        <v>32</v>
      </c>
      <c r="AL859">
        <v>4</v>
      </c>
      <c r="AM859">
        <v>5.0999999999999996</v>
      </c>
      <c r="AO859">
        <v>110</v>
      </c>
      <c r="AP859">
        <v>50</v>
      </c>
      <c r="AQ859">
        <v>28.4</v>
      </c>
    </row>
    <row r="860" spans="1:43" x14ac:dyDescent="0.25">
      <c r="A860" t="s">
        <v>108</v>
      </c>
      <c r="B860" t="s">
        <v>271</v>
      </c>
      <c r="C860" t="s">
        <v>440</v>
      </c>
      <c r="D860" t="s">
        <v>439</v>
      </c>
      <c r="F860" t="str">
        <f t="shared" si="26"/>
        <v>32° 7' 32.8"</v>
      </c>
      <c r="G860" t="str">
        <f t="shared" si="27"/>
        <v>110° 49' 22.9"</v>
      </c>
      <c r="H860">
        <v>2842</v>
      </c>
      <c r="I860" s="1">
        <v>40920</v>
      </c>
      <c r="J860">
        <v>340.19</v>
      </c>
      <c r="K860" t="s">
        <v>21</v>
      </c>
      <c r="N860" s="1">
        <v>44586.475694444402</v>
      </c>
      <c r="O860">
        <v>344.39</v>
      </c>
      <c r="P860" t="s">
        <v>21</v>
      </c>
      <c r="S860">
        <v>-4.2</v>
      </c>
      <c r="V860" t="s">
        <v>270</v>
      </c>
      <c r="W860" t="s">
        <v>107</v>
      </c>
      <c r="Z860" t="s">
        <v>13</v>
      </c>
      <c r="AF860" t="s">
        <v>13</v>
      </c>
      <c r="AK860">
        <v>32</v>
      </c>
      <c r="AL860">
        <v>7</v>
      </c>
      <c r="AM860">
        <v>32.799999999999997</v>
      </c>
      <c r="AO860">
        <v>110</v>
      </c>
      <c r="AP860">
        <v>49</v>
      </c>
      <c r="AQ860">
        <v>22.9</v>
      </c>
    </row>
    <row r="861" spans="1:43" x14ac:dyDescent="0.25">
      <c r="A861" t="s">
        <v>108</v>
      </c>
      <c r="B861" t="s">
        <v>271</v>
      </c>
      <c r="C861" t="s">
        <v>442</v>
      </c>
      <c r="D861" t="s">
        <v>441</v>
      </c>
      <c r="F861" t="str">
        <f t="shared" si="26"/>
        <v>32° 7' 32.8"</v>
      </c>
      <c r="G861" t="str">
        <f t="shared" si="27"/>
        <v>110° 49' 22.9"</v>
      </c>
      <c r="H861">
        <v>2842</v>
      </c>
      <c r="I861" s="1">
        <v>40920</v>
      </c>
      <c r="J861">
        <v>340.75</v>
      </c>
      <c r="K861" t="s">
        <v>21</v>
      </c>
      <c r="N861" s="1">
        <v>44586.482638888898</v>
      </c>
      <c r="O861">
        <v>343.95</v>
      </c>
      <c r="P861" t="s">
        <v>21</v>
      </c>
      <c r="S861">
        <v>-3.2</v>
      </c>
      <c r="V861" t="s">
        <v>270</v>
      </c>
      <c r="W861" t="s">
        <v>107</v>
      </c>
      <c r="Z861" t="s">
        <v>13</v>
      </c>
      <c r="AF861" t="s">
        <v>13</v>
      </c>
      <c r="AK861">
        <v>32</v>
      </c>
      <c r="AL861">
        <v>7</v>
      </c>
      <c r="AM861">
        <v>32.799999999999997</v>
      </c>
      <c r="AO861">
        <v>110</v>
      </c>
      <c r="AP861">
        <v>49</v>
      </c>
      <c r="AQ861">
        <v>22.9</v>
      </c>
    </row>
    <row r="862" spans="1:43" x14ac:dyDescent="0.25">
      <c r="A862" t="s">
        <v>108</v>
      </c>
      <c r="B862" t="s">
        <v>271</v>
      </c>
      <c r="C862" t="s">
        <v>444</v>
      </c>
      <c r="D862" t="s">
        <v>443</v>
      </c>
      <c r="F862" t="str">
        <f t="shared" si="26"/>
        <v>32° 7' 32.8"</v>
      </c>
      <c r="G862" t="str">
        <f t="shared" si="27"/>
        <v>110° 49' 22.9"</v>
      </c>
      <c r="H862">
        <v>2842</v>
      </c>
      <c r="I862" s="1">
        <v>40920</v>
      </c>
      <c r="J862">
        <v>400.74</v>
      </c>
      <c r="K862" t="s">
        <v>21</v>
      </c>
      <c r="N862" s="1">
        <v>44586.486111111102</v>
      </c>
      <c r="O862">
        <v>370.24</v>
      </c>
      <c r="P862" t="s">
        <v>21</v>
      </c>
      <c r="S862">
        <v>30.5</v>
      </c>
      <c r="V862" t="s">
        <v>270</v>
      </c>
      <c r="W862" t="s">
        <v>107</v>
      </c>
      <c r="Z862" t="s">
        <v>13</v>
      </c>
      <c r="AF862" t="s">
        <v>13</v>
      </c>
      <c r="AK862">
        <v>32</v>
      </c>
      <c r="AL862">
        <v>7</v>
      </c>
      <c r="AM862">
        <v>32.799999999999997</v>
      </c>
      <c r="AO862">
        <v>110</v>
      </c>
      <c r="AP862">
        <v>49</v>
      </c>
      <c r="AQ862">
        <v>22.9</v>
      </c>
    </row>
    <row r="863" spans="1:43" x14ac:dyDescent="0.25">
      <c r="A863" t="s">
        <v>108</v>
      </c>
      <c r="B863" t="s">
        <v>271</v>
      </c>
      <c r="C863" t="s">
        <v>446</v>
      </c>
      <c r="D863" t="s">
        <v>445</v>
      </c>
      <c r="E863" t="s">
        <v>447</v>
      </c>
      <c r="F863" t="str">
        <f t="shared" si="26"/>
        <v>32° 10' 38.3"</v>
      </c>
      <c r="G863" t="str">
        <f t="shared" si="27"/>
        <v>110° 52' 29"</v>
      </c>
      <c r="H863">
        <v>2643</v>
      </c>
      <c r="I863" s="1">
        <v>40920</v>
      </c>
      <c r="J863">
        <v>333.7</v>
      </c>
      <c r="K863" t="s">
        <v>21</v>
      </c>
      <c r="N863" s="1">
        <v>44587.395833333299</v>
      </c>
      <c r="O863">
        <v>344.1</v>
      </c>
      <c r="P863" t="s">
        <v>21</v>
      </c>
      <c r="S863">
        <v>-10.4</v>
      </c>
      <c r="V863" t="s">
        <v>270</v>
      </c>
      <c r="W863" t="s">
        <v>107</v>
      </c>
      <c r="Z863" t="s">
        <v>13</v>
      </c>
      <c r="AF863" t="s">
        <v>13</v>
      </c>
      <c r="AK863">
        <v>32</v>
      </c>
      <c r="AL863">
        <v>10</v>
      </c>
      <c r="AM863">
        <v>38.299999999999997</v>
      </c>
      <c r="AO863">
        <v>110</v>
      </c>
      <c r="AP863">
        <v>52</v>
      </c>
      <c r="AQ863">
        <v>29</v>
      </c>
    </row>
    <row r="864" spans="1:43" x14ac:dyDescent="0.25">
      <c r="A864" t="s">
        <v>108</v>
      </c>
      <c r="B864" t="s">
        <v>271</v>
      </c>
      <c r="C864" t="s">
        <v>455</v>
      </c>
      <c r="D864" t="s">
        <v>454</v>
      </c>
      <c r="E864" t="s">
        <v>456</v>
      </c>
      <c r="F864" t="str">
        <f t="shared" si="26"/>
        <v>32° 9' 5.1"</v>
      </c>
      <c r="G864" t="str">
        <f t="shared" si="27"/>
        <v>110° 57' 4.2"</v>
      </c>
      <c r="H864">
        <v>2528</v>
      </c>
      <c r="I864" s="1">
        <v>40920</v>
      </c>
      <c r="J864">
        <v>243.6</v>
      </c>
      <c r="K864" t="s">
        <v>21</v>
      </c>
      <c r="N864" s="1">
        <v>44587.5</v>
      </c>
      <c r="O864">
        <v>183.5</v>
      </c>
      <c r="P864" t="s">
        <v>21</v>
      </c>
      <c r="S864">
        <v>60.1</v>
      </c>
      <c r="V864" t="s">
        <v>270</v>
      </c>
      <c r="W864" t="s">
        <v>107</v>
      </c>
      <c r="Z864" t="s">
        <v>13</v>
      </c>
      <c r="AF864" t="s">
        <v>13</v>
      </c>
      <c r="AK864">
        <v>32</v>
      </c>
      <c r="AL864">
        <v>9</v>
      </c>
      <c r="AM864">
        <v>5.0999999999999996</v>
      </c>
      <c r="AO864">
        <v>110</v>
      </c>
      <c r="AP864">
        <v>57</v>
      </c>
      <c r="AQ864">
        <v>4.2</v>
      </c>
    </row>
    <row r="865" spans="1:43" x14ac:dyDescent="0.25">
      <c r="A865" t="s">
        <v>108</v>
      </c>
      <c r="B865" t="s">
        <v>271</v>
      </c>
      <c r="C865" t="s">
        <v>458</v>
      </c>
      <c r="D865" t="s">
        <v>457</v>
      </c>
      <c r="E865" t="s">
        <v>459</v>
      </c>
      <c r="F865" t="str">
        <f t="shared" si="26"/>
        <v>32° 9' 41.7"</v>
      </c>
      <c r="G865" t="str">
        <f t="shared" si="27"/>
        <v>110° 51' 24.1"</v>
      </c>
      <c r="H865">
        <v>2715</v>
      </c>
      <c r="I865" s="1">
        <v>40920</v>
      </c>
      <c r="J865">
        <v>365.7</v>
      </c>
      <c r="K865" t="s">
        <v>21</v>
      </c>
      <c r="N865" s="1">
        <v>44587.40625</v>
      </c>
      <c r="O865">
        <v>376.6</v>
      </c>
      <c r="P865" t="s">
        <v>21</v>
      </c>
      <c r="S865">
        <v>-10.9</v>
      </c>
      <c r="V865" t="s">
        <v>270</v>
      </c>
      <c r="W865" t="s">
        <v>107</v>
      </c>
      <c r="Z865" t="s">
        <v>13</v>
      </c>
      <c r="AF865" t="s">
        <v>13</v>
      </c>
      <c r="AK865">
        <v>32</v>
      </c>
      <c r="AL865">
        <v>9</v>
      </c>
      <c r="AM865">
        <v>41.7</v>
      </c>
      <c r="AO865">
        <v>110</v>
      </c>
      <c r="AP865">
        <v>51</v>
      </c>
      <c r="AQ865">
        <v>24.1</v>
      </c>
    </row>
    <row r="866" spans="1:43" x14ac:dyDescent="0.25">
      <c r="A866" t="s">
        <v>108</v>
      </c>
      <c r="B866" t="s">
        <v>271</v>
      </c>
      <c r="C866" t="s">
        <v>469</v>
      </c>
      <c r="D866" t="s">
        <v>468</v>
      </c>
      <c r="E866" t="s">
        <v>470</v>
      </c>
      <c r="F866" t="str">
        <f t="shared" si="26"/>
        <v>32° 11' 44.2"</v>
      </c>
      <c r="G866" t="str">
        <f t="shared" si="27"/>
        <v>110° 45' 17.1"</v>
      </c>
      <c r="H866">
        <v>2962</v>
      </c>
      <c r="I866" s="1">
        <v>40919</v>
      </c>
      <c r="J866">
        <v>246.6</v>
      </c>
      <c r="K866" t="s">
        <v>21</v>
      </c>
      <c r="N866" s="1">
        <v>44585.645833333299</v>
      </c>
      <c r="O866">
        <v>249.2</v>
      </c>
      <c r="P866" t="s">
        <v>21</v>
      </c>
      <c r="S866">
        <v>-2.6</v>
      </c>
      <c r="V866" t="s">
        <v>270</v>
      </c>
      <c r="W866" t="s">
        <v>107</v>
      </c>
      <c r="Z866" t="s">
        <v>13</v>
      </c>
      <c r="AF866" t="s">
        <v>13</v>
      </c>
      <c r="AK866">
        <v>32</v>
      </c>
      <c r="AL866">
        <v>11</v>
      </c>
      <c r="AM866">
        <v>44.2</v>
      </c>
      <c r="AO866">
        <v>110</v>
      </c>
      <c r="AP866">
        <v>45</v>
      </c>
      <c r="AQ866">
        <v>17.100000000000001</v>
      </c>
    </row>
    <row r="867" spans="1:43" x14ac:dyDescent="0.25">
      <c r="A867" t="s">
        <v>108</v>
      </c>
      <c r="B867" t="s">
        <v>271</v>
      </c>
      <c r="C867" t="s">
        <v>487</v>
      </c>
      <c r="D867" t="s">
        <v>486</v>
      </c>
      <c r="F867" t="str">
        <f t="shared" si="26"/>
        <v>32° 12' 29.5"</v>
      </c>
      <c r="G867" t="str">
        <f t="shared" si="27"/>
        <v>110° 55' 32.5"</v>
      </c>
      <c r="H867">
        <v>2480</v>
      </c>
      <c r="I867" s="1">
        <v>40918</v>
      </c>
      <c r="J867">
        <v>246.6</v>
      </c>
      <c r="K867" t="s">
        <v>21</v>
      </c>
      <c r="N867" s="1">
        <v>44585.607638888898</v>
      </c>
      <c r="O867">
        <v>233.4</v>
      </c>
      <c r="P867" t="s">
        <v>21</v>
      </c>
      <c r="S867">
        <v>13.2</v>
      </c>
      <c r="V867" t="s">
        <v>270</v>
      </c>
      <c r="W867" t="s">
        <v>107</v>
      </c>
      <c r="Z867" t="s">
        <v>13</v>
      </c>
      <c r="AF867" t="s">
        <v>13</v>
      </c>
      <c r="AK867">
        <v>32</v>
      </c>
      <c r="AL867">
        <v>12</v>
      </c>
      <c r="AM867">
        <v>29.5</v>
      </c>
      <c r="AO867">
        <v>110</v>
      </c>
      <c r="AP867">
        <v>55</v>
      </c>
      <c r="AQ867">
        <v>32.5</v>
      </c>
    </row>
    <row r="868" spans="1:43" x14ac:dyDescent="0.25">
      <c r="A868" t="s">
        <v>108</v>
      </c>
      <c r="B868" t="s">
        <v>271</v>
      </c>
      <c r="C868" t="s">
        <v>489</v>
      </c>
      <c r="D868" t="s">
        <v>488</v>
      </c>
      <c r="F868" t="str">
        <f t="shared" si="26"/>
        <v>32° 12' 29.5"</v>
      </c>
      <c r="G868" t="str">
        <f t="shared" si="27"/>
        <v>110° 55' 32.5"</v>
      </c>
      <c r="H868">
        <v>2480</v>
      </c>
      <c r="I868" s="1">
        <v>40918</v>
      </c>
      <c r="J868">
        <v>245.9</v>
      </c>
      <c r="K868" t="s">
        <v>21</v>
      </c>
      <c r="N868" s="1">
        <v>44585.611111111102</v>
      </c>
      <c r="O868">
        <v>213.7</v>
      </c>
      <c r="P868" t="s">
        <v>21</v>
      </c>
      <c r="S868">
        <v>32.200000000000003</v>
      </c>
      <c r="V868" t="s">
        <v>270</v>
      </c>
      <c r="W868" t="s">
        <v>107</v>
      </c>
      <c r="Z868" t="s">
        <v>13</v>
      </c>
      <c r="AF868" t="s">
        <v>13</v>
      </c>
      <c r="AK868">
        <v>32</v>
      </c>
      <c r="AL868">
        <v>12</v>
      </c>
      <c r="AM868">
        <v>29.5</v>
      </c>
      <c r="AO868">
        <v>110</v>
      </c>
      <c r="AP868">
        <v>55</v>
      </c>
      <c r="AQ868">
        <v>32.5</v>
      </c>
    </row>
    <row r="869" spans="1:43" x14ac:dyDescent="0.25">
      <c r="A869" t="s">
        <v>108</v>
      </c>
      <c r="B869" t="s">
        <v>271</v>
      </c>
      <c r="C869" t="s">
        <v>491</v>
      </c>
      <c r="D869" t="s">
        <v>490</v>
      </c>
      <c r="F869" t="str">
        <f t="shared" si="26"/>
        <v>32° 12' 29.5"</v>
      </c>
      <c r="G869" t="str">
        <f t="shared" si="27"/>
        <v>110° 55' 32.5"</v>
      </c>
      <c r="H869">
        <v>2480</v>
      </c>
      <c r="I869" s="1">
        <v>40918</v>
      </c>
      <c r="J869">
        <v>249.7</v>
      </c>
      <c r="K869" t="s">
        <v>21</v>
      </c>
      <c r="N869" s="1">
        <v>44585.618055555598</v>
      </c>
      <c r="O869">
        <v>230.2</v>
      </c>
      <c r="P869" t="s">
        <v>21</v>
      </c>
      <c r="S869">
        <v>19.5</v>
      </c>
      <c r="V869" t="s">
        <v>270</v>
      </c>
      <c r="W869" t="s">
        <v>107</v>
      </c>
      <c r="Z869" t="s">
        <v>13</v>
      </c>
      <c r="AF869" t="s">
        <v>13</v>
      </c>
      <c r="AK869">
        <v>32</v>
      </c>
      <c r="AL869">
        <v>12</v>
      </c>
      <c r="AM869">
        <v>29.5</v>
      </c>
      <c r="AO869">
        <v>110</v>
      </c>
      <c r="AP869">
        <v>55</v>
      </c>
      <c r="AQ869">
        <v>32.5</v>
      </c>
    </row>
    <row r="870" spans="1:43" x14ac:dyDescent="0.25">
      <c r="A870" t="s">
        <v>108</v>
      </c>
      <c r="B870" t="s">
        <v>271</v>
      </c>
      <c r="C870" t="s">
        <v>493</v>
      </c>
      <c r="D870" t="s">
        <v>492</v>
      </c>
      <c r="F870" t="str">
        <f t="shared" si="26"/>
        <v>32° 16' 35.2"</v>
      </c>
      <c r="G870" t="str">
        <f t="shared" si="27"/>
        <v>110° 54' 45.8"</v>
      </c>
      <c r="H870">
        <v>2387</v>
      </c>
      <c r="I870" s="1">
        <v>40920</v>
      </c>
      <c r="J870">
        <v>106.7</v>
      </c>
      <c r="K870" t="s">
        <v>84</v>
      </c>
      <c r="N870" s="1">
        <v>44564.5625</v>
      </c>
      <c r="O870">
        <v>107.8</v>
      </c>
      <c r="P870" t="s">
        <v>21</v>
      </c>
      <c r="S870">
        <v>-1.1000000000000001</v>
      </c>
      <c r="V870" t="s">
        <v>270</v>
      </c>
      <c r="W870" t="s">
        <v>107</v>
      </c>
      <c r="Z870" t="s">
        <v>13</v>
      </c>
      <c r="AF870" t="s">
        <v>13</v>
      </c>
      <c r="AK870">
        <v>32</v>
      </c>
      <c r="AL870">
        <v>16</v>
      </c>
      <c r="AM870">
        <v>35.200000000000003</v>
      </c>
      <c r="AO870">
        <v>110</v>
      </c>
      <c r="AP870">
        <v>54</v>
      </c>
      <c r="AQ870">
        <v>45.8</v>
      </c>
    </row>
    <row r="871" spans="1:43" x14ac:dyDescent="0.25">
      <c r="A871" t="s">
        <v>108</v>
      </c>
      <c r="B871" t="s">
        <v>271</v>
      </c>
      <c r="C871" t="s">
        <v>501</v>
      </c>
      <c r="D871" t="s">
        <v>500</v>
      </c>
      <c r="E871" t="s">
        <v>502</v>
      </c>
      <c r="F871" t="str">
        <f t="shared" si="26"/>
        <v>32° 15' 44.8"</v>
      </c>
      <c r="G871" t="str">
        <f t="shared" si="27"/>
        <v>110° 53' 4.8"</v>
      </c>
      <c r="H871">
        <v>2430</v>
      </c>
      <c r="I871" s="1">
        <v>40920</v>
      </c>
      <c r="J871">
        <v>142.30000000000001</v>
      </c>
      <c r="K871" t="s">
        <v>21</v>
      </c>
      <c r="N871" s="1">
        <v>44564.524305555598</v>
      </c>
      <c r="O871">
        <v>125.6</v>
      </c>
      <c r="P871" t="s">
        <v>21</v>
      </c>
      <c r="S871">
        <v>16.7</v>
      </c>
      <c r="V871" t="s">
        <v>270</v>
      </c>
      <c r="W871" t="s">
        <v>107</v>
      </c>
      <c r="Z871" t="s">
        <v>13</v>
      </c>
      <c r="AF871" t="s">
        <v>13</v>
      </c>
      <c r="AK871">
        <v>32</v>
      </c>
      <c r="AL871">
        <v>15</v>
      </c>
      <c r="AM871">
        <v>44.8</v>
      </c>
      <c r="AO871">
        <v>110</v>
      </c>
      <c r="AP871">
        <v>53</v>
      </c>
      <c r="AQ871">
        <v>4.8</v>
      </c>
    </row>
    <row r="872" spans="1:43" x14ac:dyDescent="0.25">
      <c r="A872" t="s">
        <v>108</v>
      </c>
      <c r="B872" t="s">
        <v>271</v>
      </c>
      <c r="C872" t="s">
        <v>504</v>
      </c>
      <c r="D872" t="s">
        <v>503</v>
      </c>
      <c r="E872" t="s">
        <v>505</v>
      </c>
      <c r="F872" t="str">
        <f t="shared" si="26"/>
        <v>32° 15' 47.1"</v>
      </c>
      <c r="G872" t="str">
        <f t="shared" si="27"/>
        <v>110° 53' 37.5"</v>
      </c>
      <c r="H872">
        <v>2420</v>
      </c>
      <c r="I872" s="1">
        <v>40920</v>
      </c>
      <c r="J872">
        <v>156.1</v>
      </c>
      <c r="K872" t="s">
        <v>21</v>
      </c>
      <c r="N872" s="1">
        <v>44564.541666666701</v>
      </c>
      <c r="O872">
        <v>146</v>
      </c>
      <c r="P872" t="s">
        <v>21</v>
      </c>
      <c r="S872">
        <v>10.1</v>
      </c>
      <c r="V872" t="s">
        <v>270</v>
      </c>
      <c r="W872" t="s">
        <v>107</v>
      </c>
      <c r="Z872" t="s">
        <v>13</v>
      </c>
      <c r="AF872" t="s">
        <v>13</v>
      </c>
      <c r="AK872">
        <v>32</v>
      </c>
      <c r="AL872">
        <v>15</v>
      </c>
      <c r="AM872">
        <v>47.1</v>
      </c>
      <c r="AO872">
        <v>110</v>
      </c>
      <c r="AP872">
        <v>53</v>
      </c>
      <c r="AQ872">
        <v>37.5</v>
      </c>
    </row>
    <row r="873" spans="1:43" x14ac:dyDescent="0.25">
      <c r="A873" t="s">
        <v>108</v>
      </c>
      <c r="B873" t="s">
        <v>271</v>
      </c>
      <c r="C873" t="s">
        <v>507</v>
      </c>
      <c r="D873" t="s">
        <v>506</v>
      </c>
      <c r="E873" t="s">
        <v>508</v>
      </c>
      <c r="F873" t="str">
        <f t="shared" si="26"/>
        <v>32° 15' 54.4"</v>
      </c>
      <c r="G873" t="str">
        <f t="shared" si="27"/>
        <v>110° 53' 16.8"</v>
      </c>
      <c r="H873">
        <v>2418</v>
      </c>
      <c r="I873" s="1">
        <v>40920</v>
      </c>
      <c r="J873">
        <v>104.1</v>
      </c>
      <c r="K873" t="s">
        <v>21</v>
      </c>
      <c r="N873" s="1">
        <v>44585.548611111102</v>
      </c>
      <c r="O873">
        <v>118.7</v>
      </c>
      <c r="P873" t="s">
        <v>21</v>
      </c>
      <c r="S873">
        <v>-14.6</v>
      </c>
      <c r="V873" t="s">
        <v>270</v>
      </c>
      <c r="W873" t="s">
        <v>107</v>
      </c>
      <c r="Z873" t="s">
        <v>13</v>
      </c>
      <c r="AF873" t="s">
        <v>13</v>
      </c>
      <c r="AK873">
        <v>32</v>
      </c>
      <c r="AL873">
        <v>15</v>
      </c>
      <c r="AM873">
        <v>54.4</v>
      </c>
      <c r="AO873">
        <v>110</v>
      </c>
      <c r="AP873">
        <v>53</v>
      </c>
      <c r="AQ873">
        <v>16.8</v>
      </c>
    </row>
    <row r="874" spans="1:43" x14ac:dyDescent="0.25">
      <c r="A874" t="s">
        <v>108</v>
      </c>
      <c r="B874" t="s">
        <v>271</v>
      </c>
      <c r="C874" t="s">
        <v>510</v>
      </c>
      <c r="D874" t="s">
        <v>509</v>
      </c>
      <c r="E874" t="s">
        <v>511</v>
      </c>
      <c r="F874" t="str">
        <f t="shared" si="26"/>
        <v>32° 15' 6.9"</v>
      </c>
      <c r="G874" t="str">
        <f t="shared" si="27"/>
        <v>111° 2' 40.6"</v>
      </c>
      <c r="H874">
        <v>2468</v>
      </c>
      <c r="I874" s="1">
        <v>40918</v>
      </c>
      <c r="J874">
        <v>232.1</v>
      </c>
      <c r="K874" t="s">
        <v>21</v>
      </c>
      <c r="N874" s="1">
        <v>44585.520833333299</v>
      </c>
      <c r="O874">
        <v>237.2</v>
      </c>
      <c r="P874" t="s">
        <v>21</v>
      </c>
      <c r="S874">
        <v>-5.0999999999999996</v>
      </c>
      <c r="V874" t="s">
        <v>270</v>
      </c>
      <c r="W874" t="s">
        <v>107</v>
      </c>
      <c r="Z874" t="s">
        <v>13</v>
      </c>
      <c r="AF874" t="s">
        <v>13</v>
      </c>
      <c r="AK874">
        <v>32</v>
      </c>
      <c r="AL874">
        <v>15</v>
      </c>
      <c r="AM874">
        <v>6.9</v>
      </c>
      <c r="AO874">
        <v>111</v>
      </c>
      <c r="AP874">
        <v>2</v>
      </c>
      <c r="AQ874">
        <v>40.6</v>
      </c>
    </row>
    <row r="875" spans="1:43" x14ac:dyDescent="0.25">
      <c r="A875" t="s">
        <v>108</v>
      </c>
      <c r="B875" t="s">
        <v>271</v>
      </c>
      <c r="C875" t="s">
        <v>513</v>
      </c>
      <c r="D875" t="s">
        <v>512</v>
      </c>
      <c r="E875" t="s">
        <v>514</v>
      </c>
      <c r="F875" t="str">
        <f t="shared" si="26"/>
        <v>32° 15' 14.8"</v>
      </c>
      <c r="G875" t="str">
        <f t="shared" si="27"/>
        <v>110° 53' 16.8"</v>
      </c>
      <c r="H875">
        <v>2454</v>
      </c>
      <c r="I875" s="1">
        <v>40920</v>
      </c>
      <c r="J875">
        <v>233.5</v>
      </c>
      <c r="K875" t="s">
        <v>21</v>
      </c>
      <c r="N875" s="1">
        <v>44564.517361111102</v>
      </c>
      <c r="O875">
        <v>215.6</v>
      </c>
      <c r="P875" t="s">
        <v>21</v>
      </c>
      <c r="S875">
        <v>17.899999999999999</v>
      </c>
      <c r="V875" t="s">
        <v>270</v>
      </c>
      <c r="W875" t="s">
        <v>107</v>
      </c>
      <c r="Z875" t="s">
        <v>13</v>
      </c>
      <c r="AF875" t="s">
        <v>13</v>
      </c>
      <c r="AK875">
        <v>32</v>
      </c>
      <c r="AL875">
        <v>15</v>
      </c>
      <c r="AM875">
        <v>14.8</v>
      </c>
      <c r="AO875">
        <v>110</v>
      </c>
      <c r="AP875">
        <v>53</v>
      </c>
      <c r="AQ875">
        <v>16.8</v>
      </c>
    </row>
    <row r="876" spans="1:43" x14ac:dyDescent="0.25">
      <c r="A876" t="s">
        <v>108</v>
      </c>
      <c r="B876" t="s">
        <v>271</v>
      </c>
      <c r="C876" t="s">
        <v>516</v>
      </c>
      <c r="D876" t="s">
        <v>515</v>
      </c>
      <c r="E876" t="s">
        <v>517</v>
      </c>
      <c r="F876" t="str">
        <f t="shared" si="26"/>
        <v>32° 16' 44.5"</v>
      </c>
      <c r="G876" t="str">
        <f t="shared" si="27"/>
        <v>110° 53' 27.4"</v>
      </c>
      <c r="H876">
        <v>2464</v>
      </c>
      <c r="I876" s="1">
        <v>40920</v>
      </c>
      <c r="J876">
        <v>70.599999999999994</v>
      </c>
      <c r="K876" t="s">
        <v>21</v>
      </c>
      <c r="N876" s="1">
        <v>44564.555555555598</v>
      </c>
      <c r="O876">
        <v>68.5</v>
      </c>
      <c r="P876" t="s">
        <v>21</v>
      </c>
      <c r="S876">
        <v>2.1</v>
      </c>
      <c r="V876" t="s">
        <v>270</v>
      </c>
      <c r="W876" t="s">
        <v>107</v>
      </c>
      <c r="Z876" t="s">
        <v>13</v>
      </c>
      <c r="AF876" t="s">
        <v>13</v>
      </c>
      <c r="AK876">
        <v>32</v>
      </c>
      <c r="AL876">
        <v>16</v>
      </c>
      <c r="AM876">
        <v>44.5</v>
      </c>
      <c r="AO876">
        <v>110</v>
      </c>
      <c r="AP876">
        <v>53</v>
      </c>
      <c r="AQ876">
        <v>27.4</v>
      </c>
    </row>
    <row r="877" spans="1:43" x14ac:dyDescent="0.25">
      <c r="A877" t="s">
        <v>108</v>
      </c>
      <c r="B877" t="s">
        <v>271</v>
      </c>
      <c r="C877" t="s">
        <v>519</v>
      </c>
      <c r="D877" t="s">
        <v>518</v>
      </c>
      <c r="E877" t="s">
        <v>520</v>
      </c>
      <c r="F877" t="str">
        <f t="shared" si="26"/>
        <v>32° 16' 47.84"</v>
      </c>
      <c r="G877" t="str">
        <f t="shared" si="27"/>
        <v>110° 56' 31.64"</v>
      </c>
      <c r="H877">
        <v>2348.16</v>
      </c>
      <c r="I877" s="1">
        <v>40932</v>
      </c>
      <c r="J877">
        <v>150.46</v>
      </c>
      <c r="K877" t="s">
        <v>84</v>
      </c>
      <c r="N877" s="1">
        <v>44487.479166666701</v>
      </c>
      <c r="O877">
        <v>134.07</v>
      </c>
      <c r="P877" t="s">
        <v>84</v>
      </c>
      <c r="S877">
        <v>16.39</v>
      </c>
      <c r="V877" t="s">
        <v>270</v>
      </c>
      <c r="W877" t="s">
        <v>107</v>
      </c>
      <c r="Z877" t="s">
        <v>13</v>
      </c>
      <c r="AF877" t="s">
        <v>13</v>
      </c>
      <c r="AK877">
        <v>32</v>
      </c>
      <c r="AL877">
        <v>16</v>
      </c>
      <c r="AM877">
        <v>47.84</v>
      </c>
      <c r="AO877">
        <v>110</v>
      </c>
      <c r="AP877">
        <v>56</v>
      </c>
      <c r="AQ877">
        <v>31.64</v>
      </c>
    </row>
    <row r="878" spans="1:43" x14ac:dyDescent="0.25">
      <c r="A878" t="s">
        <v>108</v>
      </c>
      <c r="B878" t="s">
        <v>271</v>
      </c>
      <c r="C878" t="s">
        <v>525</v>
      </c>
      <c r="D878" t="s">
        <v>524</v>
      </c>
      <c r="E878" t="s">
        <v>526</v>
      </c>
      <c r="F878" t="str">
        <f t="shared" si="26"/>
        <v>32° 16' 48.7"</v>
      </c>
      <c r="G878" t="str">
        <f t="shared" si="27"/>
        <v>110° 56' 38.2"</v>
      </c>
      <c r="H878">
        <v>2344</v>
      </c>
      <c r="I878" s="1">
        <v>40920</v>
      </c>
      <c r="J878">
        <v>149.4</v>
      </c>
      <c r="K878" t="s">
        <v>21</v>
      </c>
      <c r="N878" s="1">
        <v>44564.586805555598</v>
      </c>
      <c r="O878">
        <v>134.6</v>
      </c>
      <c r="P878" t="s">
        <v>21</v>
      </c>
      <c r="S878">
        <v>14.8</v>
      </c>
      <c r="V878" t="s">
        <v>270</v>
      </c>
      <c r="W878" t="s">
        <v>107</v>
      </c>
      <c r="Z878" t="s">
        <v>13</v>
      </c>
      <c r="AF878" t="s">
        <v>13</v>
      </c>
      <c r="AK878">
        <v>32</v>
      </c>
      <c r="AL878">
        <v>16</v>
      </c>
      <c r="AM878">
        <v>48.7</v>
      </c>
      <c r="AO878">
        <v>110</v>
      </c>
      <c r="AP878">
        <v>56</v>
      </c>
      <c r="AQ878">
        <v>38.200000000000003</v>
      </c>
    </row>
    <row r="879" spans="1:43" x14ac:dyDescent="0.25">
      <c r="A879" t="s">
        <v>108</v>
      </c>
      <c r="B879" t="s">
        <v>271</v>
      </c>
      <c r="C879" t="s">
        <v>528</v>
      </c>
      <c r="D879" t="s">
        <v>527</v>
      </c>
      <c r="E879" t="s">
        <v>529</v>
      </c>
      <c r="F879" t="str">
        <f t="shared" si="26"/>
        <v>32° 16' 53.6"</v>
      </c>
      <c r="G879" t="str">
        <f t="shared" si="27"/>
        <v>110° 56' 48.4"</v>
      </c>
      <c r="H879">
        <v>2339</v>
      </c>
      <c r="I879" s="1">
        <v>40920</v>
      </c>
      <c r="J879">
        <v>144.80000000000001</v>
      </c>
      <c r="K879" t="s">
        <v>21</v>
      </c>
      <c r="N879" s="1">
        <v>44564.59375</v>
      </c>
      <c r="O879">
        <v>130.9</v>
      </c>
      <c r="P879" t="s">
        <v>21</v>
      </c>
      <c r="S879">
        <v>13.9</v>
      </c>
      <c r="V879" t="s">
        <v>270</v>
      </c>
      <c r="W879" t="s">
        <v>107</v>
      </c>
      <c r="Z879" t="s">
        <v>13</v>
      </c>
      <c r="AF879" t="s">
        <v>13</v>
      </c>
      <c r="AK879">
        <v>32</v>
      </c>
      <c r="AL879">
        <v>16</v>
      </c>
      <c r="AM879">
        <v>53.6</v>
      </c>
      <c r="AO879">
        <v>110</v>
      </c>
      <c r="AP879">
        <v>56</v>
      </c>
      <c r="AQ879">
        <v>48.4</v>
      </c>
    </row>
    <row r="880" spans="1:43" x14ac:dyDescent="0.25">
      <c r="A880" t="s">
        <v>108</v>
      </c>
      <c r="B880" t="s">
        <v>271</v>
      </c>
      <c r="C880" t="s">
        <v>531</v>
      </c>
      <c r="D880" t="s">
        <v>530</v>
      </c>
      <c r="E880" t="s">
        <v>532</v>
      </c>
      <c r="F880" t="str">
        <f t="shared" si="26"/>
        <v>32° 15' 59.7"</v>
      </c>
      <c r="G880" t="str">
        <f t="shared" si="27"/>
        <v>110° 52' 59.1"</v>
      </c>
      <c r="H880">
        <v>2421</v>
      </c>
      <c r="I880" s="1">
        <v>40920</v>
      </c>
      <c r="J880">
        <v>82.6</v>
      </c>
      <c r="K880" t="s">
        <v>21</v>
      </c>
      <c r="N880" s="1">
        <v>44564.53125</v>
      </c>
      <c r="O880">
        <v>39.6</v>
      </c>
      <c r="P880" t="s">
        <v>21</v>
      </c>
      <c r="S880">
        <v>43</v>
      </c>
      <c r="V880" t="s">
        <v>270</v>
      </c>
      <c r="W880" t="s">
        <v>107</v>
      </c>
      <c r="Z880" t="s">
        <v>13</v>
      </c>
      <c r="AF880" t="s">
        <v>13</v>
      </c>
      <c r="AK880">
        <v>32</v>
      </c>
      <c r="AL880">
        <v>15</v>
      </c>
      <c r="AM880">
        <v>59.7</v>
      </c>
      <c r="AO880">
        <v>110</v>
      </c>
      <c r="AP880">
        <v>52</v>
      </c>
      <c r="AQ880">
        <v>59.1</v>
      </c>
    </row>
    <row r="881" spans="1:43" x14ac:dyDescent="0.25">
      <c r="A881" t="s">
        <v>108</v>
      </c>
      <c r="B881" t="s">
        <v>271</v>
      </c>
      <c r="C881" t="s">
        <v>537</v>
      </c>
      <c r="D881" t="s">
        <v>536</v>
      </c>
      <c r="E881" t="s">
        <v>538</v>
      </c>
      <c r="F881" t="str">
        <f t="shared" si="26"/>
        <v>32° 16' 9.2"</v>
      </c>
      <c r="G881" t="str">
        <f t="shared" si="27"/>
        <v>110° 52' 40"</v>
      </c>
      <c r="H881">
        <v>2426</v>
      </c>
      <c r="I881" s="1">
        <v>40918</v>
      </c>
      <c r="J881">
        <v>22.7</v>
      </c>
      <c r="K881" t="s">
        <v>21</v>
      </c>
      <c r="N881" s="1">
        <v>44585.565972222197</v>
      </c>
      <c r="O881">
        <v>10.9</v>
      </c>
      <c r="P881" t="s">
        <v>14</v>
      </c>
      <c r="S881">
        <v>11.8</v>
      </c>
      <c r="V881" t="s">
        <v>270</v>
      </c>
      <c r="W881" t="s">
        <v>107</v>
      </c>
      <c r="Z881" t="s">
        <v>13</v>
      </c>
      <c r="AF881" t="s">
        <v>13</v>
      </c>
      <c r="AK881">
        <v>32</v>
      </c>
      <c r="AL881">
        <v>16</v>
      </c>
      <c r="AM881">
        <v>9.1999999999999993</v>
      </c>
      <c r="AO881">
        <v>110</v>
      </c>
      <c r="AP881">
        <v>52</v>
      </c>
      <c r="AQ881">
        <v>40</v>
      </c>
    </row>
    <row r="882" spans="1:43" x14ac:dyDescent="0.25">
      <c r="A882" t="s">
        <v>108</v>
      </c>
      <c r="B882" t="s">
        <v>271</v>
      </c>
      <c r="C882" t="s">
        <v>540</v>
      </c>
      <c r="D882" t="s">
        <v>539</v>
      </c>
      <c r="E882" t="s">
        <v>541</v>
      </c>
      <c r="F882" t="str">
        <f t="shared" si="26"/>
        <v>32° 16' 14.1"</v>
      </c>
      <c r="G882" t="str">
        <f t="shared" si="27"/>
        <v>110° 53' 28.9"</v>
      </c>
      <c r="H882">
        <v>2411</v>
      </c>
      <c r="I882" s="1">
        <v>40920</v>
      </c>
      <c r="J882">
        <v>66.8</v>
      </c>
      <c r="K882" t="s">
        <v>21</v>
      </c>
      <c r="N882" s="1">
        <v>44564.548611111102</v>
      </c>
      <c r="O882">
        <v>38.5</v>
      </c>
      <c r="P882" t="s">
        <v>21</v>
      </c>
      <c r="S882">
        <v>28.3</v>
      </c>
      <c r="V882" t="s">
        <v>270</v>
      </c>
      <c r="W882" t="s">
        <v>107</v>
      </c>
      <c r="Z882" t="s">
        <v>13</v>
      </c>
      <c r="AF882" t="s">
        <v>13</v>
      </c>
      <c r="AK882">
        <v>32</v>
      </c>
      <c r="AL882">
        <v>16</v>
      </c>
      <c r="AM882">
        <v>14.1</v>
      </c>
      <c r="AO882">
        <v>110</v>
      </c>
      <c r="AP882">
        <v>53</v>
      </c>
      <c r="AQ882">
        <v>28.9</v>
      </c>
    </row>
    <row r="883" spans="1:43" x14ac:dyDescent="0.25">
      <c r="A883" t="s">
        <v>108</v>
      </c>
      <c r="B883" t="s">
        <v>271</v>
      </c>
      <c r="C883" t="s">
        <v>543</v>
      </c>
      <c r="D883" t="s">
        <v>542</v>
      </c>
      <c r="E883" t="s">
        <v>544</v>
      </c>
      <c r="F883" t="str">
        <f t="shared" si="26"/>
        <v>32° 16' 15.5"</v>
      </c>
      <c r="G883" t="str">
        <f t="shared" si="27"/>
        <v>110° 57' 10.6"</v>
      </c>
      <c r="H883">
        <v>2357</v>
      </c>
      <c r="I883" s="1">
        <v>40920</v>
      </c>
      <c r="J883">
        <v>188.5</v>
      </c>
      <c r="K883" t="s">
        <v>21</v>
      </c>
      <c r="N883" s="1">
        <v>44564.614583333299</v>
      </c>
      <c r="O883">
        <v>173.1</v>
      </c>
      <c r="P883" t="s">
        <v>21</v>
      </c>
      <c r="S883">
        <v>15.4</v>
      </c>
      <c r="V883" t="s">
        <v>270</v>
      </c>
      <c r="W883" t="s">
        <v>107</v>
      </c>
      <c r="Z883" t="s">
        <v>13</v>
      </c>
      <c r="AF883" t="s">
        <v>13</v>
      </c>
      <c r="AK883">
        <v>32</v>
      </c>
      <c r="AL883">
        <v>16</v>
      </c>
      <c r="AM883">
        <v>15.5</v>
      </c>
      <c r="AO883">
        <v>110</v>
      </c>
      <c r="AP883">
        <v>57</v>
      </c>
      <c r="AQ883">
        <v>10.6</v>
      </c>
    </row>
    <row r="884" spans="1:43" x14ac:dyDescent="0.25">
      <c r="A884" t="s">
        <v>108</v>
      </c>
      <c r="B884" t="s">
        <v>271</v>
      </c>
      <c r="C884" t="s">
        <v>546</v>
      </c>
      <c r="D884" t="s">
        <v>545</v>
      </c>
      <c r="E884" t="s">
        <v>547</v>
      </c>
      <c r="F884" t="str">
        <f t="shared" si="26"/>
        <v>32° 16' 33.2"</v>
      </c>
      <c r="G884" t="str">
        <f t="shared" si="27"/>
        <v>110° 57' 23.5"</v>
      </c>
      <c r="H884">
        <v>2345</v>
      </c>
      <c r="I884" s="1">
        <v>40920</v>
      </c>
      <c r="J884">
        <v>175.1</v>
      </c>
      <c r="K884" t="s">
        <v>21</v>
      </c>
      <c r="N884" s="1">
        <v>44564.621527777803</v>
      </c>
      <c r="O884">
        <v>163.5</v>
      </c>
      <c r="P884" t="s">
        <v>21</v>
      </c>
      <c r="S884">
        <v>11.6</v>
      </c>
      <c r="V884" t="s">
        <v>270</v>
      </c>
      <c r="W884" t="s">
        <v>107</v>
      </c>
      <c r="Z884" t="s">
        <v>13</v>
      </c>
      <c r="AF884" t="s">
        <v>13</v>
      </c>
      <c r="AK884">
        <v>32</v>
      </c>
      <c r="AL884">
        <v>16</v>
      </c>
      <c r="AM884">
        <v>33.200000000000003</v>
      </c>
      <c r="AO884">
        <v>110</v>
      </c>
      <c r="AP884">
        <v>57</v>
      </c>
      <c r="AQ884">
        <v>23.5</v>
      </c>
    </row>
    <row r="885" spans="1:43" x14ac:dyDescent="0.25">
      <c r="A885" t="s">
        <v>108</v>
      </c>
      <c r="B885" t="s">
        <v>271</v>
      </c>
      <c r="C885" t="s">
        <v>549</v>
      </c>
      <c r="D885" t="s">
        <v>548</v>
      </c>
      <c r="E885" t="s">
        <v>550</v>
      </c>
      <c r="F885" t="str">
        <f t="shared" si="26"/>
        <v>32° 16' 40.3"</v>
      </c>
      <c r="G885" t="str">
        <f t="shared" si="27"/>
        <v>110° 56' 3.2"</v>
      </c>
      <c r="H885">
        <v>2353</v>
      </c>
      <c r="I885" s="1">
        <v>40920</v>
      </c>
      <c r="J885">
        <v>152.4</v>
      </c>
      <c r="K885" t="s">
        <v>21</v>
      </c>
      <c r="N885" s="1">
        <v>44564.576388888898</v>
      </c>
      <c r="O885">
        <v>138.19999999999999</v>
      </c>
      <c r="P885" t="s">
        <v>21</v>
      </c>
      <c r="S885">
        <v>14.2</v>
      </c>
      <c r="V885" t="s">
        <v>270</v>
      </c>
      <c r="W885" t="s">
        <v>107</v>
      </c>
      <c r="Z885" t="s">
        <v>13</v>
      </c>
      <c r="AF885" t="s">
        <v>13</v>
      </c>
      <c r="AK885">
        <v>32</v>
      </c>
      <c r="AL885">
        <v>16</v>
      </c>
      <c r="AM885">
        <v>40.299999999999997</v>
      </c>
      <c r="AO885">
        <v>110</v>
      </c>
      <c r="AP885">
        <v>56</v>
      </c>
      <c r="AQ885">
        <v>3.2</v>
      </c>
    </row>
    <row r="886" spans="1:43" x14ac:dyDescent="0.25">
      <c r="A886" t="s">
        <v>108</v>
      </c>
      <c r="B886" t="s">
        <v>271</v>
      </c>
      <c r="C886" t="s">
        <v>552</v>
      </c>
      <c r="D886" t="s">
        <v>551</v>
      </c>
      <c r="E886" t="s">
        <v>553</v>
      </c>
      <c r="F886" t="str">
        <f t="shared" si="26"/>
        <v>32° 18' 5.4"</v>
      </c>
      <c r="G886" t="str">
        <f t="shared" si="27"/>
        <v>111° 2' 15.2"</v>
      </c>
      <c r="H886">
        <v>2237</v>
      </c>
      <c r="I886" s="1">
        <v>40918</v>
      </c>
      <c r="J886">
        <v>151.5</v>
      </c>
      <c r="K886" t="s">
        <v>21</v>
      </c>
      <c r="N886" s="1">
        <v>44585.496527777803</v>
      </c>
      <c r="O886">
        <v>156.30000000000001</v>
      </c>
      <c r="P886" t="s">
        <v>21</v>
      </c>
      <c r="S886">
        <v>-4.8</v>
      </c>
      <c r="V886" t="s">
        <v>270</v>
      </c>
      <c r="W886" t="s">
        <v>107</v>
      </c>
      <c r="Z886" t="s">
        <v>13</v>
      </c>
      <c r="AF886" t="s">
        <v>13</v>
      </c>
      <c r="AK886">
        <v>32</v>
      </c>
      <c r="AL886">
        <v>18</v>
      </c>
      <c r="AM886">
        <v>5.4</v>
      </c>
      <c r="AO886">
        <v>111</v>
      </c>
      <c r="AP886">
        <v>2</v>
      </c>
      <c r="AQ886">
        <v>15.2</v>
      </c>
    </row>
    <row r="887" spans="1:43" x14ac:dyDescent="0.25">
      <c r="A887" t="s">
        <v>108</v>
      </c>
      <c r="B887" t="s">
        <v>271</v>
      </c>
      <c r="C887" t="s">
        <v>563</v>
      </c>
      <c r="D887" t="s">
        <v>562</v>
      </c>
      <c r="E887" t="s">
        <v>564</v>
      </c>
      <c r="F887" t="str">
        <f t="shared" si="26"/>
        <v>32° 18' 29.7"</v>
      </c>
      <c r="G887" t="str">
        <f t="shared" si="27"/>
        <v>110° 58' 29.9"</v>
      </c>
      <c r="H887">
        <v>2398</v>
      </c>
      <c r="I887" s="1">
        <v>40918</v>
      </c>
      <c r="J887">
        <v>251.9</v>
      </c>
      <c r="K887" t="s">
        <v>21</v>
      </c>
      <c r="N887" s="1">
        <v>44585.46875</v>
      </c>
      <c r="O887">
        <v>265.10000000000002</v>
      </c>
      <c r="P887" t="s">
        <v>21</v>
      </c>
      <c r="S887">
        <v>-13.2</v>
      </c>
      <c r="V887" t="s">
        <v>270</v>
      </c>
      <c r="W887" t="s">
        <v>107</v>
      </c>
      <c r="Z887" t="s">
        <v>13</v>
      </c>
      <c r="AF887" t="s">
        <v>13</v>
      </c>
      <c r="AK887">
        <v>32</v>
      </c>
      <c r="AL887">
        <v>18</v>
      </c>
      <c r="AM887">
        <v>29.7</v>
      </c>
      <c r="AO887">
        <v>110</v>
      </c>
      <c r="AP887">
        <v>58</v>
      </c>
      <c r="AQ887">
        <v>29.9</v>
      </c>
    </row>
    <row r="888" spans="1:43" x14ac:dyDescent="0.25">
      <c r="A888" t="s">
        <v>108</v>
      </c>
      <c r="B888" t="s">
        <v>271</v>
      </c>
      <c r="C888" t="s">
        <v>572</v>
      </c>
      <c r="D888" t="s">
        <v>571</v>
      </c>
      <c r="E888" t="s">
        <v>573</v>
      </c>
      <c r="F888" t="str">
        <f t="shared" si="26"/>
        <v>32° 17' 36"</v>
      </c>
      <c r="G888" t="str">
        <f t="shared" si="27"/>
        <v>110° 57' 36.5"</v>
      </c>
      <c r="H888">
        <v>2321.3000000000002</v>
      </c>
      <c r="I888" s="1">
        <v>40920</v>
      </c>
      <c r="J888">
        <v>136.1</v>
      </c>
      <c r="K888" t="s">
        <v>21</v>
      </c>
      <c r="N888" s="1">
        <v>44564.638888888898</v>
      </c>
      <c r="O888">
        <v>139.1</v>
      </c>
      <c r="P888" t="s">
        <v>21</v>
      </c>
      <c r="S888">
        <v>-3</v>
      </c>
      <c r="V888" t="s">
        <v>270</v>
      </c>
      <c r="W888" t="s">
        <v>107</v>
      </c>
      <c r="Z888" t="s">
        <v>13</v>
      </c>
      <c r="AF888" t="s">
        <v>13</v>
      </c>
      <c r="AK888">
        <v>32</v>
      </c>
      <c r="AL888">
        <v>17</v>
      </c>
      <c r="AM888">
        <v>36</v>
      </c>
      <c r="AO888">
        <v>110</v>
      </c>
      <c r="AP888">
        <v>57</v>
      </c>
      <c r="AQ888">
        <v>36.5</v>
      </c>
    </row>
    <row r="889" spans="1:43" x14ac:dyDescent="0.25">
      <c r="A889" t="s">
        <v>108</v>
      </c>
      <c r="B889" t="s">
        <v>271</v>
      </c>
      <c r="C889" t="s">
        <v>608</v>
      </c>
      <c r="D889" t="s">
        <v>607</v>
      </c>
      <c r="F889" t="str">
        <f t="shared" si="26"/>
        <v>32° 24' 34.3"</v>
      </c>
      <c r="G889" t="str">
        <f t="shared" si="27"/>
        <v>110° 56' 24.8"</v>
      </c>
      <c r="H889">
        <v>2628</v>
      </c>
      <c r="I889" s="1">
        <v>40918</v>
      </c>
      <c r="J889">
        <v>148.1</v>
      </c>
      <c r="K889" t="s">
        <v>21</v>
      </c>
      <c r="N889" s="1">
        <v>44586.489583333299</v>
      </c>
      <c r="O889">
        <v>140.19999999999999</v>
      </c>
      <c r="P889" t="s">
        <v>14</v>
      </c>
      <c r="S889">
        <v>7.9</v>
      </c>
      <c r="V889" t="s">
        <v>270</v>
      </c>
      <c r="W889" t="s">
        <v>107</v>
      </c>
      <c r="Z889" t="s">
        <v>13</v>
      </c>
      <c r="AF889" t="s">
        <v>13</v>
      </c>
      <c r="AK889">
        <v>32</v>
      </c>
      <c r="AL889">
        <v>24</v>
      </c>
      <c r="AM889">
        <v>34.299999999999997</v>
      </c>
      <c r="AO889">
        <v>110</v>
      </c>
      <c r="AP889">
        <v>56</v>
      </c>
      <c r="AQ889">
        <v>24.8</v>
      </c>
    </row>
    <row r="890" spans="1:43" x14ac:dyDescent="0.25">
      <c r="A890" t="s">
        <v>108</v>
      </c>
      <c r="B890" t="s">
        <v>271</v>
      </c>
      <c r="C890" t="s">
        <v>634</v>
      </c>
      <c r="D890" t="s">
        <v>633</v>
      </c>
      <c r="E890" t="s">
        <v>635</v>
      </c>
      <c r="F890" t="str">
        <f t="shared" si="26"/>
        <v>32° 30' 29.3"</v>
      </c>
      <c r="G890" t="str">
        <f t="shared" si="27"/>
        <v>110° 55' 34.1"</v>
      </c>
      <c r="H890">
        <v>3158</v>
      </c>
      <c r="I890" s="1">
        <v>40918</v>
      </c>
      <c r="J890">
        <v>244.5</v>
      </c>
      <c r="K890" t="s">
        <v>21</v>
      </c>
      <c r="N890" s="1">
        <v>44601.5625</v>
      </c>
      <c r="O890">
        <v>256.8</v>
      </c>
      <c r="P890" t="s">
        <v>21</v>
      </c>
      <c r="S890">
        <v>-12.3</v>
      </c>
      <c r="V890" t="s">
        <v>270</v>
      </c>
      <c r="W890" t="s">
        <v>107</v>
      </c>
      <c r="Z890" t="s">
        <v>13</v>
      </c>
      <c r="AF890" t="s">
        <v>13</v>
      </c>
      <c r="AK890">
        <v>32</v>
      </c>
      <c r="AL890">
        <v>30</v>
      </c>
      <c r="AM890">
        <v>29.3</v>
      </c>
      <c r="AO890">
        <v>110</v>
      </c>
      <c r="AP890">
        <v>55</v>
      </c>
      <c r="AQ890">
        <v>34.1</v>
      </c>
    </row>
    <row r="891" spans="1:43" x14ac:dyDescent="0.25">
      <c r="A891" t="s">
        <v>108</v>
      </c>
      <c r="B891" t="s">
        <v>271</v>
      </c>
      <c r="C891" t="s">
        <v>662</v>
      </c>
      <c r="D891" t="s">
        <v>661</v>
      </c>
      <c r="E891" t="s">
        <v>663</v>
      </c>
      <c r="F891" t="str">
        <f t="shared" si="26"/>
        <v>32° 34' 21.1"</v>
      </c>
      <c r="G891" t="str">
        <f t="shared" si="27"/>
        <v>110° 56' 56"</v>
      </c>
      <c r="H891">
        <v>3430</v>
      </c>
      <c r="I891" s="1">
        <v>40918</v>
      </c>
      <c r="J891">
        <v>452.2</v>
      </c>
      <c r="K891" t="s">
        <v>21</v>
      </c>
      <c r="N891" s="1">
        <v>44601.506944444402</v>
      </c>
      <c r="O891">
        <v>461.8</v>
      </c>
      <c r="P891" t="s">
        <v>21</v>
      </c>
      <c r="S891">
        <v>-9.6</v>
      </c>
      <c r="V891" t="s">
        <v>270</v>
      </c>
      <c r="W891" t="s">
        <v>107</v>
      </c>
      <c r="Z891" t="s">
        <v>13</v>
      </c>
      <c r="AF891" t="s">
        <v>13</v>
      </c>
      <c r="AK891">
        <v>32</v>
      </c>
      <c r="AL891">
        <v>34</v>
      </c>
      <c r="AM891">
        <v>21.1</v>
      </c>
      <c r="AO891">
        <v>110</v>
      </c>
      <c r="AP891">
        <v>56</v>
      </c>
      <c r="AQ891">
        <v>56</v>
      </c>
    </row>
    <row r="892" spans="1:43" x14ac:dyDescent="0.25">
      <c r="A892" t="s">
        <v>108</v>
      </c>
      <c r="B892" t="s">
        <v>271</v>
      </c>
      <c r="C892" t="s">
        <v>3097</v>
      </c>
      <c r="D892" t="s">
        <v>3096</v>
      </c>
      <c r="E892" t="s">
        <v>3098</v>
      </c>
      <c r="F892" t="str">
        <f t="shared" si="26"/>
        <v>31° 50' 22.4"</v>
      </c>
      <c r="G892" t="str">
        <f t="shared" si="27"/>
        <v>110° 56' 0"</v>
      </c>
      <c r="H892">
        <v>3053</v>
      </c>
      <c r="I892" s="1">
        <v>40919</v>
      </c>
      <c r="J892">
        <v>333.1</v>
      </c>
      <c r="K892" t="s">
        <v>21</v>
      </c>
      <c r="N892" s="1">
        <v>44586.559027777803</v>
      </c>
      <c r="O892">
        <v>355.2</v>
      </c>
      <c r="P892" t="s">
        <v>21</v>
      </c>
      <c r="S892">
        <v>-22.1</v>
      </c>
      <c r="V892" t="s">
        <v>270</v>
      </c>
      <c r="W892" t="s">
        <v>107</v>
      </c>
      <c r="Z892" t="s">
        <v>13</v>
      </c>
      <c r="AF892" t="s">
        <v>13</v>
      </c>
      <c r="AK892">
        <v>31</v>
      </c>
      <c r="AL892">
        <v>50</v>
      </c>
      <c r="AM892">
        <v>22.4</v>
      </c>
      <c r="AO892">
        <v>110</v>
      </c>
      <c r="AP892">
        <v>56</v>
      </c>
      <c r="AQ892">
        <v>0</v>
      </c>
    </row>
    <row r="893" spans="1:43" x14ac:dyDescent="0.25">
      <c r="A893" t="s">
        <v>108</v>
      </c>
      <c r="B893" t="s">
        <v>271</v>
      </c>
      <c r="C893" t="s">
        <v>3109</v>
      </c>
      <c r="D893" t="s">
        <v>3108</v>
      </c>
      <c r="E893" t="s">
        <v>3110</v>
      </c>
      <c r="F893" t="str">
        <f t="shared" si="26"/>
        <v>32° 2' 16.17"</v>
      </c>
      <c r="G893" t="str">
        <f t="shared" si="27"/>
        <v>110° 40' 58.77"</v>
      </c>
      <c r="H893">
        <v>3178.92</v>
      </c>
      <c r="I893" s="1">
        <v>40932</v>
      </c>
      <c r="J893">
        <v>52.86</v>
      </c>
      <c r="K893" t="s">
        <v>84</v>
      </c>
      <c r="N893" s="1">
        <v>44487.625</v>
      </c>
      <c r="O893">
        <v>29.85</v>
      </c>
      <c r="P893" t="s">
        <v>84</v>
      </c>
      <c r="S893">
        <v>23.01</v>
      </c>
      <c r="V893" t="s">
        <v>270</v>
      </c>
      <c r="W893" t="s">
        <v>107</v>
      </c>
      <c r="Z893" t="s">
        <v>13</v>
      </c>
      <c r="AF893" t="s">
        <v>13</v>
      </c>
      <c r="AK893">
        <v>32</v>
      </c>
      <c r="AL893">
        <v>2</v>
      </c>
      <c r="AM893">
        <v>16.170000000000002</v>
      </c>
      <c r="AO893">
        <v>110</v>
      </c>
      <c r="AP893">
        <v>40</v>
      </c>
      <c r="AQ893">
        <v>58.77</v>
      </c>
    </row>
    <row r="894" spans="1:43" x14ac:dyDescent="0.25">
      <c r="A894" t="s">
        <v>108</v>
      </c>
      <c r="B894" t="s">
        <v>271</v>
      </c>
      <c r="C894" t="s">
        <v>3115</v>
      </c>
      <c r="D894" t="s">
        <v>3114</v>
      </c>
      <c r="E894" t="s">
        <v>3116</v>
      </c>
      <c r="F894" t="str">
        <f t="shared" si="26"/>
        <v>32° 2' 48.68"</v>
      </c>
      <c r="G894" t="str">
        <f t="shared" si="27"/>
        <v>110° 41' 35.27"</v>
      </c>
      <c r="H894">
        <v>3147.46</v>
      </c>
      <c r="I894" s="1">
        <v>40828</v>
      </c>
      <c r="J894">
        <v>206.62</v>
      </c>
      <c r="K894" t="s">
        <v>84</v>
      </c>
      <c r="N894" s="1">
        <v>44487.597222222197</v>
      </c>
      <c r="O894">
        <v>142.22</v>
      </c>
      <c r="P894" t="s">
        <v>84</v>
      </c>
      <c r="S894">
        <v>64.400000000000006</v>
      </c>
      <c r="V894" t="s">
        <v>270</v>
      </c>
      <c r="W894" t="s">
        <v>107</v>
      </c>
      <c r="Z894" t="s">
        <v>13</v>
      </c>
      <c r="AF894" t="s">
        <v>13</v>
      </c>
      <c r="AK894">
        <v>32</v>
      </c>
      <c r="AL894">
        <v>2</v>
      </c>
      <c r="AM894">
        <v>48.68</v>
      </c>
      <c r="AO894">
        <v>110</v>
      </c>
      <c r="AP894">
        <v>41</v>
      </c>
      <c r="AQ894">
        <v>35.270000000000003</v>
      </c>
    </row>
    <row r="895" spans="1:43" x14ac:dyDescent="0.25">
      <c r="A895" t="s">
        <v>108</v>
      </c>
      <c r="B895" t="s">
        <v>271</v>
      </c>
      <c r="C895" t="s">
        <v>3229</v>
      </c>
      <c r="D895" t="s">
        <v>3228</v>
      </c>
      <c r="E895" t="s">
        <v>3230</v>
      </c>
      <c r="F895" t="str">
        <f t="shared" si="26"/>
        <v>31° 56' 14.01"</v>
      </c>
      <c r="G895" t="str">
        <f t="shared" si="27"/>
        <v>110° 54' 35.57"</v>
      </c>
      <c r="H895">
        <v>2815.86</v>
      </c>
      <c r="I895" s="1">
        <v>40869</v>
      </c>
      <c r="J895">
        <v>225.27</v>
      </c>
      <c r="K895" t="s">
        <v>84</v>
      </c>
      <c r="N895" s="1">
        <v>44516.670138888898</v>
      </c>
      <c r="O895">
        <v>225.4</v>
      </c>
      <c r="P895" t="s">
        <v>21</v>
      </c>
      <c r="S895">
        <v>-0.13</v>
      </c>
      <c r="V895" t="s">
        <v>270</v>
      </c>
      <c r="W895" t="s">
        <v>107</v>
      </c>
      <c r="Z895" t="s">
        <v>13</v>
      </c>
      <c r="AF895" t="s">
        <v>13</v>
      </c>
      <c r="AK895">
        <v>31</v>
      </c>
      <c r="AL895">
        <v>56</v>
      </c>
      <c r="AM895">
        <v>14.01</v>
      </c>
      <c r="AO895">
        <v>110</v>
      </c>
      <c r="AP895">
        <v>54</v>
      </c>
      <c r="AQ895">
        <v>35.57</v>
      </c>
    </row>
    <row r="896" spans="1:43" x14ac:dyDescent="0.25">
      <c r="A896" t="s">
        <v>108</v>
      </c>
      <c r="B896" t="s">
        <v>271</v>
      </c>
      <c r="C896" t="s">
        <v>3232</v>
      </c>
      <c r="D896" t="s">
        <v>3231</v>
      </c>
      <c r="E896" t="s">
        <v>3233</v>
      </c>
      <c r="F896" t="str">
        <f t="shared" si="26"/>
        <v>31° 57' 5.01"</v>
      </c>
      <c r="G896" t="str">
        <f t="shared" si="27"/>
        <v>110° 56' 9.16"</v>
      </c>
      <c r="H896">
        <v>2733.37</v>
      </c>
      <c r="I896" s="1">
        <v>40869</v>
      </c>
      <c r="J896">
        <v>214.15</v>
      </c>
      <c r="K896" t="s">
        <v>84</v>
      </c>
      <c r="N896" s="1">
        <v>44487.708333333299</v>
      </c>
      <c r="O896">
        <v>209.92</v>
      </c>
      <c r="P896" t="s">
        <v>84</v>
      </c>
      <c r="S896">
        <v>4.2300000000000004</v>
      </c>
      <c r="V896" t="s">
        <v>270</v>
      </c>
      <c r="W896" t="s">
        <v>107</v>
      </c>
      <c r="Z896" t="s">
        <v>13</v>
      </c>
      <c r="AF896" t="s">
        <v>13</v>
      </c>
      <c r="AK896">
        <v>31</v>
      </c>
      <c r="AL896">
        <v>57</v>
      </c>
      <c r="AM896">
        <v>5.01</v>
      </c>
      <c r="AO896">
        <v>110</v>
      </c>
      <c r="AP896">
        <v>56</v>
      </c>
      <c r="AQ896">
        <v>9.16</v>
      </c>
    </row>
    <row r="897" spans="1:43" x14ac:dyDescent="0.25">
      <c r="A897" t="s">
        <v>2056</v>
      </c>
      <c r="B897" t="s">
        <v>2057</v>
      </c>
      <c r="C897" t="s">
        <v>2053</v>
      </c>
      <c r="D897" t="s">
        <v>2052</v>
      </c>
      <c r="E897" t="s">
        <v>2054</v>
      </c>
      <c r="F897" t="str">
        <f t="shared" si="26"/>
        <v>33° 57' 53.8"</v>
      </c>
      <c r="G897" t="str">
        <f t="shared" si="27"/>
        <v>112° 43' 2.7"</v>
      </c>
      <c r="H897">
        <v>2055</v>
      </c>
      <c r="I897" s="1">
        <v>40891</v>
      </c>
      <c r="J897">
        <v>16.2</v>
      </c>
      <c r="K897" t="s">
        <v>21</v>
      </c>
      <c r="N897" s="1">
        <v>44509.606249999997</v>
      </c>
      <c r="O897">
        <v>19</v>
      </c>
      <c r="P897" t="s">
        <v>14</v>
      </c>
      <c r="S897">
        <v>-2.8</v>
      </c>
      <c r="V897" t="s">
        <v>2055</v>
      </c>
      <c r="W897" t="s">
        <v>2055</v>
      </c>
      <c r="Z897" t="s">
        <v>13</v>
      </c>
      <c r="AF897" t="s">
        <v>13</v>
      </c>
      <c r="AK897">
        <v>33</v>
      </c>
      <c r="AL897">
        <v>57</v>
      </c>
      <c r="AM897">
        <v>53.8</v>
      </c>
      <c r="AO897">
        <v>112</v>
      </c>
      <c r="AP897">
        <v>43</v>
      </c>
      <c r="AQ897">
        <v>2.7</v>
      </c>
    </row>
    <row r="898" spans="1:43" x14ac:dyDescent="0.25">
      <c r="A898" t="s">
        <v>39</v>
      </c>
      <c r="B898" t="s">
        <v>40</v>
      </c>
      <c r="C898" t="s">
        <v>36</v>
      </c>
      <c r="D898" t="s">
        <v>35</v>
      </c>
      <c r="F898" t="str">
        <f t="shared" ref="F898:F961" si="28">CONCATENATE(AK898,"° ",AL898,"' ",AM898,"""")</f>
        <v>31° 20' 3.7"</v>
      </c>
      <c r="G898" t="str">
        <f t="shared" ref="G898:G961" si="29">CONCATENATE(AO898,"° ",AP898,"' ",AQ898,"""")</f>
        <v>110° 8' 5.7"</v>
      </c>
      <c r="H898">
        <v>4295</v>
      </c>
      <c r="I898" s="1">
        <v>40863</v>
      </c>
      <c r="J898">
        <v>40.5</v>
      </c>
      <c r="K898" t="s">
        <v>21</v>
      </c>
      <c r="N898" s="1">
        <v>44505.381944444402</v>
      </c>
      <c r="O898">
        <v>39</v>
      </c>
      <c r="P898" t="s">
        <v>21</v>
      </c>
      <c r="S898">
        <v>1.5</v>
      </c>
      <c r="V898" t="s">
        <v>37</v>
      </c>
      <c r="W898" t="s">
        <v>38</v>
      </c>
      <c r="Z898" t="s">
        <v>13</v>
      </c>
      <c r="AF898" t="s">
        <v>13</v>
      </c>
      <c r="AK898">
        <v>31</v>
      </c>
      <c r="AL898">
        <v>20</v>
      </c>
      <c r="AM898">
        <v>3.7</v>
      </c>
      <c r="AO898">
        <v>110</v>
      </c>
      <c r="AP898">
        <v>8</v>
      </c>
      <c r="AQ898">
        <v>5.7</v>
      </c>
    </row>
    <row r="899" spans="1:43" x14ac:dyDescent="0.25">
      <c r="A899" t="s">
        <v>39</v>
      </c>
      <c r="B899" t="s">
        <v>40</v>
      </c>
      <c r="C899" t="s">
        <v>48</v>
      </c>
      <c r="D899" t="s">
        <v>47</v>
      </c>
      <c r="E899" t="s">
        <v>49</v>
      </c>
      <c r="F899" t="str">
        <f t="shared" si="28"/>
        <v>31° 24' 19.4"</v>
      </c>
      <c r="G899" t="str">
        <f t="shared" si="29"/>
        <v>110° 4' 12.5"</v>
      </c>
      <c r="H899">
        <v>4380</v>
      </c>
      <c r="I899" s="1">
        <v>40863</v>
      </c>
      <c r="J899">
        <v>179.4</v>
      </c>
      <c r="K899" t="s">
        <v>21</v>
      </c>
      <c r="N899" s="1">
        <v>44503.621527777803</v>
      </c>
      <c r="O899">
        <v>181.4</v>
      </c>
      <c r="P899" t="s">
        <v>21</v>
      </c>
      <c r="S899">
        <v>-2</v>
      </c>
      <c r="V899" t="s">
        <v>37</v>
      </c>
      <c r="W899" t="s">
        <v>38</v>
      </c>
      <c r="Z899" t="s">
        <v>13</v>
      </c>
      <c r="AF899" t="s">
        <v>13</v>
      </c>
      <c r="AK899">
        <v>31</v>
      </c>
      <c r="AL899">
        <v>24</v>
      </c>
      <c r="AM899">
        <v>19.399999999999999</v>
      </c>
      <c r="AO899">
        <v>110</v>
      </c>
      <c r="AP899">
        <v>4</v>
      </c>
      <c r="AQ899">
        <v>12.5</v>
      </c>
    </row>
    <row r="900" spans="1:43" x14ac:dyDescent="0.25">
      <c r="A900" t="s">
        <v>39</v>
      </c>
      <c r="B900" t="s">
        <v>40</v>
      </c>
      <c r="C900" t="s">
        <v>76</v>
      </c>
      <c r="D900" t="s">
        <v>75</v>
      </c>
      <c r="E900" t="s">
        <v>77</v>
      </c>
      <c r="F900" t="str">
        <f t="shared" si="28"/>
        <v>31° 22' 48.2"</v>
      </c>
      <c r="G900" t="str">
        <f t="shared" si="29"/>
        <v>110° 7' 22.7"</v>
      </c>
      <c r="H900">
        <v>4248</v>
      </c>
      <c r="I900" s="1">
        <v>40863</v>
      </c>
      <c r="J900">
        <v>39.1</v>
      </c>
      <c r="K900" t="s">
        <v>21</v>
      </c>
      <c r="N900" s="1">
        <v>44503.569444444402</v>
      </c>
      <c r="O900">
        <v>39.6</v>
      </c>
      <c r="P900" t="s">
        <v>21</v>
      </c>
      <c r="S900">
        <v>-0.5</v>
      </c>
      <c r="V900" t="s">
        <v>37</v>
      </c>
      <c r="W900" t="s">
        <v>38</v>
      </c>
      <c r="Z900" t="s">
        <v>13</v>
      </c>
      <c r="AF900" t="s">
        <v>13</v>
      </c>
      <c r="AK900">
        <v>31</v>
      </c>
      <c r="AL900">
        <v>22</v>
      </c>
      <c r="AM900">
        <v>48.2</v>
      </c>
      <c r="AO900">
        <v>110</v>
      </c>
      <c r="AP900">
        <v>7</v>
      </c>
      <c r="AQ900">
        <v>22.7</v>
      </c>
    </row>
    <row r="901" spans="1:43" x14ac:dyDescent="0.25">
      <c r="A901" t="s">
        <v>39</v>
      </c>
      <c r="B901" t="s">
        <v>40</v>
      </c>
      <c r="C901" t="s">
        <v>98</v>
      </c>
      <c r="D901" t="s">
        <v>97</v>
      </c>
      <c r="E901" t="s">
        <v>99</v>
      </c>
      <c r="F901" t="str">
        <f t="shared" si="28"/>
        <v>31° 28' 2.9"</v>
      </c>
      <c r="G901" t="str">
        <f t="shared" si="29"/>
        <v>110° 17' 8.5"</v>
      </c>
      <c r="H901">
        <v>5005</v>
      </c>
      <c r="I901" s="1">
        <v>40863</v>
      </c>
      <c r="J901">
        <v>40.299999999999997</v>
      </c>
      <c r="K901" t="s">
        <v>21</v>
      </c>
      <c r="N901" s="1">
        <v>44504.541666666701</v>
      </c>
      <c r="O901">
        <v>38</v>
      </c>
      <c r="P901" t="s">
        <v>21</v>
      </c>
      <c r="S901">
        <v>2.2999999999999998</v>
      </c>
      <c r="V901" t="s">
        <v>37</v>
      </c>
      <c r="W901" t="s">
        <v>38</v>
      </c>
      <c r="Z901" t="s">
        <v>13</v>
      </c>
      <c r="AF901" t="s">
        <v>13</v>
      </c>
      <c r="AK901">
        <v>31</v>
      </c>
      <c r="AL901">
        <v>28</v>
      </c>
      <c r="AM901">
        <v>2.9</v>
      </c>
      <c r="AO901">
        <v>110</v>
      </c>
      <c r="AP901">
        <v>17</v>
      </c>
      <c r="AQ901">
        <v>8.5</v>
      </c>
    </row>
    <row r="902" spans="1:43" x14ac:dyDescent="0.25">
      <c r="A902" t="s">
        <v>39</v>
      </c>
      <c r="B902" t="s">
        <v>40</v>
      </c>
      <c r="C902" t="s">
        <v>111</v>
      </c>
      <c r="D902" t="s">
        <v>110</v>
      </c>
      <c r="E902" t="s">
        <v>112</v>
      </c>
      <c r="F902" t="str">
        <f t="shared" si="28"/>
        <v>31° 28' 32.1"</v>
      </c>
      <c r="G902" t="str">
        <f t="shared" si="29"/>
        <v>110° 11' 50.9"</v>
      </c>
      <c r="H902">
        <v>4410</v>
      </c>
      <c r="I902" s="1">
        <v>40863</v>
      </c>
      <c r="J902">
        <v>206.6</v>
      </c>
      <c r="K902" t="s">
        <v>21</v>
      </c>
      <c r="N902" s="1">
        <v>44503.548611111102</v>
      </c>
      <c r="O902">
        <v>215.1</v>
      </c>
      <c r="P902" t="s">
        <v>21</v>
      </c>
      <c r="S902">
        <v>-8.5</v>
      </c>
      <c r="V902" t="s">
        <v>37</v>
      </c>
      <c r="W902" t="s">
        <v>38</v>
      </c>
      <c r="Z902" t="s">
        <v>13</v>
      </c>
      <c r="AF902" t="s">
        <v>13</v>
      </c>
      <c r="AK902">
        <v>31</v>
      </c>
      <c r="AL902">
        <v>28</v>
      </c>
      <c r="AM902">
        <v>32.1</v>
      </c>
      <c r="AO902">
        <v>110</v>
      </c>
      <c r="AP902">
        <v>11</v>
      </c>
      <c r="AQ902">
        <v>50.9</v>
      </c>
    </row>
    <row r="903" spans="1:43" x14ac:dyDescent="0.25">
      <c r="A903" t="s">
        <v>39</v>
      </c>
      <c r="B903" t="s">
        <v>40</v>
      </c>
      <c r="C903" t="s">
        <v>114</v>
      </c>
      <c r="D903" t="s">
        <v>113</v>
      </c>
      <c r="E903" t="s">
        <v>115</v>
      </c>
      <c r="F903" t="str">
        <f t="shared" si="28"/>
        <v>31° 26' 19.9"</v>
      </c>
      <c r="G903" t="str">
        <f t="shared" si="29"/>
        <v>110° 8' 47.5"</v>
      </c>
      <c r="H903">
        <v>4327</v>
      </c>
      <c r="I903" s="1">
        <v>40863</v>
      </c>
      <c r="J903">
        <v>107.3</v>
      </c>
      <c r="K903" t="s">
        <v>21</v>
      </c>
      <c r="N903" s="1">
        <v>44504.520833333299</v>
      </c>
      <c r="O903">
        <v>111.3</v>
      </c>
      <c r="P903" t="s">
        <v>21</v>
      </c>
      <c r="S903">
        <v>-4</v>
      </c>
      <c r="V903" t="s">
        <v>37</v>
      </c>
      <c r="W903" t="s">
        <v>38</v>
      </c>
      <c r="Z903" t="s">
        <v>13</v>
      </c>
      <c r="AF903" t="s">
        <v>13</v>
      </c>
      <c r="AK903">
        <v>31</v>
      </c>
      <c r="AL903">
        <v>26</v>
      </c>
      <c r="AM903">
        <v>19.899999999999999</v>
      </c>
      <c r="AO903">
        <v>110</v>
      </c>
      <c r="AP903">
        <v>8</v>
      </c>
      <c r="AQ903">
        <v>47.5</v>
      </c>
    </row>
    <row r="904" spans="1:43" x14ac:dyDescent="0.25">
      <c r="A904" t="s">
        <v>39</v>
      </c>
      <c r="B904" t="s">
        <v>40</v>
      </c>
      <c r="C904" t="s">
        <v>117</v>
      </c>
      <c r="D904" t="s">
        <v>116</v>
      </c>
      <c r="E904" t="s">
        <v>118</v>
      </c>
      <c r="F904" t="str">
        <f t="shared" si="28"/>
        <v>31° 26' 24"</v>
      </c>
      <c r="G904" t="str">
        <f t="shared" si="29"/>
        <v>110° 13' 29.5"</v>
      </c>
      <c r="H904">
        <v>4660</v>
      </c>
      <c r="I904" s="1">
        <v>40863</v>
      </c>
      <c r="J904">
        <v>145.6</v>
      </c>
      <c r="K904" t="s">
        <v>21</v>
      </c>
      <c r="N904" s="1">
        <v>44503.715277777803</v>
      </c>
      <c r="O904">
        <v>144</v>
      </c>
      <c r="P904" t="s">
        <v>21</v>
      </c>
      <c r="S904">
        <v>1.6</v>
      </c>
      <c r="V904" t="s">
        <v>37</v>
      </c>
      <c r="W904" t="s">
        <v>38</v>
      </c>
      <c r="Z904" t="s">
        <v>13</v>
      </c>
      <c r="AF904" t="s">
        <v>13</v>
      </c>
      <c r="AK904">
        <v>31</v>
      </c>
      <c r="AL904">
        <v>26</v>
      </c>
      <c r="AM904">
        <v>24</v>
      </c>
      <c r="AO904">
        <v>110</v>
      </c>
      <c r="AP904">
        <v>13</v>
      </c>
      <c r="AQ904">
        <v>29.5</v>
      </c>
    </row>
    <row r="905" spans="1:43" x14ac:dyDescent="0.25">
      <c r="A905" t="s">
        <v>39</v>
      </c>
      <c r="B905" t="s">
        <v>40</v>
      </c>
      <c r="C905" t="s">
        <v>131</v>
      </c>
      <c r="D905" t="s">
        <v>130</v>
      </c>
      <c r="F905" t="str">
        <f t="shared" si="28"/>
        <v>31° 27' 11.2"</v>
      </c>
      <c r="G905" t="str">
        <f t="shared" si="29"/>
        <v>110° 15' 22.2"</v>
      </c>
      <c r="H905">
        <v>4840</v>
      </c>
      <c r="I905" s="1">
        <v>40863</v>
      </c>
      <c r="J905">
        <v>24.4</v>
      </c>
      <c r="K905" t="s">
        <v>21</v>
      </c>
      <c r="N905" s="1">
        <v>44504.555682870399</v>
      </c>
      <c r="O905">
        <v>32.200000000000003</v>
      </c>
      <c r="P905" t="s">
        <v>21</v>
      </c>
      <c r="S905">
        <v>-7.8</v>
      </c>
      <c r="V905" t="s">
        <v>37</v>
      </c>
      <c r="W905" t="s">
        <v>38</v>
      </c>
      <c r="Z905" t="s">
        <v>13</v>
      </c>
      <c r="AF905" t="s">
        <v>13</v>
      </c>
      <c r="AK905">
        <v>31</v>
      </c>
      <c r="AL905">
        <v>27</v>
      </c>
      <c r="AM905">
        <v>11.2</v>
      </c>
      <c r="AO905">
        <v>110</v>
      </c>
      <c r="AP905">
        <v>15</v>
      </c>
      <c r="AQ905">
        <v>22.2</v>
      </c>
    </row>
    <row r="906" spans="1:43" x14ac:dyDescent="0.25">
      <c r="A906" t="s">
        <v>39</v>
      </c>
      <c r="B906" t="s">
        <v>40</v>
      </c>
      <c r="C906" t="s">
        <v>145</v>
      </c>
      <c r="D906" t="s">
        <v>144</v>
      </c>
      <c r="E906" t="s">
        <v>146</v>
      </c>
      <c r="F906" t="str">
        <f t="shared" si="28"/>
        <v>31° 32' 47"</v>
      </c>
      <c r="G906" t="str">
        <f t="shared" si="29"/>
        <v>110° 6' 1.9"</v>
      </c>
      <c r="H906">
        <v>4255</v>
      </c>
      <c r="I906" s="1">
        <v>40862</v>
      </c>
      <c r="J906">
        <v>183.6</v>
      </c>
      <c r="K906" t="s">
        <v>21</v>
      </c>
      <c r="N906" s="1">
        <v>44503.465277777803</v>
      </c>
      <c r="O906">
        <v>185</v>
      </c>
      <c r="P906" t="s">
        <v>21</v>
      </c>
      <c r="S906">
        <v>-1.4</v>
      </c>
      <c r="V906" t="s">
        <v>37</v>
      </c>
      <c r="W906" t="s">
        <v>38</v>
      </c>
      <c r="Z906" t="s">
        <v>13</v>
      </c>
      <c r="AF906" t="s">
        <v>13</v>
      </c>
      <c r="AK906">
        <v>31</v>
      </c>
      <c r="AL906">
        <v>32</v>
      </c>
      <c r="AM906">
        <v>47</v>
      </c>
      <c r="AO906">
        <v>110</v>
      </c>
      <c r="AP906">
        <v>6</v>
      </c>
      <c r="AQ906">
        <v>1.9</v>
      </c>
    </row>
    <row r="907" spans="1:43" x14ac:dyDescent="0.25">
      <c r="A907" t="s">
        <v>39</v>
      </c>
      <c r="B907" t="s">
        <v>40</v>
      </c>
      <c r="C907" t="s">
        <v>157</v>
      </c>
      <c r="D907" t="s">
        <v>156</v>
      </c>
      <c r="E907" t="s">
        <v>158</v>
      </c>
      <c r="F907" t="str">
        <f t="shared" si="28"/>
        <v>31° 30' 10"</v>
      </c>
      <c r="G907" t="str">
        <f t="shared" si="29"/>
        <v>110° 11' 11.8"</v>
      </c>
      <c r="H907">
        <v>4320</v>
      </c>
      <c r="I907" s="1">
        <v>40863</v>
      </c>
      <c r="J907">
        <v>134.5</v>
      </c>
      <c r="K907" t="s">
        <v>21</v>
      </c>
      <c r="N907" s="1">
        <v>44503.53125</v>
      </c>
      <c r="O907">
        <v>142.1</v>
      </c>
      <c r="P907" t="s">
        <v>21</v>
      </c>
      <c r="S907">
        <v>-7.6</v>
      </c>
      <c r="V907" t="s">
        <v>37</v>
      </c>
      <c r="W907" t="s">
        <v>38</v>
      </c>
      <c r="Z907" t="s">
        <v>13</v>
      </c>
      <c r="AF907" t="s">
        <v>13</v>
      </c>
      <c r="AK907">
        <v>31</v>
      </c>
      <c r="AL907">
        <v>30</v>
      </c>
      <c r="AM907">
        <v>10</v>
      </c>
      <c r="AO907">
        <v>110</v>
      </c>
      <c r="AP907">
        <v>11</v>
      </c>
      <c r="AQ907">
        <v>11.8</v>
      </c>
    </row>
    <row r="908" spans="1:43" x14ac:dyDescent="0.25">
      <c r="A908" t="s">
        <v>39</v>
      </c>
      <c r="B908" t="s">
        <v>40</v>
      </c>
      <c r="C908" t="s">
        <v>163</v>
      </c>
      <c r="D908" t="s">
        <v>162</v>
      </c>
      <c r="F908" t="str">
        <f t="shared" si="28"/>
        <v>31° 34' 43.1"</v>
      </c>
      <c r="G908" t="str">
        <f t="shared" si="29"/>
        <v>110° 21' 15.6"</v>
      </c>
      <c r="H908">
        <v>4748</v>
      </c>
      <c r="I908" s="1">
        <v>40862</v>
      </c>
      <c r="J908">
        <v>592.70000000000005</v>
      </c>
      <c r="K908" t="s">
        <v>21</v>
      </c>
      <c r="N908" s="1">
        <v>44502.5</v>
      </c>
      <c r="O908">
        <v>599</v>
      </c>
      <c r="P908" t="s">
        <v>21</v>
      </c>
      <c r="S908">
        <v>-6.3</v>
      </c>
      <c r="V908" t="s">
        <v>37</v>
      </c>
      <c r="W908" t="s">
        <v>38</v>
      </c>
      <c r="Z908" t="s">
        <v>13</v>
      </c>
      <c r="AF908" t="s">
        <v>13</v>
      </c>
      <c r="AK908">
        <v>31</v>
      </c>
      <c r="AL908">
        <v>34</v>
      </c>
      <c r="AM908">
        <v>43.1</v>
      </c>
      <c r="AO908">
        <v>110</v>
      </c>
      <c r="AP908">
        <v>21</v>
      </c>
      <c r="AQ908">
        <v>15.6</v>
      </c>
    </row>
    <row r="909" spans="1:43" x14ac:dyDescent="0.25">
      <c r="A909" t="s">
        <v>39</v>
      </c>
      <c r="B909" t="s">
        <v>40</v>
      </c>
      <c r="C909" t="s">
        <v>174</v>
      </c>
      <c r="D909" t="s">
        <v>173</v>
      </c>
      <c r="E909" t="s">
        <v>175</v>
      </c>
      <c r="F909" t="str">
        <f t="shared" si="28"/>
        <v>31° 35' 54"</v>
      </c>
      <c r="G909" t="str">
        <f t="shared" si="29"/>
        <v>110° 16' 37.5"</v>
      </c>
      <c r="H909">
        <v>4440</v>
      </c>
      <c r="I909" s="1">
        <v>40862</v>
      </c>
      <c r="J909">
        <v>305</v>
      </c>
      <c r="K909" t="s">
        <v>21</v>
      </c>
      <c r="N909" s="1">
        <v>44502.604166666701</v>
      </c>
      <c r="O909">
        <v>311</v>
      </c>
      <c r="P909" t="s">
        <v>21</v>
      </c>
      <c r="S909">
        <v>-6</v>
      </c>
      <c r="V909" t="s">
        <v>37</v>
      </c>
      <c r="W909" t="s">
        <v>38</v>
      </c>
      <c r="Z909" t="s">
        <v>13</v>
      </c>
      <c r="AF909" t="s">
        <v>13</v>
      </c>
      <c r="AK909">
        <v>31</v>
      </c>
      <c r="AL909">
        <v>35</v>
      </c>
      <c r="AM909">
        <v>54</v>
      </c>
      <c r="AO909">
        <v>110</v>
      </c>
      <c r="AP909">
        <v>16</v>
      </c>
      <c r="AQ909">
        <v>37.5</v>
      </c>
    </row>
    <row r="910" spans="1:43" x14ac:dyDescent="0.25">
      <c r="A910" t="s">
        <v>39</v>
      </c>
      <c r="B910" t="s">
        <v>40</v>
      </c>
      <c r="C910" t="s">
        <v>177</v>
      </c>
      <c r="D910" t="s">
        <v>176</v>
      </c>
      <c r="E910" t="s">
        <v>178</v>
      </c>
      <c r="F910" t="str">
        <f t="shared" si="28"/>
        <v>31° 36' 0.8"</v>
      </c>
      <c r="G910" t="str">
        <f t="shared" si="29"/>
        <v>110° 28' 36.6"</v>
      </c>
      <c r="H910">
        <v>4827</v>
      </c>
      <c r="I910" s="1">
        <v>40917</v>
      </c>
      <c r="J910">
        <v>126.1</v>
      </c>
      <c r="K910" t="s">
        <v>21</v>
      </c>
      <c r="N910" s="1">
        <v>44588.46875</v>
      </c>
      <c r="O910">
        <v>128.5</v>
      </c>
      <c r="P910" t="s">
        <v>21</v>
      </c>
      <c r="S910">
        <v>-2.4</v>
      </c>
      <c r="V910" t="s">
        <v>37</v>
      </c>
      <c r="W910" t="s">
        <v>38</v>
      </c>
      <c r="Z910" t="s">
        <v>13</v>
      </c>
      <c r="AF910" t="s">
        <v>13</v>
      </c>
      <c r="AK910">
        <v>31</v>
      </c>
      <c r="AL910">
        <v>36</v>
      </c>
      <c r="AM910">
        <v>0.8</v>
      </c>
      <c r="AO910">
        <v>110</v>
      </c>
      <c r="AP910">
        <v>28</v>
      </c>
      <c r="AQ910">
        <v>36.6</v>
      </c>
    </row>
    <row r="911" spans="1:43" x14ac:dyDescent="0.25">
      <c r="A911" t="s">
        <v>39</v>
      </c>
      <c r="B911" t="s">
        <v>40</v>
      </c>
      <c r="C911" t="s">
        <v>186</v>
      </c>
      <c r="D911" t="s">
        <v>185</v>
      </c>
      <c r="E911" t="s">
        <v>187</v>
      </c>
      <c r="F911" t="str">
        <f t="shared" si="28"/>
        <v>31° 33' 42.6"</v>
      </c>
      <c r="G911" t="str">
        <f t="shared" si="29"/>
        <v>110° 18' 54.4"</v>
      </c>
      <c r="H911">
        <v>4630</v>
      </c>
      <c r="I911" s="1">
        <v>40862</v>
      </c>
      <c r="J911">
        <v>539.20000000000005</v>
      </c>
      <c r="K911" t="s">
        <v>21</v>
      </c>
      <c r="N911" s="1">
        <v>44523.440972222197</v>
      </c>
      <c r="O911">
        <v>542.5</v>
      </c>
      <c r="P911" t="s">
        <v>21</v>
      </c>
      <c r="S911">
        <v>-3.3</v>
      </c>
      <c r="V911" t="s">
        <v>37</v>
      </c>
      <c r="W911" t="s">
        <v>38</v>
      </c>
      <c r="Z911" t="s">
        <v>13</v>
      </c>
      <c r="AF911" t="s">
        <v>13</v>
      </c>
      <c r="AK911">
        <v>31</v>
      </c>
      <c r="AL911">
        <v>33</v>
      </c>
      <c r="AM911">
        <v>42.6</v>
      </c>
      <c r="AO911">
        <v>110</v>
      </c>
      <c r="AP911">
        <v>18</v>
      </c>
      <c r="AQ911">
        <v>54.4</v>
      </c>
    </row>
    <row r="912" spans="1:43" x14ac:dyDescent="0.25">
      <c r="A912" t="s">
        <v>39</v>
      </c>
      <c r="B912" t="s">
        <v>40</v>
      </c>
      <c r="C912" t="s">
        <v>189</v>
      </c>
      <c r="D912" t="s">
        <v>188</v>
      </c>
      <c r="E912" t="s">
        <v>190</v>
      </c>
      <c r="F912" t="str">
        <f t="shared" si="28"/>
        <v>31° 33' 40.4"</v>
      </c>
      <c r="G912" t="str">
        <f t="shared" si="29"/>
        <v>110° 13' 21.29"</v>
      </c>
      <c r="H912">
        <v>4327</v>
      </c>
      <c r="I912" s="1">
        <v>40865</v>
      </c>
      <c r="J912">
        <v>190.2</v>
      </c>
      <c r="K912" t="s">
        <v>21</v>
      </c>
      <c r="N912" s="1">
        <v>44503.517361111102</v>
      </c>
      <c r="O912">
        <v>194.7</v>
      </c>
      <c r="P912" t="s">
        <v>21</v>
      </c>
      <c r="S912">
        <v>-4.5</v>
      </c>
      <c r="V912" t="s">
        <v>37</v>
      </c>
      <c r="W912" t="s">
        <v>38</v>
      </c>
      <c r="Z912" t="s">
        <v>13</v>
      </c>
      <c r="AF912" t="s">
        <v>13</v>
      </c>
      <c r="AK912">
        <v>31</v>
      </c>
      <c r="AL912">
        <v>33</v>
      </c>
      <c r="AM912">
        <v>40.4</v>
      </c>
      <c r="AO912">
        <v>110</v>
      </c>
      <c r="AP912">
        <v>13</v>
      </c>
      <c r="AQ912">
        <v>21.29</v>
      </c>
    </row>
    <row r="913" spans="1:43" x14ac:dyDescent="0.25">
      <c r="A913" t="s">
        <v>39</v>
      </c>
      <c r="B913" t="s">
        <v>40</v>
      </c>
      <c r="C913" t="s">
        <v>210</v>
      </c>
      <c r="D913" t="s">
        <v>209</v>
      </c>
      <c r="E913" t="s">
        <v>211</v>
      </c>
      <c r="F913" t="str">
        <f t="shared" si="28"/>
        <v>31° 36' 32.3"</v>
      </c>
      <c r="G913" t="str">
        <f t="shared" si="29"/>
        <v>110° 35' 10.2"</v>
      </c>
      <c r="H913">
        <v>5072</v>
      </c>
      <c r="I913" s="1">
        <v>40920</v>
      </c>
      <c r="J913">
        <v>52.1</v>
      </c>
      <c r="K913" t="s">
        <v>21</v>
      </c>
      <c r="N913" s="1">
        <v>44587.593055555597</v>
      </c>
      <c r="O913">
        <v>42.1</v>
      </c>
      <c r="P913" t="s">
        <v>21</v>
      </c>
      <c r="S913">
        <v>10</v>
      </c>
      <c r="V913" t="s">
        <v>37</v>
      </c>
      <c r="W913" t="s">
        <v>38</v>
      </c>
      <c r="Z913" t="s">
        <v>13</v>
      </c>
      <c r="AF913" t="s">
        <v>13</v>
      </c>
      <c r="AK913">
        <v>31</v>
      </c>
      <c r="AL913">
        <v>36</v>
      </c>
      <c r="AM913">
        <v>32.299999999999997</v>
      </c>
      <c r="AO913">
        <v>110</v>
      </c>
      <c r="AP913">
        <v>35</v>
      </c>
      <c r="AQ913">
        <v>10.199999999999999</v>
      </c>
    </row>
    <row r="914" spans="1:43" x14ac:dyDescent="0.25">
      <c r="A914" t="s">
        <v>39</v>
      </c>
      <c r="B914" t="s">
        <v>40</v>
      </c>
      <c r="C914" t="s">
        <v>213</v>
      </c>
      <c r="D914" t="s">
        <v>212</v>
      </c>
      <c r="F914" t="str">
        <f t="shared" si="28"/>
        <v>31° 36' 35.15"</v>
      </c>
      <c r="G914" t="str">
        <f t="shared" si="29"/>
        <v>110° 18' 36.12"</v>
      </c>
      <c r="H914">
        <v>4429.82</v>
      </c>
      <c r="I914" s="1">
        <v>40841</v>
      </c>
      <c r="J914">
        <v>298.02</v>
      </c>
      <c r="K914" t="s">
        <v>84</v>
      </c>
      <c r="N914" s="1">
        <v>44490.489583333299</v>
      </c>
      <c r="O914">
        <v>305.10000000000002</v>
      </c>
      <c r="P914" t="s">
        <v>84</v>
      </c>
      <c r="S914">
        <v>-7.08</v>
      </c>
      <c r="V914" t="s">
        <v>37</v>
      </c>
      <c r="W914" t="s">
        <v>38</v>
      </c>
      <c r="Z914" t="s">
        <v>13</v>
      </c>
      <c r="AF914" t="s">
        <v>13</v>
      </c>
      <c r="AK914">
        <v>31</v>
      </c>
      <c r="AL914">
        <v>36</v>
      </c>
      <c r="AM914">
        <v>35.15</v>
      </c>
      <c r="AO914">
        <v>110</v>
      </c>
      <c r="AP914">
        <v>18</v>
      </c>
      <c r="AQ914">
        <v>36.119999999999997</v>
      </c>
    </row>
    <row r="915" spans="1:43" x14ac:dyDescent="0.25">
      <c r="A915" t="s">
        <v>39</v>
      </c>
      <c r="B915" t="s">
        <v>40</v>
      </c>
      <c r="C915" t="s">
        <v>215</v>
      </c>
      <c r="D915" t="s">
        <v>214</v>
      </c>
      <c r="F915" t="str">
        <f t="shared" si="28"/>
        <v>31° 37' 14.6"</v>
      </c>
      <c r="G915" t="str">
        <f t="shared" si="29"/>
        <v>110° 17' 12.1"</v>
      </c>
      <c r="H915">
        <v>4345</v>
      </c>
      <c r="I915" s="1">
        <v>40862</v>
      </c>
      <c r="J915">
        <v>233.4</v>
      </c>
      <c r="K915" t="s">
        <v>21</v>
      </c>
      <c r="N915" s="1">
        <v>44502.549189814803</v>
      </c>
      <c r="O915">
        <v>240.1</v>
      </c>
      <c r="P915" t="s">
        <v>21</v>
      </c>
      <c r="S915">
        <v>-6.7</v>
      </c>
      <c r="V915" t="s">
        <v>37</v>
      </c>
      <c r="W915" t="s">
        <v>38</v>
      </c>
      <c r="Z915" t="s">
        <v>13</v>
      </c>
      <c r="AF915" t="s">
        <v>13</v>
      </c>
      <c r="AK915">
        <v>31</v>
      </c>
      <c r="AL915">
        <v>37</v>
      </c>
      <c r="AM915">
        <v>14.6</v>
      </c>
      <c r="AO915">
        <v>110</v>
      </c>
      <c r="AP915">
        <v>17</v>
      </c>
      <c r="AQ915">
        <v>12.1</v>
      </c>
    </row>
    <row r="916" spans="1:43" x14ac:dyDescent="0.25">
      <c r="A916" t="s">
        <v>39</v>
      </c>
      <c r="B916" t="s">
        <v>40</v>
      </c>
      <c r="C916" t="s">
        <v>217</v>
      </c>
      <c r="D916" t="s">
        <v>216</v>
      </c>
      <c r="F916" t="str">
        <f t="shared" si="28"/>
        <v>31° 37' 28.1"</v>
      </c>
      <c r="G916" t="str">
        <f t="shared" si="29"/>
        <v>110° 18' 20"</v>
      </c>
      <c r="H916">
        <v>4355</v>
      </c>
      <c r="I916" s="1">
        <v>40862</v>
      </c>
      <c r="J916">
        <v>236.5</v>
      </c>
      <c r="K916" t="s">
        <v>21</v>
      </c>
      <c r="N916" s="1">
        <v>44502.538275462997</v>
      </c>
      <c r="O916">
        <v>243.4</v>
      </c>
      <c r="P916" t="s">
        <v>21</v>
      </c>
      <c r="S916">
        <v>-6.9</v>
      </c>
      <c r="V916" t="s">
        <v>37</v>
      </c>
      <c r="W916" t="s">
        <v>38</v>
      </c>
      <c r="Z916" t="s">
        <v>13</v>
      </c>
      <c r="AF916" t="s">
        <v>13</v>
      </c>
      <c r="AK916">
        <v>31</v>
      </c>
      <c r="AL916">
        <v>37</v>
      </c>
      <c r="AM916">
        <v>28.1</v>
      </c>
      <c r="AO916">
        <v>110</v>
      </c>
      <c r="AP916">
        <v>18</v>
      </c>
      <c r="AQ916">
        <v>20</v>
      </c>
    </row>
    <row r="917" spans="1:43" x14ac:dyDescent="0.25">
      <c r="A917" t="s">
        <v>39</v>
      </c>
      <c r="B917" t="s">
        <v>40</v>
      </c>
      <c r="C917" t="s">
        <v>229</v>
      </c>
      <c r="D917" t="s">
        <v>228</v>
      </c>
      <c r="F917" t="str">
        <f t="shared" si="28"/>
        <v>31° 38' 9.8"</v>
      </c>
      <c r="G917" t="str">
        <f t="shared" si="29"/>
        <v>110° 8' 35.4"</v>
      </c>
      <c r="H917">
        <v>4130</v>
      </c>
      <c r="I917" s="1">
        <v>40862</v>
      </c>
      <c r="J917">
        <v>29.2</v>
      </c>
      <c r="K917" t="s">
        <v>21</v>
      </c>
      <c r="N917" s="1">
        <v>44504.388888888898</v>
      </c>
      <c r="O917">
        <v>29</v>
      </c>
      <c r="P917" t="s">
        <v>21</v>
      </c>
      <c r="S917">
        <v>0.2</v>
      </c>
      <c r="V917" t="s">
        <v>37</v>
      </c>
      <c r="W917" t="s">
        <v>38</v>
      </c>
      <c r="Z917" t="s">
        <v>13</v>
      </c>
      <c r="AF917" t="s">
        <v>13</v>
      </c>
      <c r="AK917">
        <v>31</v>
      </c>
      <c r="AL917">
        <v>38</v>
      </c>
      <c r="AM917">
        <v>9.8000000000000007</v>
      </c>
      <c r="AO917">
        <v>110</v>
      </c>
      <c r="AP917">
        <v>8</v>
      </c>
      <c r="AQ917">
        <v>35.4</v>
      </c>
    </row>
    <row r="918" spans="1:43" x14ac:dyDescent="0.25">
      <c r="A918" t="s">
        <v>39</v>
      </c>
      <c r="B918" t="s">
        <v>40</v>
      </c>
      <c r="C918" t="s">
        <v>265</v>
      </c>
      <c r="D918" t="s">
        <v>264</v>
      </c>
      <c r="E918" t="s">
        <v>266</v>
      </c>
      <c r="F918" t="str">
        <f t="shared" si="28"/>
        <v>31° 44' 18"</v>
      </c>
      <c r="G918" t="str">
        <f t="shared" si="29"/>
        <v>109° 57' 51.4"</v>
      </c>
      <c r="H918">
        <v>4880</v>
      </c>
      <c r="I918" s="1">
        <v>40862</v>
      </c>
      <c r="J918">
        <v>293.2</v>
      </c>
      <c r="K918" t="s">
        <v>21</v>
      </c>
      <c r="N918" s="1">
        <v>44503.40625</v>
      </c>
      <c r="O918">
        <v>291.7</v>
      </c>
      <c r="P918" t="s">
        <v>21</v>
      </c>
      <c r="S918">
        <v>1.5</v>
      </c>
      <c r="V918" t="s">
        <v>37</v>
      </c>
      <c r="W918" t="s">
        <v>38</v>
      </c>
      <c r="Z918" t="s">
        <v>13</v>
      </c>
      <c r="AF918" t="s">
        <v>13</v>
      </c>
      <c r="AK918">
        <v>31</v>
      </c>
      <c r="AL918">
        <v>44</v>
      </c>
      <c r="AM918">
        <v>18</v>
      </c>
      <c r="AO918">
        <v>109</v>
      </c>
      <c r="AP918">
        <v>57</v>
      </c>
      <c r="AQ918">
        <v>51.4</v>
      </c>
    </row>
    <row r="919" spans="1:43" x14ac:dyDescent="0.25">
      <c r="A919" t="s">
        <v>39</v>
      </c>
      <c r="B919" t="s">
        <v>40</v>
      </c>
      <c r="C919" t="s">
        <v>273</v>
      </c>
      <c r="D919" t="s">
        <v>272</v>
      </c>
      <c r="E919" t="s">
        <v>274</v>
      </c>
      <c r="F919" t="str">
        <f t="shared" si="28"/>
        <v>31° 42' 41.5"</v>
      </c>
      <c r="G919" t="str">
        <f t="shared" si="29"/>
        <v>110° 3' 49.8"</v>
      </c>
      <c r="H919">
        <v>4550</v>
      </c>
      <c r="I919" s="1">
        <v>40862</v>
      </c>
      <c r="J919">
        <v>421.7</v>
      </c>
      <c r="K919" t="s">
        <v>21</v>
      </c>
      <c r="N919" s="1">
        <v>44503.385416666701</v>
      </c>
      <c r="O919">
        <v>425.8</v>
      </c>
      <c r="P919" t="s">
        <v>21</v>
      </c>
      <c r="S919">
        <v>-4.0999999999999996</v>
      </c>
      <c r="V919" t="s">
        <v>37</v>
      </c>
      <c r="W919" t="s">
        <v>38</v>
      </c>
      <c r="Z919" t="s">
        <v>13</v>
      </c>
      <c r="AF919" t="s">
        <v>13</v>
      </c>
      <c r="AK919">
        <v>31</v>
      </c>
      <c r="AL919">
        <v>42</v>
      </c>
      <c r="AM919">
        <v>41.5</v>
      </c>
      <c r="AO919">
        <v>110</v>
      </c>
      <c r="AP919">
        <v>3</v>
      </c>
      <c r="AQ919">
        <v>49.8</v>
      </c>
    </row>
    <row r="920" spans="1:43" x14ac:dyDescent="0.25">
      <c r="A920" t="s">
        <v>39</v>
      </c>
      <c r="B920" t="s">
        <v>40</v>
      </c>
      <c r="C920" t="s">
        <v>285</v>
      </c>
      <c r="D920" t="s">
        <v>284</v>
      </c>
      <c r="E920" t="s">
        <v>286</v>
      </c>
      <c r="F920" t="str">
        <f t="shared" si="28"/>
        <v>31° 43' 24.2"</v>
      </c>
      <c r="G920" t="str">
        <f t="shared" si="29"/>
        <v>110° 29' 39.8"</v>
      </c>
      <c r="H920">
        <v>4895</v>
      </c>
      <c r="I920" s="1">
        <v>40918</v>
      </c>
      <c r="J920">
        <v>138.5</v>
      </c>
      <c r="K920" t="s">
        <v>21</v>
      </c>
      <c r="N920" s="1">
        <v>44586.530555555597</v>
      </c>
      <c r="O920">
        <v>143</v>
      </c>
      <c r="P920" t="s">
        <v>21</v>
      </c>
      <c r="S920">
        <v>-4.5</v>
      </c>
      <c r="V920" t="s">
        <v>37</v>
      </c>
      <c r="W920" t="s">
        <v>38</v>
      </c>
      <c r="Z920" t="s">
        <v>13</v>
      </c>
      <c r="AF920" t="s">
        <v>13</v>
      </c>
      <c r="AK920">
        <v>31</v>
      </c>
      <c r="AL920">
        <v>43</v>
      </c>
      <c r="AM920">
        <v>24.2</v>
      </c>
      <c r="AO920">
        <v>110</v>
      </c>
      <c r="AP920">
        <v>29</v>
      </c>
      <c r="AQ920">
        <v>39.799999999999997</v>
      </c>
    </row>
    <row r="921" spans="1:43" x14ac:dyDescent="0.25">
      <c r="A921" t="s">
        <v>39</v>
      </c>
      <c r="B921" t="s">
        <v>40</v>
      </c>
      <c r="C921" t="s">
        <v>297</v>
      </c>
      <c r="D921" t="s">
        <v>296</v>
      </c>
      <c r="F921" t="str">
        <f t="shared" si="28"/>
        <v>31° 49' 28.3"</v>
      </c>
      <c r="G921" t="str">
        <f t="shared" si="29"/>
        <v>110° 1' 3.3"</v>
      </c>
      <c r="H921">
        <v>4840</v>
      </c>
      <c r="I921" s="1">
        <v>40934</v>
      </c>
      <c r="J921">
        <v>611.20000000000005</v>
      </c>
      <c r="K921" t="s">
        <v>21</v>
      </c>
      <c r="N921" s="1">
        <v>44532.586805555598</v>
      </c>
      <c r="O921">
        <v>611.6</v>
      </c>
      <c r="P921" t="s">
        <v>21</v>
      </c>
      <c r="S921">
        <v>-0.4</v>
      </c>
      <c r="V921" t="s">
        <v>37</v>
      </c>
      <c r="W921" t="s">
        <v>38</v>
      </c>
      <c r="Z921" t="s">
        <v>13</v>
      </c>
      <c r="AF921" t="s">
        <v>13</v>
      </c>
      <c r="AK921">
        <v>31</v>
      </c>
      <c r="AL921">
        <v>49</v>
      </c>
      <c r="AM921">
        <v>28.3</v>
      </c>
      <c r="AO921">
        <v>110</v>
      </c>
      <c r="AP921">
        <v>1</v>
      </c>
      <c r="AQ921">
        <v>3.3</v>
      </c>
    </row>
    <row r="922" spans="1:43" x14ac:dyDescent="0.25">
      <c r="A922" t="s">
        <v>39</v>
      </c>
      <c r="B922" t="s">
        <v>40</v>
      </c>
      <c r="C922" t="s">
        <v>305</v>
      </c>
      <c r="D922" t="s">
        <v>304</v>
      </c>
      <c r="E922" t="s">
        <v>306</v>
      </c>
      <c r="F922" t="str">
        <f t="shared" si="28"/>
        <v>31° 47' 38"</v>
      </c>
      <c r="G922" t="str">
        <f t="shared" si="29"/>
        <v>110° 9' 6.7"</v>
      </c>
      <c r="H922">
        <v>4044</v>
      </c>
      <c r="I922" s="1">
        <v>40934</v>
      </c>
      <c r="J922">
        <v>220.4</v>
      </c>
      <c r="K922" t="s">
        <v>21</v>
      </c>
      <c r="N922" s="1">
        <v>44532.640277777798</v>
      </c>
      <c r="O922">
        <v>221.6</v>
      </c>
      <c r="P922" t="s">
        <v>21</v>
      </c>
      <c r="S922">
        <v>-1.2</v>
      </c>
      <c r="V922" t="s">
        <v>37</v>
      </c>
      <c r="W922" t="s">
        <v>38</v>
      </c>
      <c r="Z922" t="s">
        <v>13</v>
      </c>
      <c r="AF922" t="s">
        <v>13</v>
      </c>
      <c r="AK922">
        <v>31</v>
      </c>
      <c r="AL922">
        <v>47</v>
      </c>
      <c r="AM922">
        <v>38</v>
      </c>
      <c r="AO922">
        <v>110</v>
      </c>
      <c r="AP922">
        <v>9</v>
      </c>
      <c r="AQ922">
        <v>6.7</v>
      </c>
    </row>
    <row r="923" spans="1:43" x14ac:dyDescent="0.25">
      <c r="A923" t="s">
        <v>39</v>
      </c>
      <c r="B923" t="s">
        <v>40</v>
      </c>
      <c r="C923" t="s">
        <v>331</v>
      </c>
      <c r="D923" t="s">
        <v>330</v>
      </c>
      <c r="E923" t="s">
        <v>332</v>
      </c>
      <c r="F923" t="str">
        <f t="shared" si="28"/>
        <v>31° 50' 19.2"</v>
      </c>
      <c r="G923" t="str">
        <f t="shared" si="29"/>
        <v>110° 11' 46.5"</v>
      </c>
      <c r="H923">
        <v>3745</v>
      </c>
      <c r="I923" s="1">
        <v>40934</v>
      </c>
      <c r="J923">
        <v>79.400000000000006</v>
      </c>
      <c r="K923" t="s">
        <v>21</v>
      </c>
      <c r="N923" s="1">
        <v>44532.555555555598</v>
      </c>
      <c r="O923">
        <v>79.599999999999994</v>
      </c>
      <c r="P923" t="s">
        <v>21</v>
      </c>
      <c r="S923">
        <v>-0.2</v>
      </c>
      <c r="V923" t="s">
        <v>37</v>
      </c>
      <c r="W923" t="s">
        <v>38</v>
      </c>
      <c r="Z923" t="s">
        <v>13</v>
      </c>
      <c r="AF923" t="s">
        <v>13</v>
      </c>
      <c r="AK923">
        <v>31</v>
      </c>
      <c r="AL923">
        <v>50</v>
      </c>
      <c r="AM923">
        <v>19.2</v>
      </c>
      <c r="AO923">
        <v>110</v>
      </c>
      <c r="AP923">
        <v>11</v>
      </c>
      <c r="AQ923">
        <v>46.5</v>
      </c>
    </row>
    <row r="924" spans="1:43" x14ac:dyDescent="0.25">
      <c r="A924" t="s">
        <v>39</v>
      </c>
      <c r="B924" t="s">
        <v>40</v>
      </c>
      <c r="C924" t="s">
        <v>343</v>
      </c>
      <c r="D924" t="s">
        <v>342</v>
      </c>
      <c r="E924" t="s">
        <v>344</v>
      </c>
      <c r="F924" t="str">
        <f t="shared" si="28"/>
        <v>31° 54' 0.5"</v>
      </c>
      <c r="G924" t="str">
        <f t="shared" si="29"/>
        <v>110° 20' 32.6"</v>
      </c>
      <c r="H924">
        <v>4440</v>
      </c>
      <c r="I924" s="1">
        <v>40861</v>
      </c>
      <c r="J924">
        <v>264.89999999999998</v>
      </c>
      <c r="K924" t="s">
        <v>21</v>
      </c>
      <c r="N924" s="1">
        <v>44502.444444444402</v>
      </c>
      <c r="O924">
        <v>274.3</v>
      </c>
      <c r="P924" t="s">
        <v>21</v>
      </c>
      <c r="S924">
        <v>-9.4</v>
      </c>
      <c r="V924" t="s">
        <v>37</v>
      </c>
      <c r="W924" t="s">
        <v>38</v>
      </c>
      <c r="Z924" t="s">
        <v>13</v>
      </c>
      <c r="AF924" t="s">
        <v>13</v>
      </c>
      <c r="AK924">
        <v>31</v>
      </c>
      <c r="AL924">
        <v>54</v>
      </c>
      <c r="AM924">
        <v>0.5</v>
      </c>
      <c r="AO924">
        <v>110</v>
      </c>
      <c r="AP924">
        <v>20</v>
      </c>
      <c r="AQ924">
        <v>32.6</v>
      </c>
    </row>
    <row r="925" spans="1:43" x14ac:dyDescent="0.25">
      <c r="A925" t="s">
        <v>39</v>
      </c>
      <c r="B925" t="s">
        <v>40</v>
      </c>
      <c r="C925" t="s">
        <v>346</v>
      </c>
      <c r="D925" t="s">
        <v>345</v>
      </c>
      <c r="E925" t="s">
        <v>347</v>
      </c>
      <c r="F925" t="str">
        <f t="shared" si="28"/>
        <v>31° 57' 1.4"</v>
      </c>
      <c r="G925" t="str">
        <f t="shared" si="29"/>
        <v>110° 16' 50.7"</v>
      </c>
      <c r="H925">
        <v>3582</v>
      </c>
      <c r="I925" s="1">
        <v>40935</v>
      </c>
      <c r="J925">
        <v>14.5</v>
      </c>
      <c r="K925" t="s">
        <v>14</v>
      </c>
      <c r="N925" s="1">
        <v>44532.462500000001</v>
      </c>
      <c r="O925">
        <v>7.2</v>
      </c>
      <c r="P925" t="s">
        <v>14</v>
      </c>
      <c r="S925">
        <v>7.3</v>
      </c>
      <c r="V925" t="s">
        <v>37</v>
      </c>
      <c r="W925" t="s">
        <v>38</v>
      </c>
      <c r="Z925" t="s">
        <v>13</v>
      </c>
      <c r="AF925" t="s">
        <v>13</v>
      </c>
      <c r="AK925">
        <v>31</v>
      </c>
      <c r="AL925">
        <v>57</v>
      </c>
      <c r="AM925">
        <v>1.4</v>
      </c>
      <c r="AO925">
        <v>110</v>
      </c>
      <c r="AP925">
        <v>16</v>
      </c>
      <c r="AQ925">
        <v>50.7</v>
      </c>
    </row>
    <row r="926" spans="1:43" x14ac:dyDescent="0.25">
      <c r="A926" t="s">
        <v>39</v>
      </c>
      <c r="B926" t="s">
        <v>40</v>
      </c>
      <c r="C926" t="s">
        <v>349</v>
      </c>
      <c r="D926" t="s">
        <v>348</v>
      </c>
      <c r="E926" t="s">
        <v>350</v>
      </c>
      <c r="F926" t="str">
        <f t="shared" si="28"/>
        <v>31° 55' 9.5"</v>
      </c>
      <c r="G926" t="str">
        <f t="shared" si="29"/>
        <v>110° 13' 33.1"</v>
      </c>
      <c r="H926">
        <v>3697</v>
      </c>
      <c r="I926" s="1">
        <v>40934</v>
      </c>
      <c r="J926">
        <v>61</v>
      </c>
      <c r="K926" t="s">
        <v>14</v>
      </c>
      <c r="N926" s="1">
        <v>44532.487500000003</v>
      </c>
      <c r="O926">
        <v>60.8</v>
      </c>
      <c r="P926" t="s">
        <v>21</v>
      </c>
      <c r="S926">
        <v>0.2</v>
      </c>
      <c r="V926" t="s">
        <v>37</v>
      </c>
      <c r="W926" t="s">
        <v>38</v>
      </c>
      <c r="Z926" t="s">
        <v>13</v>
      </c>
      <c r="AF926" t="s">
        <v>13</v>
      </c>
      <c r="AK926">
        <v>31</v>
      </c>
      <c r="AL926">
        <v>55</v>
      </c>
      <c r="AM926">
        <v>9.5</v>
      </c>
      <c r="AO926">
        <v>110</v>
      </c>
      <c r="AP926">
        <v>13</v>
      </c>
      <c r="AQ926">
        <v>33.1</v>
      </c>
    </row>
    <row r="927" spans="1:43" x14ac:dyDescent="0.25">
      <c r="A927" t="s">
        <v>39</v>
      </c>
      <c r="B927" t="s">
        <v>40</v>
      </c>
      <c r="C927" t="s">
        <v>361</v>
      </c>
      <c r="D927" t="s">
        <v>360</v>
      </c>
      <c r="F927" t="str">
        <f t="shared" si="28"/>
        <v>31° 57' 31.9"</v>
      </c>
      <c r="G927" t="str">
        <f t="shared" si="29"/>
        <v>110° 22' 21"</v>
      </c>
      <c r="H927">
        <v>4180</v>
      </c>
      <c r="I927" s="1">
        <v>40934</v>
      </c>
      <c r="J927">
        <v>552.1</v>
      </c>
      <c r="K927" t="s">
        <v>21</v>
      </c>
      <c r="N927" s="1">
        <v>44532.443055555603</v>
      </c>
      <c r="O927">
        <v>562.4</v>
      </c>
      <c r="P927" t="s">
        <v>21</v>
      </c>
      <c r="S927">
        <v>-10.3</v>
      </c>
      <c r="V927" t="s">
        <v>37</v>
      </c>
      <c r="W927" t="s">
        <v>38</v>
      </c>
      <c r="Z927" t="s">
        <v>13</v>
      </c>
      <c r="AF927" t="s">
        <v>13</v>
      </c>
      <c r="AK927">
        <v>31</v>
      </c>
      <c r="AL927">
        <v>57</v>
      </c>
      <c r="AM927">
        <v>31.9</v>
      </c>
      <c r="AO927">
        <v>110</v>
      </c>
      <c r="AP927">
        <v>22</v>
      </c>
      <c r="AQ927">
        <v>21</v>
      </c>
    </row>
    <row r="928" spans="1:43" x14ac:dyDescent="0.25">
      <c r="A928" t="s">
        <v>39</v>
      </c>
      <c r="B928" t="s">
        <v>40</v>
      </c>
      <c r="C928" t="s">
        <v>382</v>
      </c>
      <c r="D928" t="s">
        <v>381</v>
      </c>
      <c r="E928" t="s">
        <v>383</v>
      </c>
      <c r="F928" t="str">
        <f t="shared" si="28"/>
        <v>32° 0' 8.4"</v>
      </c>
      <c r="G928" t="str">
        <f t="shared" si="29"/>
        <v>110° 17' 14.5"</v>
      </c>
      <c r="H928">
        <v>3533</v>
      </c>
      <c r="I928" s="1">
        <v>40934</v>
      </c>
      <c r="J928">
        <v>82.6</v>
      </c>
      <c r="K928" t="s">
        <v>14</v>
      </c>
      <c r="N928" s="1">
        <v>44531.723611111098</v>
      </c>
      <c r="O928">
        <v>79.7</v>
      </c>
      <c r="P928" t="s">
        <v>14</v>
      </c>
      <c r="S928">
        <v>2.9</v>
      </c>
      <c r="V928" t="s">
        <v>37</v>
      </c>
      <c r="W928" t="s">
        <v>38</v>
      </c>
      <c r="Z928" t="s">
        <v>13</v>
      </c>
      <c r="AF928" t="s">
        <v>13</v>
      </c>
      <c r="AK928">
        <v>32</v>
      </c>
      <c r="AL928">
        <v>0</v>
      </c>
      <c r="AM928">
        <v>8.4</v>
      </c>
      <c r="AO928">
        <v>110</v>
      </c>
      <c r="AP928">
        <v>17</v>
      </c>
      <c r="AQ928">
        <v>14.5</v>
      </c>
    </row>
    <row r="929" spans="1:43" x14ac:dyDescent="0.25">
      <c r="A929" t="s">
        <v>39</v>
      </c>
      <c r="B929" t="s">
        <v>40</v>
      </c>
      <c r="C929" t="s">
        <v>1246</v>
      </c>
      <c r="D929" t="s">
        <v>1245</v>
      </c>
      <c r="E929" t="s">
        <v>1247</v>
      </c>
      <c r="F929" t="str">
        <f t="shared" si="28"/>
        <v>31° 24' 6.4"</v>
      </c>
      <c r="G929" t="str">
        <f t="shared" si="29"/>
        <v>110° 10' 36.2"</v>
      </c>
      <c r="H929">
        <v>4485</v>
      </c>
      <c r="I929" s="1">
        <v>40863</v>
      </c>
      <c r="J929">
        <v>236.6</v>
      </c>
      <c r="K929" t="s">
        <v>21</v>
      </c>
      <c r="N929" s="1">
        <v>44503.666666666701</v>
      </c>
      <c r="O929">
        <v>242.1</v>
      </c>
      <c r="P929" t="s">
        <v>21</v>
      </c>
      <c r="S929">
        <v>-5.5</v>
      </c>
      <c r="V929" t="s">
        <v>37</v>
      </c>
      <c r="W929" t="s">
        <v>38</v>
      </c>
      <c r="Z929" t="s">
        <v>13</v>
      </c>
      <c r="AF929" t="s">
        <v>13</v>
      </c>
      <c r="AK929">
        <v>31</v>
      </c>
      <c r="AL929">
        <v>24</v>
      </c>
      <c r="AM929">
        <v>6.4</v>
      </c>
      <c r="AO929">
        <v>110</v>
      </c>
      <c r="AP929">
        <v>10</v>
      </c>
      <c r="AQ929">
        <v>36.200000000000003</v>
      </c>
    </row>
    <row r="930" spans="1:43" x14ac:dyDescent="0.25">
      <c r="A930" t="s">
        <v>39</v>
      </c>
      <c r="B930" t="s">
        <v>40</v>
      </c>
      <c r="C930" t="s">
        <v>3112</v>
      </c>
      <c r="D930" t="s">
        <v>3111</v>
      </c>
      <c r="E930" t="s">
        <v>3113</v>
      </c>
      <c r="F930" t="str">
        <f t="shared" si="28"/>
        <v>31° 50' 18.65"</v>
      </c>
      <c r="G930" t="str">
        <f t="shared" si="29"/>
        <v>110° 20' 35.19"</v>
      </c>
      <c r="H930">
        <v>4541.22</v>
      </c>
      <c r="I930" s="1">
        <v>40841</v>
      </c>
      <c r="J930">
        <v>406.13</v>
      </c>
      <c r="K930" t="s">
        <v>84</v>
      </c>
      <c r="N930" s="1">
        <v>44490.541666666701</v>
      </c>
      <c r="O930">
        <v>409.89</v>
      </c>
      <c r="P930" t="s">
        <v>84</v>
      </c>
      <c r="S930">
        <v>-3.76</v>
      </c>
      <c r="V930" t="s">
        <v>37</v>
      </c>
      <c r="W930" t="s">
        <v>38</v>
      </c>
      <c r="Z930" t="s">
        <v>13</v>
      </c>
      <c r="AF930" t="s">
        <v>13</v>
      </c>
      <c r="AK930">
        <v>31</v>
      </c>
      <c r="AL930">
        <v>50</v>
      </c>
      <c r="AM930">
        <v>18.649999999999999</v>
      </c>
      <c r="AO930">
        <v>110</v>
      </c>
      <c r="AP930">
        <v>20</v>
      </c>
      <c r="AQ930">
        <v>35.19</v>
      </c>
    </row>
    <row r="931" spans="1:43" x14ac:dyDescent="0.25">
      <c r="A931" t="s">
        <v>39</v>
      </c>
      <c r="B931" t="s">
        <v>40</v>
      </c>
      <c r="C931" t="s">
        <v>3139</v>
      </c>
      <c r="D931" t="s">
        <v>3138</v>
      </c>
      <c r="E931" t="s">
        <v>3140</v>
      </c>
      <c r="F931" t="str">
        <f t="shared" si="28"/>
        <v>31° 49' 40.17"</v>
      </c>
      <c r="G931" t="str">
        <f t="shared" si="29"/>
        <v>110° 21' 20"</v>
      </c>
      <c r="H931">
        <v>4702.6000000000004</v>
      </c>
      <c r="I931" s="1">
        <v>40841</v>
      </c>
      <c r="J931">
        <v>245.63</v>
      </c>
      <c r="K931" t="s">
        <v>84</v>
      </c>
      <c r="N931" s="1">
        <v>44490.604166666701</v>
      </c>
      <c r="O931">
        <v>222</v>
      </c>
      <c r="P931" t="s">
        <v>84</v>
      </c>
      <c r="S931">
        <v>23.63</v>
      </c>
      <c r="V931" t="s">
        <v>37</v>
      </c>
      <c r="W931" t="s">
        <v>38</v>
      </c>
      <c r="Z931" t="s">
        <v>13</v>
      </c>
      <c r="AF931" t="s">
        <v>13</v>
      </c>
      <c r="AK931">
        <v>31</v>
      </c>
      <c r="AL931">
        <v>49</v>
      </c>
      <c r="AM931">
        <v>40.17</v>
      </c>
      <c r="AO931">
        <v>110</v>
      </c>
      <c r="AP931">
        <v>21</v>
      </c>
      <c r="AQ931">
        <v>20</v>
      </c>
    </row>
    <row r="932" spans="1:43" x14ac:dyDescent="0.25">
      <c r="A932" t="s">
        <v>39</v>
      </c>
      <c r="B932" t="s">
        <v>40</v>
      </c>
      <c r="C932" t="s">
        <v>3172</v>
      </c>
      <c r="D932" t="s">
        <v>3171</v>
      </c>
      <c r="E932" t="s">
        <v>3173</v>
      </c>
      <c r="F932" t="str">
        <f t="shared" si="28"/>
        <v>31° 50' 4.65"</v>
      </c>
      <c r="G932" t="str">
        <f t="shared" si="29"/>
        <v>110° 21' 22.45"</v>
      </c>
      <c r="H932">
        <v>4699.21</v>
      </c>
      <c r="I932" s="1">
        <v>40841</v>
      </c>
      <c r="J932">
        <v>73.36</v>
      </c>
      <c r="K932" t="s">
        <v>84</v>
      </c>
      <c r="N932" s="1">
        <v>44490.5625</v>
      </c>
      <c r="O932">
        <v>84.55</v>
      </c>
      <c r="P932" t="s">
        <v>84</v>
      </c>
      <c r="S932">
        <v>-11.19</v>
      </c>
      <c r="V932" t="s">
        <v>37</v>
      </c>
      <c r="W932" t="s">
        <v>38</v>
      </c>
      <c r="Z932" t="s">
        <v>13</v>
      </c>
      <c r="AF932" t="s">
        <v>13</v>
      </c>
      <c r="AK932">
        <v>31</v>
      </c>
      <c r="AL932">
        <v>50</v>
      </c>
      <c r="AM932">
        <v>4.6500000000000004</v>
      </c>
      <c r="AO932">
        <v>110</v>
      </c>
      <c r="AP932">
        <v>21</v>
      </c>
      <c r="AQ932">
        <v>22.45</v>
      </c>
    </row>
    <row r="933" spans="1:43" x14ac:dyDescent="0.25">
      <c r="A933" t="s">
        <v>2148</v>
      </c>
      <c r="B933" t="s">
        <v>2278</v>
      </c>
      <c r="C933" t="s">
        <v>2276</v>
      </c>
      <c r="D933" t="s">
        <v>2275</v>
      </c>
      <c r="F933" t="str">
        <f t="shared" si="28"/>
        <v>34° 51' 34.5"</v>
      </c>
      <c r="G933" t="str">
        <f t="shared" si="29"/>
        <v>112° 26' 0.2"</v>
      </c>
      <c r="H933">
        <v>4250</v>
      </c>
      <c r="I933" s="1">
        <v>41136</v>
      </c>
      <c r="J933">
        <v>5.0999999999999996</v>
      </c>
      <c r="K933" t="s">
        <v>14</v>
      </c>
      <c r="N933" s="1">
        <v>44791.53125</v>
      </c>
      <c r="O933">
        <v>3.4</v>
      </c>
      <c r="P933" t="s">
        <v>14</v>
      </c>
      <c r="S933">
        <v>1.7</v>
      </c>
      <c r="V933" t="s">
        <v>2277</v>
      </c>
      <c r="W933" t="s">
        <v>2147</v>
      </c>
      <c r="Z933" t="s">
        <v>13</v>
      </c>
      <c r="AF933" t="s">
        <v>13</v>
      </c>
      <c r="AK933">
        <v>34</v>
      </c>
      <c r="AL933">
        <v>51</v>
      </c>
      <c r="AM933">
        <v>34.5</v>
      </c>
      <c r="AO933">
        <v>112</v>
      </c>
      <c r="AP933">
        <v>26</v>
      </c>
      <c r="AQ933">
        <v>0.2</v>
      </c>
    </row>
    <row r="934" spans="1:43" x14ac:dyDescent="0.25">
      <c r="A934" t="s">
        <v>2148</v>
      </c>
      <c r="B934" t="s">
        <v>2278</v>
      </c>
      <c r="C934" t="s">
        <v>2433</v>
      </c>
      <c r="D934" t="s">
        <v>2432</v>
      </c>
      <c r="E934" t="s">
        <v>2434</v>
      </c>
      <c r="F934" t="str">
        <f t="shared" si="28"/>
        <v>34° 41' 59.3"</v>
      </c>
      <c r="G934" t="str">
        <f t="shared" si="29"/>
        <v>112° 38' 41.3"</v>
      </c>
      <c r="H934">
        <v>4797</v>
      </c>
      <c r="I934" s="1">
        <v>41135</v>
      </c>
      <c r="J934">
        <v>146.9</v>
      </c>
      <c r="K934" t="s">
        <v>84</v>
      </c>
      <c r="N934" s="1">
        <v>44788.533333333296</v>
      </c>
      <c r="O934">
        <v>152.30000000000001</v>
      </c>
      <c r="P934" t="s">
        <v>21</v>
      </c>
      <c r="S934">
        <v>-5.4</v>
      </c>
      <c r="V934" t="s">
        <v>2277</v>
      </c>
      <c r="W934" t="s">
        <v>2147</v>
      </c>
      <c r="Z934" t="s">
        <v>13</v>
      </c>
      <c r="AF934" t="s">
        <v>13</v>
      </c>
      <c r="AK934">
        <v>34</v>
      </c>
      <c r="AL934">
        <v>41</v>
      </c>
      <c r="AM934">
        <v>59.3</v>
      </c>
      <c r="AO934">
        <v>112</v>
      </c>
      <c r="AP934">
        <v>38</v>
      </c>
      <c r="AQ934">
        <v>41.3</v>
      </c>
    </row>
    <row r="935" spans="1:43" x14ac:dyDescent="0.25">
      <c r="A935" t="s">
        <v>2148</v>
      </c>
      <c r="B935" t="s">
        <v>2278</v>
      </c>
      <c r="C935" t="s">
        <v>2504</v>
      </c>
      <c r="D935" t="s">
        <v>2503</v>
      </c>
      <c r="E935" t="s">
        <v>2505</v>
      </c>
      <c r="F935" t="str">
        <f t="shared" si="28"/>
        <v>34° 45' 48.8"</v>
      </c>
      <c r="G935" t="str">
        <f t="shared" si="29"/>
        <v>112° 41' 9"</v>
      </c>
      <c r="H935">
        <v>4643</v>
      </c>
      <c r="I935" s="1">
        <v>41135</v>
      </c>
      <c r="J935">
        <v>17.2</v>
      </c>
      <c r="K935" t="s">
        <v>84</v>
      </c>
      <c r="N935" s="1">
        <v>44789.621527777803</v>
      </c>
      <c r="O935">
        <v>16.899999999999999</v>
      </c>
      <c r="P935" t="s">
        <v>14</v>
      </c>
      <c r="S935">
        <v>0.3</v>
      </c>
      <c r="V935" t="s">
        <v>2277</v>
      </c>
      <c r="W935" t="s">
        <v>2147</v>
      </c>
      <c r="Z935" t="s">
        <v>13</v>
      </c>
      <c r="AF935" t="s">
        <v>13</v>
      </c>
      <c r="AK935">
        <v>34</v>
      </c>
      <c r="AL935">
        <v>45</v>
      </c>
      <c r="AM935">
        <v>48.8</v>
      </c>
      <c r="AO935">
        <v>112</v>
      </c>
      <c r="AP935">
        <v>41</v>
      </c>
      <c r="AQ935">
        <v>9</v>
      </c>
    </row>
    <row r="936" spans="1:43" x14ac:dyDescent="0.25">
      <c r="A936" t="s">
        <v>2148</v>
      </c>
      <c r="B936" t="s">
        <v>2278</v>
      </c>
      <c r="C936" t="s">
        <v>2536</v>
      </c>
      <c r="D936" t="s">
        <v>2535</v>
      </c>
      <c r="E936" t="s">
        <v>2537</v>
      </c>
      <c r="F936" t="str">
        <f t="shared" si="28"/>
        <v>34° 44' 35.7"</v>
      </c>
      <c r="G936" t="str">
        <f t="shared" si="29"/>
        <v>112° 40' 43.9"</v>
      </c>
      <c r="H936">
        <v>4682</v>
      </c>
      <c r="I936" s="1">
        <v>40981</v>
      </c>
      <c r="J936">
        <v>39.99</v>
      </c>
      <c r="K936" t="s">
        <v>14</v>
      </c>
      <c r="N936" s="1">
        <v>44628.4375</v>
      </c>
      <c r="O936">
        <v>45.3</v>
      </c>
      <c r="P936" t="s">
        <v>14</v>
      </c>
      <c r="S936">
        <v>-5.31</v>
      </c>
      <c r="V936" t="s">
        <v>2277</v>
      </c>
      <c r="W936" t="s">
        <v>2147</v>
      </c>
      <c r="Z936" t="s">
        <v>13</v>
      </c>
      <c r="AF936" t="s">
        <v>13</v>
      </c>
      <c r="AK936">
        <v>34</v>
      </c>
      <c r="AL936">
        <v>44</v>
      </c>
      <c r="AM936">
        <v>35.700000000000003</v>
      </c>
      <c r="AO936">
        <v>112</v>
      </c>
      <c r="AP936">
        <v>40</v>
      </c>
      <c r="AQ936">
        <v>43.9</v>
      </c>
    </row>
    <row r="937" spans="1:43" x14ac:dyDescent="0.25">
      <c r="A937" t="s">
        <v>2148</v>
      </c>
      <c r="B937" t="s">
        <v>2278</v>
      </c>
      <c r="C937" t="s">
        <v>2568</v>
      </c>
      <c r="D937" t="s">
        <v>2567</v>
      </c>
      <c r="E937" t="s">
        <v>2569</v>
      </c>
      <c r="F937" t="str">
        <f t="shared" si="28"/>
        <v>34° 49' 31"</v>
      </c>
      <c r="G937" t="str">
        <f t="shared" si="29"/>
        <v>112° 39' 17.1"</v>
      </c>
      <c r="H937">
        <v>4634</v>
      </c>
      <c r="I937" s="1">
        <v>40974</v>
      </c>
      <c r="J937">
        <v>78.3</v>
      </c>
      <c r="K937" t="s">
        <v>21</v>
      </c>
      <c r="L937" t="s">
        <v>734</v>
      </c>
      <c r="N937" s="1">
        <v>44641.645833333299</v>
      </c>
      <c r="O937">
        <v>71.8</v>
      </c>
      <c r="P937" t="s">
        <v>21</v>
      </c>
      <c r="Q937" t="s">
        <v>734</v>
      </c>
      <c r="S937">
        <v>6.5</v>
      </c>
      <c r="V937" t="s">
        <v>2277</v>
      </c>
      <c r="W937" t="s">
        <v>2147</v>
      </c>
      <c r="Z937" t="s">
        <v>13</v>
      </c>
      <c r="AF937" t="s">
        <v>13</v>
      </c>
      <c r="AK937">
        <v>34</v>
      </c>
      <c r="AL937">
        <v>49</v>
      </c>
      <c r="AM937">
        <v>31</v>
      </c>
      <c r="AO937">
        <v>112</v>
      </c>
      <c r="AP937">
        <v>39</v>
      </c>
      <c r="AQ937">
        <v>17.100000000000001</v>
      </c>
    </row>
    <row r="938" spans="1:43" x14ac:dyDescent="0.25">
      <c r="A938" t="s">
        <v>2148</v>
      </c>
      <c r="B938" t="s">
        <v>2278</v>
      </c>
      <c r="C938" t="s">
        <v>2583</v>
      </c>
      <c r="D938" t="s">
        <v>2582</v>
      </c>
      <c r="E938" t="s">
        <v>2584</v>
      </c>
      <c r="F938" t="str">
        <f t="shared" si="28"/>
        <v>34° 47' 2.5"</v>
      </c>
      <c r="G938" t="str">
        <f t="shared" si="29"/>
        <v>112° 39' 19.4"</v>
      </c>
      <c r="H938">
        <v>4601</v>
      </c>
      <c r="I938" s="1">
        <v>40981</v>
      </c>
      <c r="J938">
        <v>12.1</v>
      </c>
      <c r="K938" t="s">
        <v>21</v>
      </c>
      <c r="L938" t="s">
        <v>734</v>
      </c>
      <c r="N938" s="1">
        <v>44789.659722222197</v>
      </c>
      <c r="O938">
        <v>17.100000000000001</v>
      </c>
      <c r="P938" t="s">
        <v>21</v>
      </c>
      <c r="Q938" t="s">
        <v>734</v>
      </c>
      <c r="S938">
        <v>-5</v>
      </c>
      <c r="V938" t="s">
        <v>2277</v>
      </c>
      <c r="W938" t="s">
        <v>2147</v>
      </c>
      <c r="Z938" t="s">
        <v>13</v>
      </c>
      <c r="AF938" t="s">
        <v>13</v>
      </c>
      <c r="AK938">
        <v>34</v>
      </c>
      <c r="AL938">
        <v>47</v>
      </c>
      <c r="AM938">
        <v>2.5</v>
      </c>
      <c r="AO938">
        <v>112</v>
      </c>
      <c r="AP938">
        <v>39</v>
      </c>
      <c r="AQ938">
        <v>19.399999999999999</v>
      </c>
    </row>
    <row r="939" spans="1:43" x14ac:dyDescent="0.25">
      <c r="A939" t="s">
        <v>2148</v>
      </c>
      <c r="B939" t="s">
        <v>2278</v>
      </c>
      <c r="C939" t="s">
        <v>2603</v>
      </c>
      <c r="D939" t="s">
        <v>2602</v>
      </c>
      <c r="E939" t="s">
        <v>2604</v>
      </c>
      <c r="F939" t="str">
        <f t="shared" si="28"/>
        <v>34° 48' 41.2"</v>
      </c>
      <c r="G939" t="str">
        <f t="shared" si="29"/>
        <v>112° 46' 36.7"</v>
      </c>
      <c r="H939">
        <v>4875</v>
      </c>
      <c r="I939" s="1">
        <v>41135</v>
      </c>
      <c r="J939">
        <v>18.899999999999999</v>
      </c>
      <c r="K939" t="s">
        <v>84</v>
      </c>
      <c r="N939" s="1">
        <v>44788.701388888898</v>
      </c>
      <c r="O939">
        <v>18</v>
      </c>
      <c r="P939" t="s">
        <v>21</v>
      </c>
      <c r="S939">
        <v>0.9</v>
      </c>
      <c r="V939" t="s">
        <v>2277</v>
      </c>
      <c r="W939" t="s">
        <v>2147</v>
      </c>
      <c r="Z939" t="s">
        <v>13</v>
      </c>
      <c r="AF939" t="s">
        <v>13</v>
      </c>
      <c r="AK939">
        <v>34</v>
      </c>
      <c r="AL939">
        <v>48</v>
      </c>
      <c r="AM939">
        <v>41.2</v>
      </c>
      <c r="AO939">
        <v>112</v>
      </c>
      <c r="AP939">
        <v>46</v>
      </c>
      <c r="AQ939">
        <v>36.700000000000003</v>
      </c>
    </row>
    <row r="940" spans="1:43" x14ac:dyDescent="0.25">
      <c r="A940" t="s">
        <v>2148</v>
      </c>
      <c r="B940" t="s">
        <v>2278</v>
      </c>
      <c r="C940" t="s">
        <v>2606</v>
      </c>
      <c r="D940" t="s">
        <v>2605</v>
      </c>
      <c r="E940" t="s">
        <v>2607</v>
      </c>
      <c r="F940" t="str">
        <f t="shared" si="28"/>
        <v>34° 53' 40.51"</v>
      </c>
      <c r="G940" t="str">
        <f t="shared" si="29"/>
        <v>112° 31' 19.62"</v>
      </c>
      <c r="H940">
        <v>4388.33</v>
      </c>
      <c r="I940" s="1">
        <v>40976</v>
      </c>
      <c r="J940">
        <v>134.69999999999999</v>
      </c>
      <c r="K940" t="s">
        <v>21</v>
      </c>
      <c r="N940" s="1">
        <v>44628.5</v>
      </c>
      <c r="O940">
        <v>138.87</v>
      </c>
      <c r="P940" t="s">
        <v>84</v>
      </c>
      <c r="S940">
        <v>-4.17</v>
      </c>
      <c r="V940" t="s">
        <v>2277</v>
      </c>
      <c r="W940" t="s">
        <v>2147</v>
      </c>
      <c r="Z940" t="s">
        <v>13</v>
      </c>
      <c r="AF940" t="s">
        <v>13</v>
      </c>
      <c r="AK940">
        <v>34</v>
      </c>
      <c r="AL940">
        <v>53</v>
      </c>
      <c r="AM940">
        <v>40.51</v>
      </c>
      <c r="AO940">
        <v>112</v>
      </c>
      <c r="AP940">
        <v>31</v>
      </c>
      <c r="AQ940">
        <v>19.62</v>
      </c>
    </row>
    <row r="941" spans="1:43" x14ac:dyDescent="0.25">
      <c r="A941" t="s">
        <v>2148</v>
      </c>
      <c r="B941" t="s">
        <v>2278</v>
      </c>
      <c r="C941" t="s">
        <v>2612</v>
      </c>
      <c r="D941" t="s">
        <v>2611</v>
      </c>
      <c r="E941" t="s">
        <v>2613</v>
      </c>
      <c r="F941" t="str">
        <f t="shared" si="28"/>
        <v>34° 54' 46.1"</v>
      </c>
      <c r="G941" t="str">
        <f t="shared" si="29"/>
        <v>112° 27' 12.6"</v>
      </c>
      <c r="H941">
        <v>4482</v>
      </c>
      <c r="I941" s="1">
        <v>41135</v>
      </c>
      <c r="J941">
        <v>226.9</v>
      </c>
      <c r="K941" t="s">
        <v>84</v>
      </c>
      <c r="N941" s="1">
        <v>44789.547916666699</v>
      </c>
      <c r="O941">
        <v>229.8</v>
      </c>
      <c r="P941" t="s">
        <v>21</v>
      </c>
      <c r="S941">
        <v>-2.9</v>
      </c>
      <c r="V941" t="s">
        <v>2277</v>
      </c>
      <c r="W941" t="s">
        <v>2147</v>
      </c>
      <c r="Z941" t="s">
        <v>13</v>
      </c>
      <c r="AF941" t="s">
        <v>13</v>
      </c>
      <c r="AK941">
        <v>34</v>
      </c>
      <c r="AL941">
        <v>54</v>
      </c>
      <c r="AM941">
        <v>46.1</v>
      </c>
      <c r="AO941">
        <v>112</v>
      </c>
      <c r="AP941">
        <v>27</v>
      </c>
      <c r="AQ941">
        <v>12.6</v>
      </c>
    </row>
    <row r="942" spans="1:43" x14ac:dyDescent="0.25">
      <c r="A942" t="s">
        <v>2148</v>
      </c>
      <c r="B942" t="s">
        <v>2278</v>
      </c>
      <c r="C942" t="s">
        <v>2615</v>
      </c>
      <c r="D942" t="s">
        <v>2614</v>
      </c>
      <c r="E942" t="s">
        <v>2616</v>
      </c>
      <c r="F942" t="str">
        <f t="shared" si="28"/>
        <v>34° 50' 49.8"</v>
      </c>
      <c r="G942" t="str">
        <f t="shared" si="29"/>
        <v>112° 29' 21.1"</v>
      </c>
      <c r="H942">
        <v>4467</v>
      </c>
      <c r="I942" s="1">
        <v>40984</v>
      </c>
      <c r="J942">
        <v>189.1</v>
      </c>
      <c r="K942" t="s">
        <v>21</v>
      </c>
      <c r="N942" s="1">
        <v>44645.574305555601</v>
      </c>
      <c r="O942">
        <v>194</v>
      </c>
      <c r="P942" t="s">
        <v>21</v>
      </c>
      <c r="S942">
        <v>-4.9000000000000004</v>
      </c>
      <c r="V942" t="s">
        <v>2277</v>
      </c>
      <c r="W942" t="s">
        <v>2147</v>
      </c>
      <c r="Z942" t="s">
        <v>13</v>
      </c>
      <c r="AF942" t="s">
        <v>13</v>
      </c>
      <c r="AK942">
        <v>34</v>
      </c>
      <c r="AL942">
        <v>50</v>
      </c>
      <c r="AM942">
        <v>49.8</v>
      </c>
      <c r="AO942">
        <v>112</v>
      </c>
      <c r="AP942">
        <v>29</v>
      </c>
      <c r="AQ942">
        <v>21.1</v>
      </c>
    </row>
    <row r="943" spans="1:43" x14ac:dyDescent="0.25">
      <c r="A943" t="s">
        <v>2148</v>
      </c>
      <c r="B943" t="s">
        <v>2278</v>
      </c>
      <c r="C943" t="s">
        <v>2624</v>
      </c>
      <c r="D943" t="s">
        <v>2623</v>
      </c>
      <c r="E943" t="s">
        <v>2625</v>
      </c>
      <c r="F943" t="str">
        <f t="shared" si="28"/>
        <v>34° 52' 56.4"</v>
      </c>
      <c r="G943" t="str">
        <f t="shared" si="29"/>
        <v>112° 28' 40.64"</v>
      </c>
      <c r="H943">
        <v>4358.63</v>
      </c>
      <c r="I943" s="1">
        <v>40976</v>
      </c>
      <c r="J943">
        <v>105.7</v>
      </c>
      <c r="K943" t="s">
        <v>21</v>
      </c>
      <c r="N943" s="1">
        <v>44628.578472222202</v>
      </c>
      <c r="O943">
        <v>109.82</v>
      </c>
      <c r="P943" t="s">
        <v>84</v>
      </c>
      <c r="S943">
        <v>-4.12</v>
      </c>
      <c r="V943" t="s">
        <v>2277</v>
      </c>
      <c r="W943" t="s">
        <v>2147</v>
      </c>
      <c r="Z943" t="s">
        <v>13</v>
      </c>
      <c r="AF943" t="s">
        <v>13</v>
      </c>
      <c r="AK943">
        <v>34</v>
      </c>
      <c r="AL943">
        <v>52</v>
      </c>
      <c r="AM943">
        <v>56.4</v>
      </c>
      <c r="AO943">
        <v>112</v>
      </c>
      <c r="AP943">
        <v>28</v>
      </c>
      <c r="AQ943">
        <v>40.64</v>
      </c>
    </row>
    <row r="944" spans="1:43" x14ac:dyDescent="0.25">
      <c r="A944" t="s">
        <v>2148</v>
      </c>
      <c r="B944" t="s">
        <v>2278</v>
      </c>
      <c r="C944" t="s">
        <v>2648</v>
      </c>
      <c r="D944" t="s">
        <v>2647</v>
      </c>
      <c r="E944" t="s">
        <v>2649</v>
      </c>
      <c r="F944" t="str">
        <f t="shared" si="28"/>
        <v>35° 0' 57.7"</v>
      </c>
      <c r="G944" t="str">
        <f t="shared" si="29"/>
        <v>112° 37' 31"</v>
      </c>
      <c r="H944">
        <v>4530</v>
      </c>
      <c r="I944" s="1">
        <v>41137</v>
      </c>
      <c r="J944">
        <v>56.1</v>
      </c>
      <c r="K944" t="s">
        <v>21</v>
      </c>
      <c r="N944" s="1">
        <v>44790.443749999999</v>
      </c>
      <c r="O944">
        <v>54.3</v>
      </c>
      <c r="P944" t="s">
        <v>14</v>
      </c>
      <c r="S944">
        <v>1.8</v>
      </c>
      <c r="V944" t="s">
        <v>2277</v>
      </c>
      <c r="W944" t="s">
        <v>2147</v>
      </c>
      <c r="Z944" t="s">
        <v>13</v>
      </c>
      <c r="AF944" t="s">
        <v>13</v>
      </c>
      <c r="AK944">
        <v>35</v>
      </c>
      <c r="AL944">
        <v>0</v>
      </c>
      <c r="AM944">
        <v>57.7</v>
      </c>
      <c r="AO944">
        <v>112</v>
      </c>
      <c r="AP944">
        <v>37</v>
      </c>
      <c r="AQ944">
        <v>31</v>
      </c>
    </row>
    <row r="945" spans="1:43" x14ac:dyDescent="0.25">
      <c r="A945" t="s">
        <v>2148</v>
      </c>
      <c r="B945" t="s">
        <v>2278</v>
      </c>
      <c r="C945" t="s">
        <v>2658</v>
      </c>
      <c r="D945" t="s">
        <v>2657</v>
      </c>
      <c r="E945" t="s">
        <v>2659</v>
      </c>
      <c r="F945" t="str">
        <f t="shared" si="28"/>
        <v>34° 55' 8"</v>
      </c>
      <c r="G945" t="str">
        <f t="shared" si="29"/>
        <v>112° 33' 11.6"</v>
      </c>
      <c r="H945">
        <v>4405</v>
      </c>
      <c r="I945" s="1">
        <v>40966</v>
      </c>
      <c r="J945">
        <v>135.4</v>
      </c>
      <c r="K945" t="s">
        <v>21</v>
      </c>
      <c r="N945" s="1">
        <v>44642.545138888898</v>
      </c>
      <c r="O945">
        <v>141.4</v>
      </c>
      <c r="P945" t="s">
        <v>21</v>
      </c>
      <c r="S945">
        <v>-6</v>
      </c>
      <c r="V945" t="s">
        <v>2277</v>
      </c>
      <c r="W945" t="s">
        <v>2147</v>
      </c>
      <c r="Z945" t="s">
        <v>13</v>
      </c>
      <c r="AF945" t="s">
        <v>13</v>
      </c>
      <c r="AK945">
        <v>34</v>
      </c>
      <c r="AL945">
        <v>55</v>
      </c>
      <c r="AM945">
        <v>8</v>
      </c>
      <c r="AO945">
        <v>112</v>
      </c>
      <c r="AP945">
        <v>33</v>
      </c>
      <c r="AQ945">
        <v>11.6</v>
      </c>
    </row>
    <row r="946" spans="1:43" x14ac:dyDescent="0.25">
      <c r="A946" t="s">
        <v>2148</v>
      </c>
      <c r="B946" t="s">
        <v>2278</v>
      </c>
      <c r="C946" t="s">
        <v>2661</v>
      </c>
      <c r="D946" t="s">
        <v>2660</v>
      </c>
      <c r="F946" t="str">
        <f t="shared" si="28"/>
        <v>34° 55' 39.7"</v>
      </c>
      <c r="G946" t="str">
        <f t="shared" si="29"/>
        <v>112° 31' 30"</v>
      </c>
      <c r="H946">
        <v>4435</v>
      </c>
      <c r="I946" s="1">
        <v>41137</v>
      </c>
      <c r="J946">
        <v>171.2</v>
      </c>
      <c r="K946" t="s">
        <v>84</v>
      </c>
      <c r="N946" s="1">
        <v>44790.5</v>
      </c>
      <c r="O946">
        <v>175.2</v>
      </c>
      <c r="P946" t="s">
        <v>21</v>
      </c>
      <c r="S946">
        <v>-4</v>
      </c>
      <c r="V946" t="s">
        <v>2277</v>
      </c>
      <c r="W946" t="s">
        <v>2147</v>
      </c>
      <c r="Z946" t="s">
        <v>13</v>
      </c>
      <c r="AF946" t="s">
        <v>13</v>
      </c>
      <c r="AK946">
        <v>34</v>
      </c>
      <c r="AL946">
        <v>55</v>
      </c>
      <c r="AM946">
        <v>39.700000000000003</v>
      </c>
      <c r="AO946">
        <v>112</v>
      </c>
      <c r="AP946">
        <v>31</v>
      </c>
      <c r="AQ946">
        <v>30</v>
      </c>
    </row>
    <row r="947" spans="1:43" x14ac:dyDescent="0.25">
      <c r="A947" t="s">
        <v>2148</v>
      </c>
      <c r="B947" t="s">
        <v>2278</v>
      </c>
      <c r="C947" t="s">
        <v>2666</v>
      </c>
      <c r="D947" t="s">
        <v>2665</v>
      </c>
      <c r="E947" t="s">
        <v>2667</v>
      </c>
      <c r="F947" t="str">
        <f t="shared" si="28"/>
        <v>34° 56' 32.5"</v>
      </c>
      <c r="G947" t="str">
        <f t="shared" si="29"/>
        <v>112° 40' 53.2"</v>
      </c>
      <c r="H947">
        <v>4655</v>
      </c>
      <c r="I947" s="1">
        <v>41137</v>
      </c>
      <c r="J947">
        <v>393.6</v>
      </c>
      <c r="K947" t="s">
        <v>84</v>
      </c>
      <c r="N947" s="1">
        <v>44705.673611111102</v>
      </c>
      <c r="O947">
        <v>404.6</v>
      </c>
      <c r="P947" t="s">
        <v>21</v>
      </c>
      <c r="S947">
        <v>-11</v>
      </c>
      <c r="V947" t="s">
        <v>2277</v>
      </c>
      <c r="W947" t="s">
        <v>2147</v>
      </c>
      <c r="Z947" t="s">
        <v>13</v>
      </c>
      <c r="AF947" t="s">
        <v>13</v>
      </c>
      <c r="AK947">
        <v>34</v>
      </c>
      <c r="AL947">
        <v>56</v>
      </c>
      <c r="AM947">
        <v>32.5</v>
      </c>
      <c r="AO947">
        <v>112</v>
      </c>
      <c r="AP947">
        <v>40</v>
      </c>
      <c r="AQ947">
        <v>53.2</v>
      </c>
    </row>
    <row r="948" spans="1:43" x14ac:dyDescent="0.25">
      <c r="A948" t="s">
        <v>2148</v>
      </c>
      <c r="B948" t="s">
        <v>2278</v>
      </c>
      <c r="C948" t="s">
        <v>2677</v>
      </c>
      <c r="D948" t="s">
        <v>2676</v>
      </c>
      <c r="E948" t="s">
        <v>2678</v>
      </c>
      <c r="F948" t="str">
        <f t="shared" si="28"/>
        <v>34° 57' 11.5"</v>
      </c>
      <c r="G948" t="str">
        <f t="shared" si="29"/>
        <v>112° 37' 44.2"</v>
      </c>
      <c r="H948">
        <v>4538</v>
      </c>
      <c r="I948" s="1">
        <v>41137</v>
      </c>
      <c r="J948">
        <v>175.9</v>
      </c>
      <c r="K948" t="s">
        <v>21</v>
      </c>
      <c r="L948" t="s">
        <v>734</v>
      </c>
      <c r="N948" s="1">
        <v>44705.704861111102</v>
      </c>
      <c r="O948">
        <v>197.9</v>
      </c>
      <c r="P948" t="s">
        <v>21</v>
      </c>
      <c r="Q948" t="s">
        <v>734</v>
      </c>
      <c r="S948">
        <v>-22</v>
      </c>
      <c r="V948" t="s">
        <v>2277</v>
      </c>
      <c r="W948" t="s">
        <v>2147</v>
      </c>
      <c r="Z948" t="s">
        <v>13</v>
      </c>
      <c r="AF948" t="s">
        <v>13</v>
      </c>
      <c r="AK948">
        <v>34</v>
      </c>
      <c r="AL948">
        <v>57</v>
      </c>
      <c r="AM948">
        <v>11.5</v>
      </c>
      <c r="AO948">
        <v>112</v>
      </c>
      <c r="AP948">
        <v>37</v>
      </c>
      <c r="AQ948">
        <v>44.2</v>
      </c>
    </row>
    <row r="949" spans="1:43" x14ac:dyDescent="0.25">
      <c r="A949" t="s">
        <v>2148</v>
      </c>
      <c r="B949" t="s">
        <v>2278</v>
      </c>
      <c r="C949" t="s">
        <v>2683</v>
      </c>
      <c r="D949" t="s">
        <v>2682</v>
      </c>
      <c r="E949" t="s">
        <v>2684</v>
      </c>
      <c r="F949" t="str">
        <f t="shared" si="28"/>
        <v>34° 57' 53.3"</v>
      </c>
      <c r="G949" t="str">
        <f t="shared" si="29"/>
        <v>112° 41' 30.3"</v>
      </c>
      <c r="H949">
        <v>4650</v>
      </c>
      <c r="I949" s="1">
        <v>40974</v>
      </c>
      <c r="J949">
        <v>361</v>
      </c>
      <c r="K949" t="s">
        <v>21</v>
      </c>
      <c r="N949" s="1">
        <v>44705.6875</v>
      </c>
      <c r="O949">
        <v>335</v>
      </c>
      <c r="P949" t="s">
        <v>21</v>
      </c>
      <c r="S949">
        <v>26</v>
      </c>
      <c r="V949" t="s">
        <v>2277</v>
      </c>
      <c r="W949" t="s">
        <v>2147</v>
      </c>
      <c r="Z949" t="s">
        <v>13</v>
      </c>
      <c r="AF949" t="s">
        <v>13</v>
      </c>
      <c r="AK949">
        <v>34</v>
      </c>
      <c r="AL949">
        <v>57</v>
      </c>
      <c r="AM949">
        <v>53.3</v>
      </c>
      <c r="AO949">
        <v>112</v>
      </c>
      <c r="AP949">
        <v>41</v>
      </c>
      <c r="AQ949">
        <v>30.3</v>
      </c>
    </row>
    <row r="950" spans="1:43" x14ac:dyDescent="0.25">
      <c r="A950" t="s">
        <v>2148</v>
      </c>
      <c r="B950" t="s">
        <v>2278</v>
      </c>
      <c r="C950" t="s">
        <v>2688</v>
      </c>
      <c r="D950" t="s">
        <v>2687</v>
      </c>
      <c r="E950" t="s">
        <v>2689</v>
      </c>
      <c r="F950" t="str">
        <f t="shared" si="28"/>
        <v>35° 6' 46.9"</v>
      </c>
      <c r="G950" t="str">
        <f t="shared" si="29"/>
        <v>112° 47' 10.7"</v>
      </c>
      <c r="H950">
        <v>4984</v>
      </c>
      <c r="I950" s="1">
        <v>40975</v>
      </c>
      <c r="J950">
        <v>185.2</v>
      </c>
      <c r="K950" t="s">
        <v>21</v>
      </c>
      <c r="N950" s="1">
        <v>44623.506944444402</v>
      </c>
      <c r="O950">
        <v>192.4</v>
      </c>
      <c r="P950" t="s">
        <v>21</v>
      </c>
      <c r="S950">
        <v>-7.2</v>
      </c>
      <c r="V950" t="s">
        <v>2277</v>
      </c>
      <c r="W950" t="s">
        <v>2147</v>
      </c>
      <c r="Z950" t="s">
        <v>13</v>
      </c>
      <c r="AF950" t="s">
        <v>13</v>
      </c>
      <c r="AK950">
        <v>35</v>
      </c>
      <c r="AL950">
        <v>6</v>
      </c>
      <c r="AM950">
        <v>46.9</v>
      </c>
      <c r="AO950">
        <v>112</v>
      </c>
      <c r="AP950">
        <v>47</v>
      </c>
      <c r="AQ950">
        <v>10.7</v>
      </c>
    </row>
    <row r="951" spans="1:43" x14ac:dyDescent="0.25">
      <c r="A951" t="s">
        <v>2148</v>
      </c>
      <c r="B951" t="s">
        <v>2278</v>
      </c>
      <c r="C951" t="s">
        <v>2694</v>
      </c>
      <c r="D951" t="s">
        <v>2693</v>
      </c>
      <c r="E951" t="s">
        <v>2695</v>
      </c>
      <c r="F951" t="str">
        <f t="shared" si="28"/>
        <v>35° 7' 9.7"</v>
      </c>
      <c r="G951" t="str">
        <f t="shared" si="29"/>
        <v>112° 44' 10.8"</v>
      </c>
      <c r="H951">
        <v>4606</v>
      </c>
      <c r="I951" s="1">
        <v>40975</v>
      </c>
      <c r="J951">
        <v>71.400000000000006</v>
      </c>
      <c r="K951" t="s">
        <v>21</v>
      </c>
      <c r="N951" s="1">
        <v>44628.568749999999</v>
      </c>
      <c r="O951">
        <v>69</v>
      </c>
      <c r="P951" t="s">
        <v>21</v>
      </c>
      <c r="S951">
        <v>2.4</v>
      </c>
      <c r="V951" t="s">
        <v>2277</v>
      </c>
      <c r="W951" t="s">
        <v>2147</v>
      </c>
      <c r="Z951" t="s">
        <v>13</v>
      </c>
      <c r="AF951" t="s">
        <v>13</v>
      </c>
      <c r="AK951">
        <v>35</v>
      </c>
      <c r="AL951">
        <v>7</v>
      </c>
      <c r="AM951">
        <v>9.6999999999999993</v>
      </c>
      <c r="AO951">
        <v>112</v>
      </c>
      <c r="AP951">
        <v>44</v>
      </c>
      <c r="AQ951">
        <v>10.8</v>
      </c>
    </row>
    <row r="952" spans="1:43" x14ac:dyDescent="0.25">
      <c r="A952" t="s">
        <v>2148</v>
      </c>
      <c r="B952" t="s">
        <v>2278</v>
      </c>
      <c r="C952" t="s">
        <v>2709</v>
      </c>
      <c r="D952" t="s">
        <v>2708</v>
      </c>
      <c r="E952" t="s">
        <v>2710</v>
      </c>
      <c r="F952" t="str">
        <f t="shared" si="28"/>
        <v>35° 2' 24.1"</v>
      </c>
      <c r="G952" t="str">
        <f t="shared" si="29"/>
        <v>112° 44' 57.4"</v>
      </c>
      <c r="H952">
        <v>4902</v>
      </c>
      <c r="I952" s="1">
        <v>41134</v>
      </c>
      <c r="J952">
        <v>226.9</v>
      </c>
      <c r="K952" t="s">
        <v>21</v>
      </c>
      <c r="N952" s="1">
        <v>44623.478472222203</v>
      </c>
      <c r="O952">
        <v>241.6</v>
      </c>
      <c r="P952" t="s">
        <v>21</v>
      </c>
      <c r="S952">
        <v>-14.7</v>
      </c>
      <c r="V952" t="s">
        <v>2277</v>
      </c>
      <c r="W952" t="s">
        <v>2147</v>
      </c>
      <c r="Z952" t="s">
        <v>13</v>
      </c>
      <c r="AF952" t="s">
        <v>13</v>
      </c>
      <c r="AK952">
        <v>35</v>
      </c>
      <c r="AL952">
        <v>2</v>
      </c>
      <c r="AM952">
        <v>24.1</v>
      </c>
      <c r="AO952">
        <v>112</v>
      </c>
      <c r="AP952">
        <v>44</v>
      </c>
      <c r="AQ952">
        <v>57.4</v>
      </c>
    </row>
    <row r="953" spans="1:43" x14ac:dyDescent="0.25">
      <c r="A953" t="s">
        <v>2148</v>
      </c>
      <c r="B953" t="s">
        <v>2278</v>
      </c>
      <c r="C953" t="s">
        <v>2712</v>
      </c>
      <c r="D953" t="s">
        <v>2711</v>
      </c>
      <c r="E953" t="s">
        <v>2713</v>
      </c>
      <c r="F953" t="str">
        <f t="shared" si="28"/>
        <v>35° 3' 26.8"</v>
      </c>
      <c r="G953" t="str">
        <f t="shared" si="29"/>
        <v>112° 42' 58.7"</v>
      </c>
      <c r="H953">
        <v>4649</v>
      </c>
      <c r="I953" s="1">
        <v>40976</v>
      </c>
      <c r="J953">
        <v>161</v>
      </c>
      <c r="K953" t="s">
        <v>21</v>
      </c>
      <c r="L953" t="s">
        <v>734</v>
      </c>
      <c r="N953" s="1">
        <v>44621.623611111099</v>
      </c>
      <c r="O953">
        <v>143.69999999999999</v>
      </c>
      <c r="P953" t="s">
        <v>21</v>
      </c>
      <c r="Q953" t="s">
        <v>734</v>
      </c>
      <c r="S953">
        <v>17.3</v>
      </c>
      <c r="V953" t="s">
        <v>2277</v>
      </c>
      <c r="W953" t="s">
        <v>2147</v>
      </c>
      <c r="Z953" t="s">
        <v>13</v>
      </c>
      <c r="AF953" t="s">
        <v>13</v>
      </c>
      <c r="AK953">
        <v>35</v>
      </c>
      <c r="AL953">
        <v>3</v>
      </c>
      <c r="AM953">
        <v>26.8</v>
      </c>
      <c r="AO953">
        <v>112</v>
      </c>
      <c r="AP953">
        <v>42</v>
      </c>
      <c r="AQ953">
        <v>58.7</v>
      </c>
    </row>
    <row r="954" spans="1:43" x14ac:dyDescent="0.25">
      <c r="A954" t="s">
        <v>2148</v>
      </c>
      <c r="B954" t="s">
        <v>2278</v>
      </c>
      <c r="C954" t="s">
        <v>2715</v>
      </c>
      <c r="D954" t="s">
        <v>2714</v>
      </c>
      <c r="E954" t="s">
        <v>2716</v>
      </c>
      <c r="F954" t="str">
        <f t="shared" si="28"/>
        <v>35° 3' 56.7"</v>
      </c>
      <c r="G954" t="str">
        <f t="shared" si="29"/>
        <v>112° 41' 39.3"</v>
      </c>
      <c r="H954">
        <v>4549</v>
      </c>
      <c r="I954" s="1">
        <v>40975</v>
      </c>
      <c r="J954">
        <v>35.700000000000003</v>
      </c>
      <c r="K954" t="s">
        <v>21</v>
      </c>
      <c r="N954" s="1">
        <v>44621.651388888902</v>
      </c>
      <c r="O954">
        <v>29.6</v>
      </c>
      <c r="P954" t="s">
        <v>21</v>
      </c>
      <c r="S954">
        <v>6.1</v>
      </c>
      <c r="V954" t="s">
        <v>2277</v>
      </c>
      <c r="W954" t="s">
        <v>2147</v>
      </c>
      <c r="Z954" t="s">
        <v>13</v>
      </c>
      <c r="AF954" t="s">
        <v>13</v>
      </c>
      <c r="AK954">
        <v>35</v>
      </c>
      <c r="AL954">
        <v>3</v>
      </c>
      <c r="AM954">
        <v>56.7</v>
      </c>
      <c r="AO954">
        <v>112</v>
      </c>
      <c r="AP954">
        <v>41</v>
      </c>
      <c r="AQ954">
        <v>39.299999999999997</v>
      </c>
    </row>
    <row r="955" spans="1:43" x14ac:dyDescent="0.25">
      <c r="A955" t="s">
        <v>2148</v>
      </c>
      <c r="B955" t="s">
        <v>2278</v>
      </c>
      <c r="C955" t="s">
        <v>2721</v>
      </c>
      <c r="D955" t="s">
        <v>2720</v>
      </c>
      <c r="E955" t="s">
        <v>2722</v>
      </c>
      <c r="F955" t="str">
        <f t="shared" si="28"/>
        <v>35° 4' 22.5"</v>
      </c>
      <c r="G955" t="str">
        <f t="shared" si="29"/>
        <v>112° 45' 11.1"</v>
      </c>
      <c r="H955">
        <v>4830</v>
      </c>
      <c r="I955" s="1">
        <v>40975</v>
      </c>
      <c r="J955">
        <v>191.4</v>
      </c>
      <c r="K955" t="s">
        <v>21</v>
      </c>
      <c r="N955" s="1">
        <v>44623.491666666698</v>
      </c>
      <c r="O955">
        <v>192.2</v>
      </c>
      <c r="P955" t="s">
        <v>21</v>
      </c>
      <c r="S955">
        <v>-0.8</v>
      </c>
      <c r="V955" t="s">
        <v>2277</v>
      </c>
      <c r="W955" t="s">
        <v>2147</v>
      </c>
      <c r="Z955" t="s">
        <v>13</v>
      </c>
      <c r="AF955" t="s">
        <v>13</v>
      </c>
      <c r="AK955">
        <v>35</v>
      </c>
      <c r="AL955">
        <v>4</v>
      </c>
      <c r="AM955">
        <v>22.5</v>
      </c>
      <c r="AO955">
        <v>112</v>
      </c>
      <c r="AP955">
        <v>45</v>
      </c>
      <c r="AQ955">
        <v>11.1</v>
      </c>
    </row>
    <row r="956" spans="1:43" x14ac:dyDescent="0.25">
      <c r="A956" t="s">
        <v>2148</v>
      </c>
      <c r="B956" t="s">
        <v>2278</v>
      </c>
      <c r="C956" t="s">
        <v>2727</v>
      </c>
      <c r="D956" t="s">
        <v>2726</v>
      </c>
      <c r="E956" t="s">
        <v>2728</v>
      </c>
      <c r="F956" t="str">
        <f t="shared" si="28"/>
        <v>35° 4' 59.9"</v>
      </c>
      <c r="G956" t="str">
        <f t="shared" si="29"/>
        <v>112° 42' 46.2"</v>
      </c>
      <c r="H956">
        <v>4588</v>
      </c>
      <c r="I956" s="1">
        <v>40975</v>
      </c>
      <c r="J956">
        <v>49.3</v>
      </c>
      <c r="K956" t="s">
        <v>21</v>
      </c>
      <c r="N956" s="1">
        <v>44621.590972222199</v>
      </c>
      <c r="O956">
        <v>46.6</v>
      </c>
      <c r="P956" t="s">
        <v>14</v>
      </c>
      <c r="S956">
        <v>2.7</v>
      </c>
      <c r="V956" t="s">
        <v>2277</v>
      </c>
      <c r="W956" t="s">
        <v>2147</v>
      </c>
      <c r="Z956" t="s">
        <v>13</v>
      </c>
      <c r="AF956" t="s">
        <v>13</v>
      </c>
      <c r="AK956">
        <v>35</v>
      </c>
      <c r="AL956">
        <v>4</v>
      </c>
      <c r="AM956">
        <v>59.9</v>
      </c>
      <c r="AO956">
        <v>112</v>
      </c>
      <c r="AP956">
        <v>42</v>
      </c>
      <c r="AQ956">
        <v>46.2</v>
      </c>
    </row>
    <row r="957" spans="1:43" x14ac:dyDescent="0.25">
      <c r="A957" t="s">
        <v>2148</v>
      </c>
      <c r="B957" t="s">
        <v>2278</v>
      </c>
      <c r="C957" t="s">
        <v>2730</v>
      </c>
      <c r="D957" t="s">
        <v>2729</v>
      </c>
      <c r="E957" t="s">
        <v>2731</v>
      </c>
      <c r="F957" t="str">
        <f t="shared" si="28"/>
        <v>35° 6' 16.2"</v>
      </c>
      <c r="G957" t="str">
        <f t="shared" si="29"/>
        <v>112° 43' 56"</v>
      </c>
      <c r="H957">
        <v>4597</v>
      </c>
      <c r="I957" s="1">
        <v>41137</v>
      </c>
      <c r="J957">
        <v>68</v>
      </c>
      <c r="K957" t="s">
        <v>21</v>
      </c>
      <c r="N957" s="1">
        <v>44790.641666666699</v>
      </c>
      <c r="O957">
        <v>64.7</v>
      </c>
      <c r="P957" t="s">
        <v>14</v>
      </c>
      <c r="S957">
        <v>3.3</v>
      </c>
      <c r="V957" t="s">
        <v>2277</v>
      </c>
      <c r="W957" t="s">
        <v>2147</v>
      </c>
      <c r="Z957" t="s">
        <v>13</v>
      </c>
      <c r="AF957" t="s">
        <v>13</v>
      </c>
      <c r="AK957">
        <v>35</v>
      </c>
      <c r="AL957">
        <v>6</v>
      </c>
      <c r="AM957">
        <v>16.2</v>
      </c>
      <c r="AO957">
        <v>112</v>
      </c>
      <c r="AP957">
        <v>43</v>
      </c>
      <c r="AQ957">
        <v>56</v>
      </c>
    </row>
    <row r="958" spans="1:43" x14ac:dyDescent="0.25">
      <c r="A958" t="s">
        <v>2148</v>
      </c>
      <c r="B958" t="s">
        <v>2278</v>
      </c>
      <c r="C958" t="s">
        <v>2762</v>
      </c>
      <c r="D958" t="s">
        <v>2761</v>
      </c>
      <c r="E958" t="s">
        <v>2763</v>
      </c>
      <c r="F958" t="str">
        <f t="shared" si="28"/>
        <v>35° 12' 7"</v>
      </c>
      <c r="G958" t="str">
        <f t="shared" si="29"/>
        <v>112° 28' 38.7"</v>
      </c>
      <c r="H958">
        <v>5110</v>
      </c>
      <c r="I958" s="1">
        <v>40976</v>
      </c>
      <c r="J958">
        <v>996.6</v>
      </c>
      <c r="K958" t="s">
        <v>21</v>
      </c>
      <c r="N958" s="1">
        <v>44676.5222222222</v>
      </c>
      <c r="O958">
        <v>999.6</v>
      </c>
      <c r="P958" t="s">
        <v>21</v>
      </c>
      <c r="S958">
        <v>-3</v>
      </c>
      <c r="V958" t="s">
        <v>2277</v>
      </c>
      <c r="W958" t="s">
        <v>2147</v>
      </c>
      <c r="Z958" t="s">
        <v>13</v>
      </c>
      <c r="AF958" t="s">
        <v>13</v>
      </c>
      <c r="AK958">
        <v>35</v>
      </c>
      <c r="AL958">
        <v>12</v>
      </c>
      <c r="AM958">
        <v>7</v>
      </c>
      <c r="AO958">
        <v>112</v>
      </c>
      <c r="AP958">
        <v>28</v>
      </c>
      <c r="AQ958">
        <v>38.700000000000003</v>
      </c>
    </row>
    <row r="959" spans="1:43" x14ac:dyDescent="0.25">
      <c r="A959" t="s">
        <v>2148</v>
      </c>
      <c r="B959" t="s">
        <v>2278</v>
      </c>
      <c r="C959" t="s">
        <v>2790</v>
      </c>
      <c r="D959" t="s">
        <v>2789</v>
      </c>
      <c r="E959" t="s">
        <v>2791</v>
      </c>
      <c r="F959" t="str">
        <f t="shared" si="28"/>
        <v>35° 15' 50.3"</v>
      </c>
      <c r="G959" t="str">
        <f t="shared" si="29"/>
        <v>112° 57' 28.8"</v>
      </c>
      <c r="H959">
        <v>5076</v>
      </c>
      <c r="I959" s="1">
        <v>40977</v>
      </c>
      <c r="J959">
        <v>189.6</v>
      </c>
      <c r="K959" t="s">
        <v>21</v>
      </c>
      <c r="N959" s="1">
        <v>44629.596527777801</v>
      </c>
      <c r="O959">
        <v>204.6</v>
      </c>
      <c r="P959" t="s">
        <v>14</v>
      </c>
      <c r="S959">
        <v>-15</v>
      </c>
      <c r="V959" t="s">
        <v>2277</v>
      </c>
      <c r="W959" t="s">
        <v>2147</v>
      </c>
      <c r="Z959" t="s">
        <v>13</v>
      </c>
      <c r="AF959" t="s">
        <v>13</v>
      </c>
      <c r="AK959">
        <v>35</v>
      </c>
      <c r="AL959">
        <v>15</v>
      </c>
      <c r="AM959">
        <v>50.3</v>
      </c>
      <c r="AO959">
        <v>112</v>
      </c>
      <c r="AP959">
        <v>57</v>
      </c>
      <c r="AQ959">
        <v>28.8</v>
      </c>
    </row>
    <row r="960" spans="1:43" x14ac:dyDescent="0.25">
      <c r="A960" t="s">
        <v>2148</v>
      </c>
      <c r="B960" t="s">
        <v>2278</v>
      </c>
      <c r="C960" t="s">
        <v>2941</v>
      </c>
      <c r="D960" t="s">
        <v>2940</v>
      </c>
      <c r="E960" t="s">
        <v>2942</v>
      </c>
      <c r="F960" t="str">
        <f t="shared" si="28"/>
        <v>34° 41' 23.2"</v>
      </c>
      <c r="G960" t="str">
        <f t="shared" si="29"/>
        <v>112° 32' 20.9"</v>
      </c>
      <c r="H960">
        <v>5060</v>
      </c>
      <c r="I960" s="1">
        <v>40983</v>
      </c>
      <c r="J960">
        <v>79.900000000000006</v>
      </c>
      <c r="K960" t="s">
        <v>21</v>
      </c>
      <c r="N960" s="1">
        <v>44644.541666666701</v>
      </c>
      <c r="O960">
        <v>84.9</v>
      </c>
      <c r="P960" t="s">
        <v>21</v>
      </c>
      <c r="S960">
        <v>-5</v>
      </c>
      <c r="V960" t="s">
        <v>2277</v>
      </c>
      <c r="W960" t="s">
        <v>2147</v>
      </c>
      <c r="Z960" t="s">
        <v>13</v>
      </c>
      <c r="AF960" t="s">
        <v>13</v>
      </c>
      <c r="AK960">
        <v>34</v>
      </c>
      <c r="AL960">
        <v>41</v>
      </c>
      <c r="AM960">
        <v>23.2</v>
      </c>
      <c r="AO960">
        <v>112</v>
      </c>
      <c r="AP960">
        <v>32</v>
      </c>
      <c r="AQ960">
        <v>20.9</v>
      </c>
    </row>
    <row r="961" spans="1:43" x14ac:dyDescent="0.25">
      <c r="A961" t="s">
        <v>2148</v>
      </c>
      <c r="B961" t="s">
        <v>2278</v>
      </c>
      <c r="C961" t="s">
        <v>2947</v>
      </c>
      <c r="D961" t="s">
        <v>2946</v>
      </c>
      <c r="E961" t="s">
        <v>2948</v>
      </c>
      <c r="F961" t="str">
        <f t="shared" si="28"/>
        <v>34° 38' 25.6"</v>
      </c>
      <c r="G961" t="str">
        <f t="shared" si="29"/>
        <v>112° 30' 47.5"</v>
      </c>
      <c r="H961">
        <v>5300</v>
      </c>
      <c r="I961" s="1">
        <v>40998</v>
      </c>
      <c r="J961">
        <v>195.5</v>
      </c>
      <c r="K961" t="s">
        <v>21</v>
      </c>
      <c r="N961" s="1">
        <v>44643.4284722222</v>
      </c>
      <c r="O961">
        <v>187</v>
      </c>
      <c r="P961" t="s">
        <v>21</v>
      </c>
      <c r="S961">
        <v>8.5</v>
      </c>
      <c r="V961" t="s">
        <v>2277</v>
      </c>
      <c r="W961" t="s">
        <v>2147</v>
      </c>
      <c r="Z961" t="s">
        <v>13</v>
      </c>
      <c r="AF961" t="s">
        <v>13</v>
      </c>
      <c r="AK961">
        <v>34</v>
      </c>
      <c r="AL961">
        <v>38</v>
      </c>
      <c r="AM961">
        <v>25.6</v>
      </c>
      <c r="AO961">
        <v>112</v>
      </c>
      <c r="AP961">
        <v>30</v>
      </c>
      <c r="AQ961">
        <v>47.5</v>
      </c>
    </row>
    <row r="962" spans="1:43" x14ac:dyDescent="0.25">
      <c r="A962" t="s">
        <v>2148</v>
      </c>
      <c r="B962" t="s">
        <v>2278</v>
      </c>
      <c r="C962" t="s">
        <v>2950</v>
      </c>
      <c r="D962" t="s">
        <v>2949</v>
      </c>
      <c r="E962" t="s">
        <v>2951</v>
      </c>
      <c r="F962" t="str">
        <f t="shared" ref="F962:F1025" si="30">CONCATENATE(AK962,"° ",AL962,"' ",AM962,"""")</f>
        <v>34° 39' 57.6"</v>
      </c>
      <c r="G962" t="str">
        <f t="shared" ref="G962:G1025" si="31">CONCATENATE(AO962,"° ",AP962,"' ",AQ962,"""")</f>
        <v>112° 32' 19.6"</v>
      </c>
      <c r="H962">
        <v>5085</v>
      </c>
      <c r="I962" s="1">
        <v>40983</v>
      </c>
      <c r="J962">
        <v>64.400000000000006</v>
      </c>
      <c r="K962" t="s">
        <v>21</v>
      </c>
      <c r="N962" s="1">
        <v>44645.490277777797</v>
      </c>
      <c r="O962">
        <v>60.9</v>
      </c>
      <c r="P962" t="s">
        <v>21</v>
      </c>
      <c r="S962">
        <v>3.5</v>
      </c>
      <c r="V962" t="s">
        <v>2277</v>
      </c>
      <c r="W962" t="s">
        <v>2147</v>
      </c>
      <c r="Z962" t="s">
        <v>13</v>
      </c>
      <c r="AF962" t="s">
        <v>13</v>
      </c>
      <c r="AK962">
        <v>34</v>
      </c>
      <c r="AL962">
        <v>39</v>
      </c>
      <c r="AM962">
        <v>57.6</v>
      </c>
      <c r="AO962">
        <v>112</v>
      </c>
      <c r="AP962">
        <v>32</v>
      </c>
      <c r="AQ962">
        <v>19.600000000000001</v>
      </c>
    </row>
    <row r="963" spans="1:43" x14ac:dyDescent="0.25">
      <c r="A963" t="s">
        <v>2148</v>
      </c>
      <c r="B963" t="s">
        <v>2278</v>
      </c>
      <c r="C963" t="s">
        <v>2959</v>
      </c>
      <c r="D963" t="s">
        <v>2958</v>
      </c>
      <c r="E963" t="s">
        <v>2960</v>
      </c>
      <c r="F963" t="str">
        <f t="shared" si="30"/>
        <v>34° 39' 37.8"</v>
      </c>
      <c r="G963" t="str">
        <f t="shared" si="31"/>
        <v>112° 31' 59.9"</v>
      </c>
      <c r="H963">
        <v>5120</v>
      </c>
      <c r="I963" s="1">
        <v>40983</v>
      </c>
      <c r="J963">
        <v>96.8</v>
      </c>
      <c r="K963" t="s">
        <v>21</v>
      </c>
      <c r="N963" s="1">
        <v>44645.510416666701</v>
      </c>
      <c r="O963">
        <v>96.4</v>
      </c>
      <c r="P963" t="s">
        <v>21</v>
      </c>
      <c r="S963">
        <v>0.4</v>
      </c>
      <c r="V963" t="s">
        <v>2277</v>
      </c>
      <c r="W963" t="s">
        <v>2147</v>
      </c>
      <c r="Z963" t="s">
        <v>13</v>
      </c>
      <c r="AF963" t="s">
        <v>13</v>
      </c>
      <c r="AK963">
        <v>34</v>
      </c>
      <c r="AL963">
        <v>39</v>
      </c>
      <c r="AM963">
        <v>37.799999999999997</v>
      </c>
      <c r="AO963">
        <v>112</v>
      </c>
      <c r="AP963">
        <v>31</v>
      </c>
      <c r="AQ963">
        <v>59.9</v>
      </c>
    </row>
    <row r="964" spans="1:43" x14ac:dyDescent="0.25">
      <c r="A964" t="s">
        <v>2148</v>
      </c>
      <c r="B964" t="s">
        <v>2278</v>
      </c>
      <c r="C964" t="s">
        <v>2965</v>
      </c>
      <c r="D964" t="s">
        <v>2964</v>
      </c>
      <c r="E964" t="s">
        <v>2966</v>
      </c>
      <c r="F964" t="str">
        <f t="shared" si="30"/>
        <v>34° 49' 49.8"</v>
      </c>
      <c r="G964" t="str">
        <f t="shared" si="31"/>
        <v>112° 29' 10.5"</v>
      </c>
      <c r="H964">
        <v>4605</v>
      </c>
      <c r="I964" s="1">
        <v>40984</v>
      </c>
      <c r="J964">
        <v>240.3</v>
      </c>
      <c r="K964" t="s">
        <v>21</v>
      </c>
      <c r="N964" s="1">
        <v>44645.591666666704</v>
      </c>
      <c r="O964">
        <v>245.9</v>
      </c>
      <c r="P964" t="s">
        <v>14</v>
      </c>
      <c r="S964">
        <v>-5.6</v>
      </c>
      <c r="V964" t="s">
        <v>2277</v>
      </c>
      <c r="W964" t="s">
        <v>2147</v>
      </c>
      <c r="Z964" t="s">
        <v>13</v>
      </c>
      <c r="AF964" t="s">
        <v>13</v>
      </c>
      <c r="AK964">
        <v>34</v>
      </c>
      <c r="AL964">
        <v>49</v>
      </c>
      <c r="AM964">
        <v>49.8</v>
      </c>
      <c r="AO964">
        <v>112</v>
      </c>
      <c r="AP964">
        <v>29</v>
      </c>
      <c r="AQ964">
        <v>10.5</v>
      </c>
    </row>
    <row r="965" spans="1:43" x14ac:dyDescent="0.25">
      <c r="A965" t="s">
        <v>2148</v>
      </c>
      <c r="B965" t="s">
        <v>2278</v>
      </c>
      <c r="C965" t="s">
        <v>3000</v>
      </c>
      <c r="D965" t="s">
        <v>2999</v>
      </c>
      <c r="E965" t="s">
        <v>3001</v>
      </c>
      <c r="F965" t="str">
        <f t="shared" si="30"/>
        <v>34° 40' 37.7"</v>
      </c>
      <c r="G965" t="str">
        <f t="shared" si="31"/>
        <v>112° 32' 10.9"</v>
      </c>
      <c r="H965">
        <v>5075</v>
      </c>
      <c r="I965" s="1">
        <v>40982</v>
      </c>
      <c r="J965">
        <v>59</v>
      </c>
      <c r="K965" t="s">
        <v>21</v>
      </c>
      <c r="N965" s="1">
        <v>44645.473611111098</v>
      </c>
      <c r="O965">
        <v>64.8</v>
      </c>
      <c r="P965" t="s">
        <v>21</v>
      </c>
      <c r="S965">
        <v>-5.8</v>
      </c>
      <c r="V965" t="s">
        <v>2277</v>
      </c>
      <c r="W965" t="s">
        <v>2147</v>
      </c>
      <c r="Z965" t="s">
        <v>13</v>
      </c>
      <c r="AF965" t="s">
        <v>13</v>
      </c>
      <c r="AK965">
        <v>34</v>
      </c>
      <c r="AL965">
        <v>40</v>
      </c>
      <c r="AM965">
        <v>37.700000000000003</v>
      </c>
      <c r="AO965">
        <v>112</v>
      </c>
      <c r="AP965">
        <v>32</v>
      </c>
      <c r="AQ965">
        <v>10.9</v>
      </c>
    </row>
    <row r="966" spans="1:43" x14ac:dyDescent="0.25">
      <c r="A966" t="s">
        <v>2148</v>
      </c>
      <c r="B966" t="s">
        <v>2278</v>
      </c>
      <c r="C966" t="s">
        <v>3007</v>
      </c>
      <c r="D966" t="s">
        <v>3006</v>
      </c>
      <c r="E966" t="s">
        <v>3008</v>
      </c>
      <c r="F966" t="str">
        <f t="shared" si="30"/>
        <v>34° 50' 56.5"</v>
      </c>
      <c r="G966" t="str">
        <f t="shared" si="31"/>
        <v>112° 27' 15.9"</v>
      </c>
      <c r="H966">
        <v>4375</v>
      </c>
      <c r="I966" s="1">
        <v>40981</v>
      </c>
      <c r="J966">
        <v>29.6</v>
      </c>
      <c r="K966" t="s">
        <v>21</v>
      </c>
      <c r="N966" s="1">
        <v>44791.445833333302</v>
      </c>
      <c r="O966">
        <v>33.6</v>
      </c>
      <c r="P966" t="s">
        <v>14</v>
      </c>
      <c r="S966">
        <v>-4</v>
      </c>
      <c r="V966" t="s">
        <v>2277</v>
      </c>
      <c r="W966" t="s">
        <v>2147</v>
      </c>
      <c r="Z966" t="s">
        <v>13</v>
      </c>
      <c r="AF966" t="s">
        <v>13</v>
      </c>
      <c r="AK966">
        <v>34</v>
      </c>
      <c r="AL966">
        <v>50</v>
      </c>
      <c r="AM966">
        <v>56.5</v>
      </c>
      <c r="AO966">
        <v>112</v>
      </c>
      <c r="AP966">
        <v>27</v>
      </c>
      <c r="AQ966">
        <v>15.9</v>
      </c>
    </row>
    <row r="967" spans="1:43" x14ac:dyDescent="0.25">
      <c r="A967" t="s">
        <v>2148</v>
      </c>
      <c r="B967" t="s">
        <v>2278</v>
      </c>
      <c r="C967" t="s">
        <v>3010</v>
      </c>
      <c r="D967" t="s">
        <v>3009</v>
      </c>
      <c r="E967" t="s">
        <v>3011</v>
      </c>
      <c r="F967" t="str">
        <f t="shared" si="30"/>
        <v>34° 50' 30.1"</v>
      </c>
      <c r="G967" t="str">
        <f t="shared" si="31"/>
        <v>112° 28' 22.9"</v>
      </c>
      <c r="H967">
        <v>4485</v>
      </c>
      <c r="I967" s="1">
        <v>40981</v>
      </c>
      <c r="J967">
        <v>119.3</v>
      </c>
      <c r="K967" t="s">
        <v>21</v>
      </c>
      <c r="N967" s="1">
        <v>44645.620833333298</v>
      </c>
      <c r="O967">
        <v>123.9</v>
      </c>
      <c r="P967" t="s">
        <v>14</v>
      </c>
      <c r="S967">
        <v>-4.5999999999999996</v>
      </c>
      <c r="V967" t="s">
        <v>2277</v>
      </c>
      <c r="W967" t="s">
        <v>2147</v>
      </c>
      <c r="Z967" t="s">
        <v>13</v>
      </c>
      <c r="AF967" t="s">
        <v>13</v>
      </c>
      <c r="AK967">
        <v>34</v>
      </c>
      <c r="AL967">
        <v>50</v>
      </c>
      <c r="AM967">
        <v>30.1</v>
      </c>
      <c r="AO967">
        <v>112</v>
      </c>
      <c r="AP967">
        <v>28</v>
      </c>
      <c r="AQ967">
        <v>22.9</v>
      </c>
    </row>
    <row r="968" spans="1:43" x14ac:dyDescent="0.25">
      <c r="A968" t="s">
        <v>2148</v>
      </c>
      <c r="B968" t="s">
        <v>2278</v>
      </c>
      <c r="C968" t="s">
        <v>3013</v>
      </c>
      <c r="D968" t="s">
        <v>3012</v>
      </c>
      <c r="E968" t="s">
        <v>3014</v>
      </c>
      <c r="F968" t="str">
        <f t="shared" si="30"/>
        <v>34° 52' 56.4"</v>
      </c>
      <c r="G968" t="str">
        <f t="shared" si="31"/>
        <v>112° 26' 19.4"</v>
      </c>
      <c r="H968">
        <v>4575</v>
      </c>
      <c r="I968" s="1">
        <v>40981</v>
      </c>
      <c r="J968">
        <v>325.8</v>
      </c>
      <c r="K968" t="s">
        <v>21</v>
      </c>
      <c r="N968" s="1">
        <v>44620.659722222197</v>
      </c>
      <c r="O968">
        <v>328</v>
      </c>
      <c r="P968" t="s">
        <v>21</v>
      </c>
      <c r="S968">
        <v>-2.2000000000000002</v>
      </c>
      <c r="V968" t="s">
        <v>2277</v>
      </c>
      <c r="W968" t="s">
        <v>2147</v>
      </c>
      <c r="Z968" t="s">
        <v>13</v>
      </c>
      <c r="AF968" t="s">
        <v>13</v>
      </c>
      <c r="AK968">
        <v>34</v>
      </c>
      <c r="AL968">
        <v>52</v>
      </c>
      <c r="AM968">
        <v>56.4</v>
      </c>
      <c r="AO968">
        <v>112</v>
      </c>
      <c r="AP968">
        <v>26</v>
      </c>
      <c r="AQ968">
        <v>19.399999999999999</v>
      </c>
    </row>
    <row r="969" spans="1:43" x14ac:dyDescent="0.25">
      <c r="A969" t="s">
        <v>2148</v>
      </c>
      <c r="B969" t="s">
        <v>2278</v>
      </c>
      <c r="C969" t="s">
        <v>3019</v>
      </c>
      <c r="D969" t="s">
        <v>3018</v>
      </c>
      <c r="E969" t="s">
        <v>3020</v>
      </c>
      <c r="F969" t="str">
        <f t="shared" si="30"/>
        <v>34° 40' 17"</v>
      </c>
      <c r="G969" t="str">
        <f t="shared" si="31"/>
        <v>112° 32' 11.1"</v>
      </c>
      <c r="H969">
        <v>5030</v>
      </c>
      <c r="I969" s="1">
        <v>40983</v>
      </c>
      <c r="J969">
        <v>21.9</v>
      </c>
      <c r="K969" t="s">
        <v>21</v>
      </c>
      <c r="N969" s="1">
        <v>44645.458333333299</v>
      </c>
      <c r="O969">
        <v>24.2</v>
      </c>
      <c r="P969" t="s">
        <v>21</v>
      </c>
      <c r="S969">
        <v>-2.2999999999999998</v>
      </c>
      <c r="V969" t="s">
        <v>2277</v>
      </c>
      <c r="W969" t="s">
        <v>2147</v>
      </c>
      <c r="Z969" t="s">
        <v>13</v>
      </c>
      <c r="AF969" t="s">
        <v>13</v>
      </c>
      <c r="AK969">
        <v>34</v>
      </c>
      <c r="AL969">
        <v>40</v>
      </c>
      <c r="AM969">
        <v>17</v>
      </c>
      <c r="AO969">
        <v>112</v>
      </c>
      <c r="AP969">
        <v>32</v>
      </c>
      <c r="AQ969">
        <v>11.1</v>
      </c>
    </row>
    <row r="970" spans="1:43" x14ac:dyDescent="0.25">
      <c r="A970" t="s">
        <v>2148</v>
      </c>
      <c r="B970" t="s">
        <v>2278</v>
      </c>
      <c r="C970" t="s">
        <v>3022</v>
      </c>
      <c r="D970" t="s">
        <v>3021</v>
      </c>
      <c r="E970" t="s">
        <v>3023</v>
      </c>
      <c r="F970" t="str">
        <f t="shared" si="30"/>
        <v>34° 51' 9.4"</v>
      </c>
      <c r="G970" t="str">
        <f t="shared" si="31"/>
        <v>112° 26' 42.9"</v>
      </c>
      <c r="H970">
        <v>4400</v>
      </c>
      <c r="I970" s="1">
        <v>40981</v>
      </c>
      <c r="J970">
        <v>96.1</v>
      </c>
      <c r="K970" t="s">
        <v>21</v>
      </c>
      <c r="N970" s="1">
        <v>44645.65625</v>
      </c>
      <c r="O970">
        <v>98.7</v>
      </c>
      <c r="P970" t="s">
        <v>14</v>
      </c>
      <c r="S970">
        <v>-2.6</v>
      </c>
      <c r="V970" t="s">
        <v>2277</v>
      </c>
      <c r="W970" t="s">
        <v>2147</v>
      </c>
      <c r="Z970" t="s">
        <v>13</v>
      </c>
      <c r="AF970" t="s">
        <v>13</v>
      </c>
      <c r="AK970">
        <v>34</v>
      </c>
      <c r="AL970">
        <v>51</v>
      </c>
      <c r="AM970">
        <v>9.4</v>
      </c>
      <c r="AO970">
        <v>112</v>
      </c>
      <c r="AP970">
        <v>26</v>
      </c>
      <c r="AQ970">
        <v>42.9</v>
      </c>
    </row>
    <row r="971" spans="1:43" x14ac:dyDescent="0.25">
      <c r="A971" t="s">
        <v>2148</v>
      </c>
      <c r="B971" t="s">
        <v>2278</v>
      </c>
      <c r="C971" t="s">
        <v>3025</v>
      </c>
      <c r="D971" t="s">
        <v>3024</v>
      </c>
      <c r="E971" t="s">
        <v>3026</v>
      </c>
      <c r="F971" t="str">
        <f t="shared" si="30"/>
        <v>34° 42' 5.3"</v>
      </c>
      <c r="G971" t="str">
        <f t="shared" si="31"/>
        <v>112° 32' 29.4"</v>
      </c>
      <c r="H971">
        <v>5075</v>
      </c>
      <c r="I971" s="1">
        <v>40983</v>
      </c>
      <c r="J971">
        <v>94.9</v>
      </c>
      <c r="K971" t="s">
        <v>21</v>
      </c>
      <c r="N971" s="1">
        <v>44645.541666666701</v>
      </c>
      <c r="O971">
        <v>101.9</v>
      </c>
      <c r="P971" t="s">
        <v>21</v>
      </c>
      <c r="S971">
        <v>-7</v>
      </c>
      <c r="V971" t="s">
        <v>2277</v>
      </c>
      <c r="W971" t="s">
        <v>2147</v>
      </c>
      <c r="Z971" t="s">
        <v>13</v>
      </c>
      <c r="AF971" t="s">
        <v>13</v>
      </c>
      <c r="AK971">
        <v>34</v>
      </c>
      <c r="AL971">
        <v>42</v>
      </c>
      <c r="AM971">
        <v>5.3</v>
      </c>
      <c r="AO971">
        <v>112</v>
      </c>
      <c r="AP971">
        <v>32</v>
      </c>
      <c r="AQ971">
        <v>29.4</v>
      </c>
    </row>
    <row r="972" spans="1:43" x14ac:dyDescent="0.25">
      <c r="A972" t="s">
        <v>2148</v>
      </c>
      <c r="B972" t="s">
        <v>2278</v>
      </c>
      <c r="C972" t="s">
        <v>3045</v>
      </c>
      <c r="D972" t="s">
        <v>3044</v>
      </c>
      <c r="E972" t="s">
        <v>3046</v>
      </c>
      <c r="F972" t="str">
        <f t="shared" si="30"/>
        <v>34° 46' 3.9"</v>
      </c>
      <c r="G972" t="str">
        <f t="shared" si="31"/>
        <v>112° 35' 40.7"</v>
      </c>
      <c r="H972">
        <v>4842</v>
      </c>
      <c r="I972" s="1">
        <v>41135</v>
      </c>
      <c r="J972">
        <v>109.7</v>
      </c>
      <c r="K972" t="s">
        <v>84</v>
      </c>
      <c r="N972" s="1">
        <v>44788.652777777803</v>
      </c>
      <c r="O972">
        <v>122.3</v>
      </c>
      <c r="P972" t="s">
        <v>21</v>
      </c>
      <c r="S972">
        <v>-12.6</v>
      </c>
      <c r="V972" t="s">
        <v>2277</v>
      </c>
      <c r="W972" t="s">
        <v>2147</v>
      </c>
      <c r="Z972" t="s">
        <v>13</v>
      </c>
      <c r="AF972" t="s">
        <v>13</v>
      </c>
      <c r="AK972">
        <v>34</v>
      </c>
      <c r="AL972">
        <v>46</v>
      </c>
      <c r="AM972">
        <v>3.9</v>
      </c>
      <c r="AO972">
        <v>112</v>
      </c>
      <c r="AP972">
        <v>35</v>
      </c>
      <c r="AQ972">
        <v>40.700000000000003</v>
      </c>
    </row>
    <row r="973" spans="1:43" x14ac:dyDescent="0.25">
      <c r="A973" t="s">
        <v>2148</v>
      </c>
      <c r="B973" t="s">
        <v>2278</v>
      </c>
      <c r="C973" t="s">
        <v>3058</v>
      </c>
      <c r="D973" t="s">
        <v>3057</v>
      </c>
      <c r="E973" t="s">
        <v>3059</v>
      </c>
      <c r="F973" t="str">
        <f t="shared" si="30"/>
        <v>35° 12' 26.3"</v>
      </c>
      <c r="G973" t="str">
        <f t="shared" si="31"/>
        <v>112° 29' 17.5"</v>
      </c>
      <c r="H973">
        <v>5064</v>
      </c>
      <c r="I973" s="1">
        <v>40976</v>
      </c>
      <c r="J973">
        <v>965.2</v>
      </c>
      <c r="K973" t="s">
        <v>21</v>
      </c>
      <c r="N973" s="1">
        <v>44620</v>
      </c>
      <c r="O973">
        <v>970.3</v>
      </c>
      <c r="P973" t="s">
        <v>21</v>
      </c>
      <c r="S973">
        <v>-5.0999999999999996</v>
      </c>
      <c r="V973" t="s">
        <v>2277</v>
      </c>
      <c r="W973" t="s">
        <v>2147</v>
      </c>
      <c r="Z973" t="s">
        <v>13</v>
      </c>
      <c r="AF973" t="s">
        <v>13</v>
      </c>
      <c r="AK973">
        <v>35</v>
      </c>
      <c r="AL973">
        <v>12</v>
      </c>
      <c r="AM973">
        <v>26.3</v>
      </c>
      <c r="AO973">
        <v>112</v>
      </c>
      <c r="AP973">
        <v>29</v>
      </c>
      <c r="AQ973">
        <v>17.5</v>
      </c>
    </row>
    <row r="974" spans="1:43" x14ac:dyDescent="0.25">
      <c r="A974" t="s">
        <v>2148</v>
      </c>
      <c r="B974" t="s">
        <v>2278</v>
      </c>
      <c r="C974" t="s">
        <v>3064</v>
      </c>
      <c r="D974" t="s">
        <v>3063</v>
      </c>
      <c r="E974" t="s">
        <v>3065</v>
      </c>
      <c r="F974" t="str">
        <f t="shared" si="30"/>
        <v>34° 53' 13.7"</v>
      </c>
      <c r="G974" t="str">
        <f t="shared" si="31"/>
        <v>112° 26' 38.2"</v>
      </c>
      <c r="H974">
        <v>4575</v>
      </c>
      <c r="I974" s="1">
        <v>40966</v>
      </c>
      <c r="J974">
        <v>323.3</v>
      </c>
      <c r="K974" t="s">
        <v>21</v>
      </c>
      <c r="N974" s="1">
        <v>44642.451388888898</v>
      </c>
      <c r="O974">
        <v>327.10000000000002</v>
      </c>
      <c r="P974" t="s">
        <v>21</v>
      </c>
      <c r="S974">
        <v>-3.8</v>
      </c>
      <c r="V974" t="s">
        <v>2277</v>
      </c>
      <c r="W974" t="s">
        <v>2147</v>
      </c>
      <c r="Z974" t="s">
        <v>13</v>
      </c>
      <c r="AF974" t="s">
        <v>13</v>
      </c>
      <c r="AK974">
        <v>34</v>
      </c>
      <c r="AL974">
        <v>53</v>
      </c>
      <c r="AM974">
        <v>13.7</v>
      </c>
      <c r="AO974">
        <v>112</v>
      </c>
      <c r="AP974">
        <v>26</v>
      </c>
      <c r="AQ974">
        <v>38.200000000000003</v>
      </c>
    </row>
    <row r="975" spans="1:43" x14ac:dyDescent="0.25">
      <c r="A975" t="s">
        <v>2148</v>
      </c>
      <c r="B975" t="s">
        <v>2278</v>
      </c>
      <c r="C975" t="s">
        <v>3070</v>
      </c>
      <c r="D975" t="s">
        <v>3069</v>
      </c>
      <c r="E975" t="s">
        <v>3071</v>
      </c>
      <c r="F975" t="str">
        <f t="shared" si="30"/>
        <v>34° 57' 38.17"</v>
      </c>
      <c r="G975" t="str">
        <f t="shared" si="31"/>
        <v>112° 39' 14.98"</v>
      </c>
      <c r="H975">
        <v>4615.7</v>
      </c>
      <c r="I975" s="1">
        <v>40945</v>
      </c>
      <c r="J975">
        <v>320.87</v>
      </c>
      <c r="K975" t="s">
        <v>84</v>
      </c>
      <c r="N975" s="1">
        <v>44483.451388888898</v>
      </c>
      <c r="O975">
        <v>328.57</v>
      </c>
      <c r="P975" t="s">
        <v>84</v>
      </c>
      <c r="R975" t="s">
        <v>3072</v>
      </c>
      <c r="S975">
        <v>-7.7</v>
      </c>
      <c r="V975" t="s">
        <v>2277</v>
      </c>
      <c r="W975" t="s">
        <v>2147</v>
      </c>
      <c r="Z975" t="s">
        <v>13</v>
      </c>
      <c r="AF975" t="s">
        <v>13</v>
      </c>
      <c r="AK975">
        <v>34</v>
      </c>
      <c r="AL975">
        <v>57</v>
      </c>
      <c r="AM975">
        <v>38.17</v>
      </c>
      <c r="AO975">
        <v>112</v>
      </c>
      <c r="AP975">
        <v>39</v>
      </c>
      <c r="AQ975">
        <v>14.98</v>
      </c>
    </row>
    <row r="976" spans="1:43" x14ac:dyDescent="0.25">
      <c r="A976" t="s">
        <v>2148</v>
      </c>
      <c r="B976" t="s">
        <v>2278</v>
      </c>
      <c r="C976" t="s">
        <v>3074</v>
      </c>
      <c r="D976" t="s">
        <v>3073</v>
      </c>
      <c r="E976" t="s">
        <v>3075</v>
      </c>
      <c r="F976" t="str">
        <f t="shared" si="30"/>
        <v>35° 4' 23.3"</v>
      </c>
      <c r="G976" t="str">
        <f t="shared" si="31"/>
        <v>112° 47' 11.8"</v>
      </c>
      <c r="H976">
        <v>4960</v>
      </c>
      <c r="I976" s="1">
        <v>40976</v>
      </c>
      <c r="J976">
        <v>165.8</v>
      </c>
      <c r="K976" t="s">
        <v>21</v>
      </c>
      <c r="N976" s="1">
        <v>44622.668055555601</v>
      </c>
      <c r="O976">
        <v>172.6</v>
      </c>
      <c r="P976" t="s">
        <v>21</v>
      </c>
      <c r="S976">
        <v>-6.8</v>
      </c>
      <c r="V976" t="s">
        <v>2277</v>
      </c>
      <c r="W976" t="s">
        <v>2147</v>
      </c>
      <c r="Z976" t="s">
        <v>13</v>
      </c>
      <c r="AF976" t="s">
        <v>13</v>
      </c>
      <c r="AK976">
        <v>35</v>
      </c>
      <c r="AL976">
        <v>4</v>
      </c>
      <c r="AM976">
        <v>23.3</v>
      </c>
      <c r="AO976">
        <v>112</v>
      </c>
      <c r="AP976">
        <v>47</v>
      </c>
      <c r="AQ976">
        <v>11.8</v>
      </c>
    </row>
    <row r="977" spans="1:43" x14ac:dyDescent="0.25">
      <c r="A977" t="s">
        <v>2148</v>
      </c>
      <c r="B977" t="s">
        <v>2278</v>
      </c>
      <c r="C977" t="s">
        <v>3177</v>
      </c>
      <c r="D977" t="s">
        <v>3176</v>
      </c>
      <c r="E977" t="s">
        <v>3178</v>
      </c>
      <c r="F977" t="str">
        <f t="shared" si="30"/>
        <v>34° 55' 24.29"</v>
      </c>
      <c r="G977" t="str">
        <f t="shared" si="31"/>
        <v>112° 37' 43.88"</v>
      </c>
      <c r="H977">
        <v>4572.7700000000004</v>
      </c>
      <c r="I977" s="1">
        <v>40945</v>
      </c>
      <c r="J977">
        <v>262.52999999999997</v>
      </c>
      <c r="K977" t="s">
        <v>84</v>
      </c>
      <c r="N977" s="1">
        <v>44483.427083333299</v>
      </c>
      <c r="O977">
        <v>269.87</v>
      </c>
      <c r="P977" t="s">
        <v>84</v>
      </c>
      <c r="R977" t="s">
        <v>3072</v>
      </c>
      <c r="S977">
        <v>-7.34</v>
      </c>
      <c r="V977" t="s">
        <v>2277</v>
      </c>
      <c r="W977" t="s">
        <v>2147</v>
      </c>
      <c r="Z977" t="s">
        <v>13</v>
      </c>
      <c r="AF977" t="s">
        <v>13</v>
      </c>
      <c r="AK977">
        <v>34</v>
      </c>
      <c r="AL977">
        <v>55</v>
      </c>
      <c r="AM977">
        <v>24.29</v>
      </c>
      <c r="AO977">
        <v>112</v>
      </c>
      <c r="AP977">
        <v>37</v>
      </c>
      <c r="AQ977">
        <v>43.88</v>
      </c>
    </row>
    <row r="978" spans="1:43" x14ac:dyDescent="0.25">
      <c r="A978" t="s">
        <v>2148</v>
      </c>
      <c r="B978" t="s">
        <v>2278</v>
      </c>
      <c r="C978" t="s">
        <v>3183</v>
      </c>
      <c r="D978" t="s">
        <v>3182</v>
      </c>
      <c r="E978" t="s">
        <v>3184</v>
      </c>
      <c r="F978" t="str">
        <f t="shared" si="30"/>
        <v>34° 58' 42.12"</v>
      </c>
      <c r="G978" t="str">
        <f t="shared" si="31"/>
        <v>112° 38' 2.6"</v>
      </c>
      <c r="H978">
        <v>4555.68</v>
      </c>
      <c r="I978" s="1">
        <v>40945</v>
      </c>
      <c r="J978">
        <v>158.15</v>
      </c>
      <c r="K978" t="s">
        <v>84</v>
      </c>
      <c r="N978" s="1">
        <v>44483.489583333299</v>
      </c>
      <c r="O978">
        <v>162.26</v>
      </c>
      <c r="P978" t="s">
        <v>84</v>
      </c>
      <c r="S978">
        <v>-4.1100000000000003</v>
      </c>
      <c r="V978" t="s">
        <v>2277</v>
      </c>
      <c r="W978" t="s">
        <v>2147</v>
      </c>
      <c r="Z978" t="s">
        <v>13</v>
      </c>
      <c r="AF978" t="s">
        <v>13</v>
      </c>
      <c r="AK978">
        <v>34</v>
      </c>
      <c r="AL978">
        <v>58</v>
      </c>
      <c r="AM978">
        <v>42.12</v>
      </c>
      <c r="AO978">
        <v>112</v>
      </c>
      <c r="AP978">
        <v>38</v>
      </c>
      <c r="AQ978">
        <v>2.6</v>
      </c>
    </row>
    <row r="979" spans="1:43" x14ac:dyDescent="0.25">
      <c r="A979" t="s">
        <v>2148</v>
      </c>
      <c r="B979" t="s">
        <v>2278</v>
      </c>
      <c r="C979" t="s">
        <v>3247</v>
      </c>
      <c r="D979" t="s">
        <v>3246</v>
      </c>
      <c r="F979" t="str">
        <f t="shared" si="30"/>
        <v>34° 52' 4.3"</v>
      </c>
      <c r="G979" t="str">
        <f t="shared" si="31"/>
        <v>112° 24' 6.4"</v>
      </c>
      <c r="H979">
        <v>4242</v>
      </c>
      <c r="I979" s="1">
        <v>41136</v>
      </c>
      <c r="J979">
        <v>42.7</v>
      </c>
      <c r="K979" t="s">
        <v>14</v>
      </c>
      <c r="N979" s="1">
        <v>44790.65625</v>
      </c>
      <c r="O979">
        <v>39.700000000000003</v>
      </c>
      <c r="P979" t="s">
        <v>14</v>
      </c>
      <c r="S979">
        <v>3</v>
      </c>
      <c r="V979" t="s">
        <v>2277</v>
      </c>
      <c r="W979" t="s">
        <v>2147</v>
      </c>
      <c r="Z979" t="s">
        <v>13</v>
      </c>
      <c r="AF979" t="s">
        <v>13</v>
      </c>
      <c r="AK979">
        <v>34</v>
      </c>
      <c r="AL979">
        <v>52</v>
      </c>
      <c r="AM979">
        <v>4.3</v>
      </c>
      <c r="AO979">
        <v>112</v>
      </c>
      <c r="AP979">
        <v>24</v>
      </c>
      <c r="AQ979">
        <v>6.4</v>
      </c>
    </row>
    <row r="980" spans="1:43" x14ac:dyDescent="0.25">
      <c r="A980" t="s">
        <v>2148</v>
      </c>
      <c r="B980" t="s">
        <v>2149</v>
      </c>
      <c r="C980" t="s">
        <v>2144</v>
      </c>
      <c r="D980" t="s">
        <v>2143</v>
      </c>
      <c r="E980" t="s">
        <v>2145</v>
      </c>
      <c r="F980" t="str">
        <f t="shared" si="30"/>
        <v>34° 13' 38.4"</v>
      </c>
      <c r="G980" t="str">
        <f t="shared" si="31"/>
        <v>111° 19' 46.9"</v>
      </c>
      <c r="H980">
        <v>4905</v>
      </c>
      <c r="I980" s="1">
        <v>40861</v>
      </c>
      <c r="J980">
        <v>94.8</v>
      </c>
      <c r="K980" t="s">
        <v>14</v>
      </c>
      <c r="N980" s="1">
        <v>44516.513888888898</v>
      </c>
      <c r="O980">
        <v>64.900000000000006</v>
      </c>
      <c r="P980" t="s">
        <v>21</v>
      </c>
      <c r="S980">
        <v>29.9</v>
      </c>
      <c r="V980" t="s">
        <v>2146</v>
      </c>
      <c r="W980" t="s">
        <v>2147</v>
      </c>
      <c r="Z980" t="s">
        <v>13</v>
      </c>
      <c r="AF980" t="s">
        <v>13</v>
      </c>
      <c r="AK980">
        <v>34</v>
      </c>
      <c r="AL980">
        <v>13</v>
      </c>
      <c r="AM980">
        <v>38.4</v>
      </c>
      <c r="AO980">
        <v>111</v>
      </c>
      <c r="AP980">
        <v>19</v>
      </c>
      <c r="AQ980">
        <v>46.9</v>
      </c>
    </row>
    <row r="981" spans="1:43" x14ac:dyDescent="0.25">
      <c r="A981" t="s">
        <v>2148</v>
      </c>
      <c r="B981" t="s">
        <v>2149</v>
      </c>
      <c r="C981" t="s">
        <v>2151</v>
      </c>
      <c r="D981" t="s">
        <v>2150</v>
      </c>
      <c r="E981" t="s">
        <v>2152</v>
      </c>
      <c r="F981" t="str">
        <f t="shared" si="30"/>
        <v>34° 13' 46.3"</v>
      </c>
      <c r="G981" t="str">
        <f t="shared" si="31"/>
        <v>111° 20' 54"</v>
      </c>
      <c r="H981">
        <v>4865</v>
      </c>
      <c r="I981" s="1">
        <v>40861</v>
      </c>
      <c r="J981">
        <v>61</v>
      </c>
      <c r="K981" t="s">
        <v>14</v>
      </c>
      <c r="N981" s="1">
        <v>44516.503472222197</v>
      </c>
      <c r="O981">
        <v>42.5</v>
      </c>
      <c r="P981" t="s">
        <v>21</v>
      </c>
      <c r="S981">
        <v>18.5</v>
      </c>
      <c r="V981" t="s">
        <v>2146</v>
      </c>
      <c r="W981" t="s">
        <v>2147</v>
      </c>
      <c r="Z981" t="s">
        <v>13</v>
      </c>
      <c r="AF981" t="s">
        <v>13</v>
      </c>
      <c r="AK981">
        <v>34</v>
      </c>
      <c r="AL981">
        <v>13</v>
      </c>
      <c r="AM981">
        <v>46.3</v>
      </c>
      <c r="AO981">
        <v>111</v>
      </c>
      <c r="AP981">
        <v>20</v>
      </c>
      <c r="AQ981">
        <v>54</v>
      </c>
    </row>
    <row r="982" spans="1:43" x14ac:dyDescent="0.25">
      <c r="A982" t="s">
        <v>2148</v>
      </c>
      <c r="B982" t="s">
        <v>2149</v>
      </c>
      <c r="C982" t="s">
        <v>2157</v>
      </c>
      <c r="D982" t="s">
        <v>2156</v>
      </c>
      <c r="E982" t="s">
        <v>2158</v>
      </c>
      <c r="F982" t="str">
        <f t="shared" si="30"/>
        <v>34° 13' 57.21"</v>
      </c>
      <c r="G982" t="str">
        <f t="shared" si="31"/>
        <v>111° 19' 19.75"</v>
      </c>
      <c r="H982">
        <v>4917.63</v>
      </c>
      <c r="I982" s="1">
        <v>40946</v>
      </c>
      <c r="J982">
        <v>109.83</v>
      </c>
      <c r="K982" t="s">
        <v>84</v>
      </c>
      <c r="N982" s="1">
        <v>44595.4375</v>
      </c>
      <c r="O982">
        <v>53.63</v>
      </c>
      <c r="P982" t="s">
        <v>84</v>
      </c>
      <c r="S982">
        <v>56.2</v>
      </c>
      <c r="V982" t="s">
        <v>2146</v>
      </c>
      <c r="W982" t="s">
        <v>2147</v>
      </c>
      <c r="Z982" t="s">
        <v>13</v>
      </c>
      <c r="AF982" t="s">
        <v>13</v>
      </c>
      <c r="AK982">
        <v>34</v>
      </c>
      <c r="AL982">
        <v>13</v>
      </c>
      <c r="AM982">
        <v>57.21</v>
      </c>
      <c r="AO982">
        <v>111</v>
      </c>
      <c r="AP982">
        <v>19</v>
      </c>
      <c r="AQ982">
        <v>19.75</v>
      </c>
    </row>
    <row r="983" spans="1:43" x14ac:dyDescent="0.25">
      <c r="A983" t="s">
        <v>2148</v>
      </c>
      <c r="B983" t="s">
        <v>2149</v>
      </c>
      <c r="C983" t="s">
        <v>2160</v>
      </c>
      <c r="D983" t="s">
        <v>2159</v>
      </c>
      <c r="E983" t="s">
        <v>2161</v>
      </c>
      <c r="F983" t="str">
        <f t="shared" si="30"/>
        <v>34° 14' 8.6"</v>
      </c>
      <c r="G983" t="str">
        <f t="shared" si="31"/>
        <v>111° 21' 20.2"</v>
      </c>
      <c r="H983">
        <v>4830</v>
      </c>
      <c r="I983" s="1">
        <v>40861</v>
      </c>
      <c r="J983">
        <v>34.1</v>
      </c>
      <c r="K983" t="s">
        <v>14</v>
      </c>
      <c r="N983" s="1">
        <v>44516.493055555598</v>
      </c>
      <c r="O983">
        <v>31.1</v>
      </c>
      <c r="P983" t="s">
        <v>21</v>
      </c>
      <c r="S983">
        <v>3</v>
      </c>
      <c r="V983" t="s">
        <v>2146</v>
      </c>
      <c r="W983" t="s">
        <v>2147</v>
      </c>
      <c r="Z983" t="s">
        <v>13</v>
      </c>
      <c r="AF983" t="s">
        <v>13</v>
      </c>
      <c r="AK983">
        <v>34</v>
      </c>
      <c r="AL983">
        <v>14</v>
      </c>
      <c r="AM983">
        <v>8.6</v>
      </c>
      <c r="AO983">
        <v>111</v>
      </c>
      <c r="AP983">
        <v>21</v>
      </c>
      <c r="AQ983">
        <v>20.2</v>
      </c>
    </row>
    <row r="984" spans="1:43" x14ac:dyDescent="0.25">
      <c r="A984" t="s">
        <v>2148</v>
      </c>
      <c r="B984" t="s">
        <v>2149</v>
      </c>
      <c r="C984" t="s">
        <v>2163</v>
      </c>
      <c r="D984" t="s">
        <v>2162</v>
      </c>
      <c r="F984" t="str">
        <f t="shared" si="30"/>
        <v>34° 14' 18.3"</v>
      </c>
      <c r="G984" t="str">
        <f t="shared" si="31"/>
        <v>111° 19' 48.7"</v>
      </c>
      <c r="H984">
        <v>4961</v>
      </c>
      <c r="I984" s="1">
        <v>40861</v>
      </c>
      <c r="J984">
        <v>197.5</v>
      </c>
      <c r="K984" t="s">
        <v>21</v>
      </c>
      <c r="N984" s="1">
        <v>44516.4777777778</v>
      </c>
      <c r="O984">
        <v>126</v>
      </c>
      <c r="P984" t="s">
        <v>21</v>
      </c>
      <c r="S984">
        <v>71.5</v>
      </c>
      <c r="V984" t="s">
        <v>2146</v>
      </c>
      <c r="W984" t="s">
        <v>2147</v>
      </c>
      <c r="Z984" t="s">
        <v>13</v>
      </c>
      <c r="AF984" t="s">
        <v>13</v>
      </c>
      <c r="AK984">
        <v>34</v>
      </c>
      <c r="AL984">
        <v>14</v>
      </c>
      <c r="AM984">
        <v>18.3</v>
      </c>
      <c r="AO984">
        <v>111</v>
      </c>
      <c r="AP984">
        <v>19</v>
      </c>
      <c r="AQ984">
        <v>48.7</v>
      </c>
    </row>
    <row r="985" spans="1:43" x14ac:dyDescent="0.25">
      <c r="A985" t="s">
        <v>2148</v>
      </c>
      <c r="B985" t="s">
        <v>2149</v>
      </c>
      <c r="C985" t="s">
        <v>2235</v>
      </c>
      <c r="D985" t="s">
        <v>2234</v>
      </c>
      <c r="E985" t="s">
        <v>2236</v>
      </c>
      <c r="F985" t="str">
        <f t="shared" si="30"/>
        <v>34° 14' 36.5"</v>
      </c>
      <c r="G985" t="str">
        <f t="shared" si="31"/>
        <v>111° 18' 59.7"</v>
      </c>
      <c r="H985">
        <v>4990</v>
      </c>
      <c r="I985" s="1">
        <v>40861</v>
      </c>
      <c r="J985">
        <v>201.4</v>
      </c>
      <c r="K985" t="s">
        <v>21</v>
      </c>
      <c r="N985" s="1">
        <v>44516.465277777803</v>
      </c>
      <c r="O985">
        <v>134.30000000000001</v>
      </c>
      <c r="P985" t="s">
        <v>21</v>
      </c>
      <c r="S985">
        <v>67.099999999999994</v>
      </c>
      <c r="V985" t="s">
        <v>2146</v>
      </c>
      <c r="W985" t="s">
        <v>2147</v>
      </c>
      <c r="Z985" t="s">
        <v>13</v>
      </c>
      <c r="AF985" t="s">
        <v>13</v>
      </c>
      <c r="AK985">
        <v>34</v>
      </c>
      <c r="AL985">
        <v>14</v>
      </c>
      <c r="AM985">
        <v>36.5</v>
      </c>
      <c r="AO985">
        <v>111</v>
      </c>
      <c r="AP985">
        <v>18</v>
      </c>
      <c r="AQ985">
        <v>59.7</v>
      </c>
    </row>
    <row r="986" spans="1:43" x14ac:dyDescent="0.25">
      <c r="A986" t="s">
        <v>2148</v>
      </c>
      <c r="B986" t="s">
        <v>2149</v>
      </c>
      <c r="C986" t="s">
        <v>2249</v>
      </c>
      <c r="D986" t="s">
        <v>2248</v>
      </c>
      <c r="E986" t="s">
        <v>2250</v>
      </c>
      <c r="F986" t="str">
        <f t="shared" si="30"/>
        <v>34° 15' 5.3"</v>
      </c>
      <c r="G986" t="str">
        <f t="shared" si="31"/>
        <v>111° 21' 43.8"</v>
      </c>
      <c r="H986">
        <v>5060</v>
      </c>
      <c r="I986" s="1">
        <v>40861</v>
      </c>
      <c r="J986">
        <v>193.6</v>
      </c>
      <c r="K986" t="s">
        <v>21</v>
      </c>
      <c r="N986" s="1">
        <v>44515.670138888898</v>
      </c>
      <c r="O986">
        <v>186.9</v>
      </c>
      <c r="P986" t="s">
        <v>21</v>
      </c>
      <c r="S986">
        <v>6.7</v>
      </c>
      <c r="V986" t="s">
        <v>2146</v>
      </c>
      <c r="W986" t="s">
        <v>2147</v>
      </c>
      <c r="Z986" t="s">
        <v>13</v>
      </c>
      <c r="AF986" t="s">
        <v>13</v>
      </c>
      <c r="AK986">
        <v>34</v>
      </c>
      <c r="AL986">
        <v>15</v>
      </c>
      <c r="AM986">
        <v>5.3</v>
      </c>
      <c r="AO986">
        <v>111</v>
      </c>
      <c r="AP986">
        <v>21</v>
      </c>
      <c r="AQ986">
        <v>43.8</v>
      </c>
    </row>
    <row r="987" spans="1:43" x14ac:dyDescent="0.25">
      <c r="A987" t="s">
        <v>2148</v>
      </c>
      <c r="B987" t="s">
        <v>2149</v>
      </c>
      <c r="C987" t="s">
        <v>2258</v>
      </c>
      <c r="D987" t="s">
        <v>2257</v>
      </c>
      <c r="E987" t="s">
        <v>2259</v>
      </c>
      <c r="F987" t="str">
        <f t="shared" si="30"/>
        <v>34° 15' 14.3"</v>
      </c>
      <c r="G987" t="str">
        <f t="shared" si="31"/>
        <v>111° 20' 51.4"</v>
      </c>
      <c r="H987">
        <v>5120</v>
      </c>
      <c r="I987" s="1">
        <v>40861</v>
      </c>
      <c r="J987">
        <v>299.7</v>
      </c>
      <c r="K987" t="s">
        <v>21</v>
      </c>
      <c r="N987" s="1">
        <v>44515.65625</v>
      </c>
      <c r="O987">
        <v>290.10000000000002</v>
      </c>
      <c r="P987" t="s">
        <v>21</v>
      </c>
      <c r="S987">
        <v>9.6</v>
      </c>
      <c r="V987" t="s">
        <v>2146</v>
      </c>
      <c r="W987" t="s">
        <v>2147</v>
      </c>
      <c r="Z987" t="s">
        <v>13</v>
      </c>
      <c r="AF987" t="s">
        <v>13</v>
      </c>
      <c r="AK987">
        <v>34</v>
      </c>
      <c r="AL987">
        <v>15</v>
      </c>
      <c r="AM987">
        <v>14.3</v>
      </c>
      <c r="AO987">
        <v>111</v>
      </c>
      <c r="AP987">
        <v>20</v>
      </c>
      <c r="AQ987">
        <v>51.4</v>
      </c>
    </row>
    <row r="988" spans="1:43" x14ac:dyDescent="0.25">
      <c r="A988" t="s">
        <v>2148</v>
      </c>
      <c r="B988" t="s">
        <v>2149</v>
      </c>
      <c r="C988" t="s">
        <v>2264</v>
      </c>
      <c r="D988" t="s">
        <v>2263</v>
      </c>
      <c r="E988" t="s">
        <v>2265</v>
      </c>
      <c r="F988" t="str">
        <f t="shared" si="30"/>
        <v>34° 15' 46.7"</v>
      </c>
      <c r="G988" t="str">
        <f t="shared" si="31"/>
        <v>111° 19' 25.7"</v>
      </c>
      <c r="H988">
        <v>5002</v>
      </c>
      <c r="I988" s="1">
        <v>40861</v>
      </c>
      <c r="J988">
        <v>186.3</v>
      </c>
      <c r="K988" t="s">
        <v>21</v>
      </c>
      <c r="N988" s="1">
        <v>44515.640972222202</v>
      </c>
      <c r="O988">
        <v>148.4</v>
      </c>
      <c r="P988" t="s">
        <v>21</v>
      </c>
      <c r="S988">
        <v>37.9</v>
      </c>
      <c r="V988" t="s">
        <v>2146</v>
      </c>
      <c r="W988" t="s">
        <v>2147</v>
      </c>
      <c r="Z988" t="s">
        <v>13</v>
      </c>
      <c r="AF988" t="s">
        <v>13</v>
      </c>
      <c r="AK988">
        <v>34</v>
      </c>
      <c r="AL988">
        <v>15</v>
      </c>
      <c r="AM988">
        <v>46.7</v>
      </c>
      <c r="AO988">
        <v>111</v>
      </c>
      <c r="AP988">
        <v>19</v>
      </c>
      <c r="AQ988">
        <v>25.7</v>
      </c>
    </row>
    <row r="989" spans="1:43" x14ac:dyDescent="0.25">
      <c r="A989" t="s">
        <v>2148</v>
      </c>
      <c r="B989" t="s">
        <v>2149</v>
      </c>
      <c r="C989" t="s">
        <v>2297</v>
      </c>
      <c r="D989" t="s">
        <v>2296</v>
      </c>
      <c r="E989" t="s">
        <v>2298</v>
      </c>
      <c r="F989" t="str">
        <f t="shared" si="30"/>
        <v>34° 23' 41.5"</v>
      </c>
      <c r="G989" t="str">
        <f t="shared" si="31"/>
        <v>111° 28' 7.5"</v>
      </c>
      <c r="H989">
        <v>5620</v>
      </c>
      <c r="I989" s="1">
        <v>40955</v>
      </c>
      <c r="J989">
        <v>95.5</v>
      </c>
      <c r="K989" t="s">
        <v>21</v>
      </c>
      <c r="N989" s="1">
        <v>44614.640277777798</v>
      </c>
      <c r="O989">
        <v>93</v>
      </c>
      <c r="P989" t="s">
        <v>21</v>
      </c>
      <c r="S989">
        <v>2.5</v>
      </c>
      <c r="V989" t="s">
        <v>2146</v>
      </c>
      <c r="W989" t="s">
        <v>2147</v>
      </c>
      <c r="Z989" t="s">
        <v>13</v>
      </c>
      <c r="AF989" t="s">
        <v>13</v>
      </c>
      <c r="AK989">
        <v>34</v>
      </c>
      <c r="AL989">
        <v>23</v>
      </c>
      <c r="AM989">
        <v>41.5</v>
      </c>
      <c r="AO989">
        <v>111</v>
      </c>
      <c r="AP989">
        <v>28</v>
      </c>
      <c r="AQ989">
        <v>7.5</v>
      </c>
    </row>
    <row r="990" spans="1:43" x14ac:dyDescent="0.25">
      <c r="A990" t="s">
        <v>2148</v>
      </c>
      <c r="B990" t="s">
        <v>2149</v>
      </c>
      <c r="C990" t="s">
        <v>2303</v>
      </c>
      <c r="D990" t="s">
        <v>2302</v>
      </c>
      <c r="E990" t="s">
        <v>2304</v>
      </c>
      <c r="F990" t="str">
        <f t="shared" si="30"/>
        <v>34° 24' 7.2"</v>
      </c>
      <c r="G990" t="str">
        <f t="shared" si="31"/>
        <v>111° 29' 47.5"</v>
      </c>
      <c r="H990">
        <v>5961</v>
      </c>
      <c r="I990" s="1">
        <v>40861</v>
      </c>
      <c r="J990">
        <v>353.6</v>
      </c>
      <c r="K990" t="s">
        <v>21</v>
      </c>
      <c r="N990" s="1">
        <v>44515.55</v>
      </c>
      <c r="O990">
        <v>342.1</v>
      </c>
      <c r="P990" t="s">
        <v>21</v>
      </c>
      <c r="S990">
        <v>11.5</v>
      </c>
      <c r="V990" t="s">
        <v>2146</v>
      </c>
      <c r="W990" t="s">
        <v>2147</v>
      </c>
      <c r="Z990" t="s">
        <v>13</v>
      </c>
      <c r="AF990" t="s">
        <v>13</v>
      </c>
      <c r="AK990">
        <v>34</v>
      </c>
      <c r="AL990">
        <v>24</v>
      </c>
      <c r="AM990">
        <v>7.2</v>
      </c>
      <c r="AO990">
        <v>111</v>
      </c>
      <c r="AP990">
        <v>29</v>
      </c>
      <c r="AQ990">
        <v>47.5</v>
      </c>
    </row>
    <row r="991" spans="1:43" x14ac:dyDescent="0.25">
      <c r="A991" t="s">
        <v>2148</v>
      </c>
      <c r="B991" t="s">
        <v>2149</v>
      </c>
      <c r="C991" t="s">
        <v>2306</v>
      </c>
      <c r="D991" t="s">
        <v>2305</v>
      </c>
      <c r="E991" t="s">
        <v>2307</v>
      </c>
      <c r="F991" t="str">
        <f t="shared" si="30"/>
        <v>34° 24' 26.8"</v>
      </c>
      <c r="G991" t="str">
        <f t="shared" si="31"/>
        <v>111° 29' 33.9"</v>
      </c>
      <c r="H991">
        <v>5880</v>
      </c>
      <c r="I991" s="1">
        <v>40861</v>
      </c>
      <c r="J991">
        <v>131.30000000000001</v>
      </c>
      <c r="K991" t="s">
        <v>21</v>
      </c>
      <c r="N991" s="1">
        <v>44515.559027777803</v>
      </c>
      <c r="O991">
        <v>128.9</v>
      </c>
      <c r="P991" t="s">
        <v>21</v>
      </c>
      <c r="S991">
        <v>2.4</v>
      </c>
      <c r="V991" t="s">
        <v>2146</v>
      </c>
      <c r="W991" t="s">
        <v>2147</v>
      </c>
      <c r="Z991" t="s">
        <v>13</v>
      </c>
      <c r="AF991" t="s">
        <v>13</v>
      </c>
      <c r="AK991">
        <v>34</v>
      </c>
      <c r="AL991">
        <v>24</v>
      </c>
      <c r="AM991">
        <v>26.8</v>
      </c>
      <c r="AO991">
        <v>111</v>
      </c>
      <c r="AP991">
        <v>29</v>
      </c>
      <c r="AQ991">
        <v>33.9</v>
      </c>
    </row>
    <row r="992" spans="1:43" x14ac:dyDescent="0.25">
      <c r="A992" t="s">
        <v>2148</v>
      </c>
      <c r="B992" t="s">
        <v>2149</v>
      </c>
      <c r="C992" t="s">
        <v>2988</v>
      </c>
      <c r="D992" t="s">
        <v>2987</v>
      </c>
      <c r="E992" t="s">
        <v>2989</v>
      </c>
      <c r="F992" t="str">
        <f t="shared" si="30"/>
        <v>34° 23' 45.9"</v>
      </c>
      <c r="G992" t="str">
        <f t="shared" si="31"/>
        <v>111° 16' 25.9"</v>
      </c>
      <c r="H992">
        <v>5590</v>
      </c>
      <c r="I992" s="1">
        <v>40974</v>
      </c>
      <c r="J992">
        <v>403.8</v>
      </c>
      <c r="K992" t="s">
        <v>21</v>
      </c>
      <c r="N992" s="1">
        <v>44693.480555555601</v>
      </c>
      <c r="O992">
        <v>413.2</v>
      </c>
      <c r="P992" t="s">
        <v>21</v>
      </c>
      <c r="S992">
        <v>-9.4</v>
      </c>
      <c r="V992" t="s">
        <v>2146</v>
      </c>
      <c r="W992" t="s">
        <v>2147</v>
      </c>
      <c r="Z992" t="s">
        <v>13</v>
      </c>
      <c r="AF992" t="s">
        <v>13</v>
      </c>
      <c r="AK992">
        <v>34</v>
      </c>
      <c r="AL992">
        <v>23</v>
      </c>
      <c r="AM992">
        <v>45.9</v>
      </c>
      <c r="AO992">
        <v>111</v>
      </c>
      <c r="AP992">
        <v>16</v>
      </c>
      <c r="AQ992">
        <v>25.9</v>
      </c>
    </row>
    <row r="993" spans="1:43" x14ac:dyDescent="0.25">
      <c r="A993" t="s">
        <v>2148</v>
      </c>
      <c r="B993" t="s">
        <v>2149</v>
      </c>
      <c r="C993" t="s">
        <v>3031</v>
      </c>
      <c r="D993" t="s">
        <v>3030</v>
      </c>
      <c r="F993" t="str">
        <f t="shared" si="30"/>
        <v>34° 24' 2"</v>
      </c>
      <c r="G993" t="str">
        <f t="shared" si="31"/>
        <v>111° 27' 3.3"</v>
      </c>
      <c r="H993">
        <v>5559</v>
      </c>
      <c r="I993" s="1">
        <v>40861</v>
      </c>
      <c r="J993">
        <v>101.6</v>
      </c>
      <c r="K993" t="s">
        <v>21</v>
      </c>
      <c r="N993" s="1">
        <v>44515.527777777803</v>
      </c>
      <c r="O993">
        <v>104.3</v>
      </c>
      <c r="P993" t="s">
        <v>21</v>
      </c>
      <c r="S993">
        <v>-2.7</v>
      </c>
      <c r="V993" t="s">
        <v>2146</v>
      </c>
      <c r="W993" t="s">
        <v>2147</v>
      </c>
      <c r="Z993" t="s">
        <v>13</v>
      </c>
      <c r="AF993" t="s">
        <v>13</v>
      </c>
      <c r="AK993">
        <v>34</v>
      </c>
      <c r="AL993">
        <v>24</v>
      </c>
      <c r="AM993">
        <v>2</v>
      </c>
      <c r="AO993">
        <v>111</v>
      </c>
      <c r="AP993">
        <v>27</v>
      </c>
      <c r="AQ993">
        <v>3.3</v>
      </c>
    </row>
    <row r="994" spans="1:43" x14ac:dyDescent="0.25">
      <c r="A994" t="s">
        <v>2148</v>
      </c>
      <c r="B994" t="s">
        <v>2149</v>
      </c>
      <c r="C994" t="s">
        <v>3207</v>
      </c>
      <c r="D994" t="s">
        <v>3206</v>
      </c>
      <c r="E994" t="s">
        <v>3208</v>
      </c>
      <c r="F994" t="str">
        <f t="shared" si="30"/>
        <v>34° 23' 43.8"</v>
      </c>
      <c r="G994" t="str">
        <f t="shared" si="31"/>
        <v>111° 15' 58.6"</v>
      </c>
      <c r="H994">
        <v>5455</v>
      </c>
      <c r="I994" s="1">
        <v>40974</v>
      </c>
      <c r="J994">
        <v>258.89999999999998</v>
      </c>
      <c r="K994" t="s">
        <v>21</v>
      </c>
      <c r="N994" s="1">
        <v>44677.404861111099</v>
      </c>
      <c r="O994">
        <v>272.3</v>
      </c>
      <c r="P994" t="s">
        <v>21</v>
      </c>
      <c r="S994">
        <v>-13.4</v>
      </c>
      <c r="V994" t="s">
        <v>2146</v>
      </c>
      <c r="W994" t="s">
        <v>2147</v>
      </c>
      <c r="Z994" t="s">
        <v>13</v>
      </c>
      <c r="AF994" t="s">
        <v>13</v>
      </c>
      <c r="AK994">
        <v>34</v>
      </c>
      <c r="AL994">
        <v>23</v>
      </c>
      <c r="AM994">
        <v>43.8</v>
      </c>
      <c r="AO994">
        <v>111</v>
      </c>
      <c r="AP994">
        <v>15</v>
      </c>
      <c r="AQ994">
        <v>58.6</v>
      </c>
    </row>
    <row r="995" spans="1:43" x14ac:dyDescent="0.25">
      <c r="A995" t="s">
        <v>2148</v>
      </c>
      <c r="B995" t="s">
        <v>2149</v>
      </c>
      <c r="C995" t="s">
        <v>3210</v>
      </c>
      <c r="D995" t="s">
        <v>3209</v>
      </c>
      <c r="E995" t="s">
        <v>3211</v>
      </c>
      <c r="F995" t="str">
        <f t="shared" si="30"/>
        <v>34° 16' 4.6"</v>
      </c>
      <c r="G995" t="str">
        <f t="shared" si="31"/>
        <v>111° 19' 3.4"</v>
      </c>
      <c r="H995">
        <v>5040</v>
      </c>
      <c r="I995" s="1">
        <v>40861</v>
      </c>
      <c r="J995">
        <v>231.3</v>
      </c>
      <c r="K995" t="s">
        <v>21</v>
      </c>
      <c r="N995" s="1">
        <v>44515.629166666702</v>
      </c>
      <c r="O995">
        <v>206.6</v>
      </c>
      <c r="P995" t="s">
        <v>21</v>
      </c>
      <c r="S995">
        <v>24.7</v>
      </c>
      <c r="V995" t="s">
        <v>2146</v>
      </c>
      <c r="W995" t="s">
        <v>2147</v>
      </c>
      <c r="Z995" t="s">
        <v>13</v>
      </c>
      <c r="AF995" t="s">
        <v>13</v>
      </c>
      <c r="AK995">
        <v>34</v>
      </c>
      <c r="AL995">
        <v>16</v>
      </c>
      <c r="AM995">
        <v>4.5999999999999996</v>
      </c>
      <c r="AO995">
        <v>111</v>
      </c>
      <c r="AP995">
        <v>19</v>
      </c>
      <c r="AQ995">
        <v>3.4</v>
      </c>
    </row>
    <row r="996" spans="1:43" x14ac:dyDescent="0.25">
      <c r="A996" t="s">
        <v>2148</v>
      </c>
      <c r="B996" t="s">
        <v>2149</v>
      </c>
      <c r="C996" t="s">
        <v>3235</v>
      </c>
      <c r="D996" t="s">
        <v>3234</v>
      </c>
      <c r="E996" t="s">
        <v>3236</v>
      </c>
      <c r="F996" t="str">
        <f t="shared" si="30"/>
        <v>34° 14' 42.36"</v>
      </c>
      <c r="G996" t="str">
        <f t="shared" si="31"/>
        <v>111° 20' 1.34"</v>
      </c>
      <c r="H996">
        <v>4924.6000000000004</v>
      </c>
      <c r="I996" s="1">
        <v>40946</v>
      </c>
      <c r="J996">
        <v>156.68</v>
      </c>
      <c r="K996" t="s">
        <v>84</v>
      </c>
      <c r="N996" s="1">
        <v>44595.416666666701</v>
      </c>
      <c r="O996">
        <v>87.2</v>
      </c>
      <c r="P996" t="s">
        <v>84</v>
      </c>
      <c r="S996">
        <v>69.48</v>
      </c>
      <c r="V996" t="s">
        <v>2146</v>
      </c>
      <c r="W996" t="s">
        <v>2147</v>
      </c>
      <c r="Z996" t="s">
        <v>13</v>
      </c>
      <c r="AF996" t="s">
        <v>13</v>
      </c>
      <c r="AK996">
        <v>34</v>
      </c>
      <c r="AL996">
        <v>14</v>
      </c>
      <c r="AM996">
        <v>42.36</v>
      </c>
      <c r="AO996">
        <v>111</v>
      </c>
      <c r="AP996">
        <v>20</v>
      </c>
      <c r="AQ996">
        <v>1.34</v>
      </c>
    </row>
    <row r="997" spans="1:43" x14ac:dyDescent="0.25">
      <c r="A997" t="s">
        <v>2148</v>
      </c>
      <c r="B997" t="s">
        <v>2149</v>
      </c>
      <c r="C997" t="s">
        <v>3238</v>
      </c>
      <c r="D997" t="s">
        <v>3237</v>
      </c>
      <c r="E997" t="s">
        <v>3239</v>
      </c>
      <c r="F997" t="str">
        <f t="shared" si="30"/>
        <v>34° 14' 2.4"</v>
      </c>
      <c r="G997" t="str">
        <f t="shared" si="31"/>
        <v>111° 21' 50.89"</v>
      </c>
      <c r="H997">
        <v>4778.22</v>
      </c>
      <c r="I997" s="1">
        <v>40946</v>
      </c>
      <c r="J997">
        <v>18.7</v>
      </c>
      <c r="K997" t="s">
        <v>84</v>
      </c>
      <c r="N997" s="1">
        <v>44595.520833333299</v>
      </c>
      <c r="O997">
        <v>16.93</v>
      </c>
      <c r="P997" t="s">
        <v>84</v>
      </c>
      <c r="S997">
        <v>1.77</v>
      </c>
      <c r="V997" t="s">
        <v>2146</v>
      </c>
      <c r="W997" t="s">
        <v>2147</v>
      </c>
      <c r="Z997" t="s">
        <v>13</v>
      </c>
      <c r="AF997" t="s">
        <v>13</v>
      </c>
      <c r="AK997">
        <v>34</v>
      </c>
      <c r="AL997">
        <v>14</v>
      </c>
      <c r="AM997">
        <v>2.4</v>
      </c>
      <c r="AO997">
        <v>111</v>
      </c>
      <c r="AP997">
        <v>21</v>
      </c>
      <c r="AQ997">
        <v>50.89</v>
      </c>
    </row>
    <row r="998" spans="1:43" x14ac:dyDescent="0.25">
      <c r="A998" t="s">
        <v>2148</v>
      </c>
      <c r="B998" t="s">
        <v>2149</v>
      </c>
      <c r="C998" t="s">
        <v>3252</v>
      </c>
      <c r="D998" t="s">
        <v>3251</v>
      </c>
      <c r="E998" t="s">
        <v>3253</v>
      </c>
      <c r="F998" t="str">
        <f t="shared" si="30"/>
        <v>34° 15' 35.24"</v>
      </c>
      <c r="G998" t="str">
        <f t="shared" si="31"/>
        <v>111° 21' 33.79"</v>
      </c>
      <c r="H998">
        <v>5096</v>
      </c>
      <c r="I998" s="1">
        <v>40946</v>
      </c>
      <c r="J998">
        <v>250.55</v>
      </c>
      <c r="K998" t="s">
        <v>84</v>
      </c>
      <c r="N998" s="1">
        <v>44595.506944444402</v>
      </c>
      <c r="O998">
        <v>231.55</v>
      </c>
      <c r="P998" t="s">
        <v>84</v>
      </c>
      <c r="S998">
        <v>19</v>
      </c>
      <c r="V998" t="s">
        <v>2146</v>
      </c>
      <c r="W998" t="s">
        <v>2147</v>
      </c>
      <c r="Z998" t="s">
        <v>13</v>
      </c>
      <c r="AF998" t="s">
        <v>13</v>
      </c>
      <c r="AK998">
        <v>34</v>
      </c>
      <c r="AL998">
        <v>15</v>
      </c>
      <c r="AM998">
        <v>35.24</v>
      </c>
      <c r="AO998">
        <v>111</v>
      </c>
      <c r="AP998">
        <v>21</v>
      </c>
      <c r="AQ998">
        <v>33.79</v>
      </c>
    </row>
    <row r="999" spans="1:43" x14ac:dyDescent="0.25">
      <c r="A999" t="s">
        <v>2148</v>
      </c>
      <c r="B999" t="s">
        <v>2317</v>
      </c>
      <c r="C999" t="s">
        <v>2314</v>
      </c>
      <c r="D999" t="s">
        <v>2313</v>
      </c>
      <c r="E999" t="s">
        <v>2315</v>
      </c>
      <c r="F999" t="str">
        <f t="shared" si="30"/>
        <v>34° 30' 27.2"</v>
      </c>
      <c r="G999" t="str">
        <f t="shared" si="31"/>
        <v>111° 41' 38.3"</v>
      </c>
      <c r="H999">
        <v>4410</v>
      </c>
      <c r="I999" s="1">
        <v>40973</v>
      </c>
      <c r="J999">
        <v>339.1</v>
      </c>
      <c r="K999" t="s">
        <v>21</v>
      </c>
      <c r="N999" s="1">
        <v>44680.569444444402</v>
      </c>
      <c r="O999">
        <v>337.7</v>
      </c>
      <c r="P999" t="s">
        <v>21</v>
      </c>
      <c r="S999">
        <v>1.4</v>
      </c>
      <c r="V999" t="s">
        <v>2316</v>
      </c>
      <c r="W999" t="s">
        <v>2147</v>
      </c>
      <c r="Z999" t="s">
        <v>13</v>
      </c>
      <c r="AF999" t="s">
        <v>13</v>
      </c>
      <c r="AK999">
        <v>34</v>
      </c>
      <c r="AL999">
        <v>30</v>
      </c>
      <c r="AM999">
        <v>27.2</v>
      </c>
      <c r="AO999">
        <v>111</v>
      </c>
      <c r="AP999">
        <v>41</v>
      </c>
      <c r="AQ999">
        <v>38.299999999999997</v>
      </c>
    </row>
    <row r="1000" spans="1:43" x14ac:dyDescent="0.25">
      <c r="A1000" t="s">
        <v>2148</v>
      </c>
      <c r="B1000" t="s">
        <v>2317</v>
      </c>
      <c r="C1000" t="s">
        <v>2319</v>
      </c>
      <c r="D1000" t="s">
        <v>2318</v>
      </c>
      <c r="E1000" t="s">
        <v>2320</v>
      </c>
      <c r="F1000" t="str">
        <f t="shared" si="30"/>
        <v>34° 31' 5"</v>
      </c>
      <c r="G1000" t="str">
        <f t="shared" si="31"/>
        <v>111° 50' 46.7"</v>
      </c>
      <c r="H1000">
        <v>3055</v>
      </c>
      <c r="I1000" s="1">
        <v>40973</v>
      </c>
      <c r="J1000">
        <v>37.700000000000003</v>
      </c>
      <c r="K1000" t="s">
        <v>21</v>
      </c>
      <c r="N1000" s="1">
        <v>44680.452083333301</v>
      </c>
      <c r="O1000">
        <v>35.4</v>
      </c>
      <c r="P1000" t="s">
        <v>14</v>
      </c>
      <c r="S1000">
        <v>2.2999999999999998</v>
      </c>
      <c r="V1000" t="s">
        <v>2316</v>
      </c>
      <c r="W1000" t="s">
        <v>2147</v>
      </c>
      <c r="Z1000" t="s">
        <v>13</v>
      </c>
      <c r="AF1000" t="s">
        <v>13</v>
      </c>
      <c r="AK1000">
        <v>34</v>
      </c>
      <c r="AL1000">
        <v>31</v>
      </c>
      <c r="AM1000">
        <v>5</v>
      </c>
      <c r="AO1000">
        <v>111</v>
      </c>
      <c r="AP1000">
        <v>50</v>
      </c>
      <c r="AQ1000">
        <v>46.7</v>
      </c>
    </row>
    <row r="1001" spans="1:43" x14ac:dyDescent="0.25">
      <c r="A1001" t="s">
        <v>2148</v>
      </c>
      <c r="B1001" t="s">
        <v>2317</v>
      </c>
      <c r="C1001" t="s">
        <v>2347</v>
      </c>
      <c r="D1001" t="s">
        <v>2346</v>
      </c>
      <c r="E1001" t="s">
        <v>2348</v>
      </c>
      <c r="F1001" t="str">
        <f t="shared" si="30"/>
        <v>34° 29' 0.2"</v>
      </c>
      <c r="G1001" t="str">
        <f t="shared" si="31"/>
        <v>111° 49' 30.1"</v>
      </c>
      <c r="H1001">
        <v>3060</v>
      </c>
      <c r="I1001" s="1">
        <v>40973</v>
      </c>
      <c r="J1001">
        <v>138.9</v>
      </c>
      <c r="K1001" t="s">
        <v>21</v>
      </c>
      <c r="N1001" s="1">
        <v>44680.470833333296</v>
      </c>
      <c r="O1001">
        <v>133</v>
      </c>
      <c r="P1001" t="s">
        <v>21</v>
      </c>
      <c r="S1001">
        <v>5.9</v>
      </c>
      <c r="V1001" t="s">
        <v>2316</v>
      </c>
      <c r="W1001" t="s">
        <v>2147</v>
      </c>
      <c r="Z1001" t="s">
        <v>13</v>
      </c>
      <c r="AF1001" t="s">
        <v>13</v>
      </c>
      <c r="AK1001">
        <v>34</v>
      </c>
      <c r="AL1001">
        <v>29</v>
      </c>
      <c r="AM1001">
        <v>0.2</v>
      </c>
      <c r="AO1001">
        <v>111</v>
      </c>
      <c r="AP1001">
        <v>49</v>
      </c>
      <c r="AQ1001">
        <v>30.1</v>
      </c>
    </row>
    <row r="1002" spans="1:43" x14ac:dyDescent="0.25">
      <c r="A1002" t="s">
        <v>2148</v>
      </c>
      <c r="B1002" t="s">
        <v>2317</v>
      </c>
      <c r="C1002" t="s">
        <v>2350</v>
      </c>
      <c r="D1002" t="s">
        <v>2349</v>
      </c>
      <c r="E1002" t="s">
        <v>2351</v>
      </c>
      <c r="F1002" t="str">
        <f t="shared" si="30"/>
        <v>34° 29' 14.3"</v>
      </c>
      <c r="G1002" t="str">
        <f t="shared" si="31"/>
        <v>111° 44' 14.8"</v>
      </c>
      <c r="H1002">
        <v>3492</v>
      </c>
      <c r="I1002" s="1">
        <v>41109</v>
      </c>
      <c r="J1002">
        <v>302.5</v>
      </c>
      <c r="K1002" t="s">
        <v>21</v>
      </c>
      <c r="N1002" s="1">
        <v>44685.609722222202</v>
      </c>
      <c r="O1002">
        <v>304.3</v>
      </c>
      <c r="P1002" t="s">
        <v>21</v>
      </c>
      <c r="S1002">
        <v>-1.8</v>
      </c>
      <c r="V1002" t="s">
        <v>2316</v>
      </c>
      <c r="W1002" t="s">
        <v>2147</v>
      </c>
      <c r="Z1002" t="s">
        <v>13</v>
      </c>
      <c r="AF1002" t="s">
        <v>13</v>
      </c>
      <c r="AK1002">
        <v>34</v>
      </c>
      <c r="AL1002">
        <v>29</v>
      </c>
      <c r="AM1002">
        <v>14.3</v>
      </c>
      <c r="AO1002">
        <v>111</v>
      </c>
      <c r="AP1002">
        <v>44</v>
      </c>
      <c r="AQ1002">
        <v>14.8</v>
      </c>
    </row>
    <row r="1003" spans="1:43" x14ac:dyDescent="0.25">
      <c r="A1003" t="s">
        <v>2148</v>
      </c>
      <c r="B1003" t="s">
        <v>2317</v>
      </c>
      <c r="C1003" t="s">
        <v>2358</v>
      </c>
      <c r="D1003" t="s">
        <v>2357</v>
      </c>
      <c r="E1003" t="s">
        <v>2359</v>
      </c>
      <c r="F1003" t="str">
        <f t="shared" si="30"/>
        <v>34° 31' 34.4"</v>
      </c>
      <c r="G1003" t="str">
        <f t="shared" si="31"/>
        <v>111° 46' 54.1"</v>
      </c>
      <c r="H1003">
        <v>3178</v>
      </c>
      <c r="I1003" s="1">
        <v>40973</v>
      </c>
      <c r="J1003">
        <v>18.7</v>
      </c>
      <c r="K1003" t="s">
        <v>14</v>
      </c>
      <c r="N1003" s="1">
        <v>44677.504861111098</v>
      </c>
      <c r="O1003">
        <v>6.6</v>
      </c>
      <c r="P1003" t="s">
        <v>14</v>
      </c>
      <c r="S1003">
        <v>12.1</v>
      </c>
      <c r="V1003" t="s">
        <v>2316</v>
      </c>
      <c r="W1003" t="s">
        <v>2147</v>
      </c>
      <c r="Z1003" t="s">
        <v>13</v>
      </c>
      <c r="AF1003" t="s">
        <v>13</v>
      </c>
      <c r="AK1003">
        <v>34</v>
      </c>
      <c r="AL1003">
        <v>31</v>
      </c>
      <c r="AM1003">
        <v>34.4</v>
      </c>
      <c r="AO1003">
        <v>111</v>
      </c>
      <c r="AP1003">
        <v>46</v>
      </c>
      <c r="AQ1003">
        <v>54.1</v>
      </c>
    </row>
    <row r="1004" spans="1:43" x14ac:dyDescent="0.25">
      <c r="A1004" t="s">
        <v>2148</v>
      </c>
      <c r="B1004" t="s">
        <v>2317</v>
      </c>
      <c r="C1004" t="s">
        <v>2385</v>
      </c>
      <c r="D1004" t="s">
        <v>2384</v>
      </c>
      <c r="E1004" t="s">
        <v>2386</v>
      </c>
      <c r="F1004" t="str">
        <f t="shared" si="30"/>
        <v>34° 37' 15.1"</v>
      </c>
      <c r="G1004" t="str">
        <f t="shared" si="31"/>
        <v>111° 53' 16.6"</v>
      </c>
      <c r="H1004">
        <v>3200</v>
      </c>
      <c r="I1004" s="1">
        <v>40977</v>
      </c>
      <c r="J1004">
        <v>89</v>
      </c>
      <c r="K1004" t="s">
        <v>21</v>
      </c>
      <c r="N1004" s="1">
        <v>44667.520833333299</v>
      </c>
      <c r="O1004">
        <v>91.3</v>
      </c>
      <c r="P1004" t="s">
        <v>14</v>
      </c>
      <c r="S1004">
        <v>-2.2999999999999998</v>
      </c>
      <c r="V1004" t="s">
        <v>2316</v>
      </c>
      <c r="W1004" t="s">
        <v>2147</v>
      </c>
      <c r="Z1004" t="s">
        <v>13</v>
      </c>
      <c r="AF1004" t="s">
        <v>13</v>
      </c>
      <c r="AK1004">
        <v>34</v>
      </c>
      <c r="AL1004">
        <v>37</v>
      </c>
      <c r="AM1004">
        <v>15.1</v>
      </c>
      <c r="AO1004">
        <v>111</v>
      </c>
      <c r="AP1004">
        <v>53</v>
      </c>
      <c r="AQ1004">
        <v>16.600000000000001</v>
      </c>
    </row>
    <row r="1005" spans="1:43" x14ac:dyDescent="0.25">
      <c r="A1005" t="s">
        <v>2148</v>
      </c>
      <c r="B1005" t="s">
        <v>2317</v>
      </c>
      <c r="C1005" t="s">
        <v>2388</v>
      </c>
      <c r="D1005" t="s">
        <v>2387</v>
      </c>
      <c r="E1005" t="s">
        <v>2389</v>
      </c>
      <c r="F1005" t="str">
        <f t="shared" si="30"/>
        <v>34° 37' 34"</v>
      </c>
      <c r="G1005" t="str">
        <f t="shared" si="31"/>
        <v>111° 42' 59.9"</v>
      </c>
      <c r="H1005">
        <v>3925</v>
      </c>
      <c r="I1005" s="1">
        <v>40977</v>
      </c>
      <c r="J1005">
        <v>87.1</v>
      </c>
      <c r="K1005" t="s">
        <v>21</v>
      </c>
      <c r="M1005" t="s">
        <v>2390</v>
      </c>
      <c r="N1005" s="1">
        <v>44670.680555555598</v>
      </c>
      <c r="O1005">
        <v>139.69999999999999</v>
      </c>
      <c r="P1005" t="s">
        <v>21</v>
      </c>
      <c r="S1005">
        <v>-52.6</v>
      </c>
      <c r="V1005" t="s">
        <v>2316</v>
      </c>
      <c r="W1005" t="s">
        <v>2147</v>
      </c>
      <c r="Z1005" t="s">
        <v>13</v>
      </c>
      <c r="AF1005" t="s">
        <v>13</v>
      </c>
      <c r="AK1005">
        <v>34</v>
      </c>
      <c r="AL1005">
        <v>37</v>
      </c>
      <c r="AM1005">
        <v>34</v>
      </c>
      <c r="AO1005">
        <v>111</v>
      </c>
      <c r="AP1005">
        <v>42</v>
      </c>
      <c r="AQ1005">
        <v>59.9</v>
      </c>
    </row>
    <row r="1006" spans="1:43" x14ac:dyDescent="0.25">
      <c r="A1006" t="s">
        <v>2148</v>
      </c>
      <c r="B1006" t="s">
        <v>2317</v>
      </c>
      <c r="C1006" t="s">
        <v>2392</v>
      </c>
      <c r="D1006" t="s">
        <v>2391</v>
      </c>
      <c r="E1006" t="s">
        <v>2393</v>
      </c>
      <c r="F1006" t="str">
        <f t="shared" si="30"/>
        <v>34° 33' 41.1"</v>
      </c>
      <c r="G1006" t="str">
        <f t="shared" si="31"/>
        <v>111° 51' 12.5"</v>
      </c>
      <c r="H1006">
        <v>3138</v>
      </c>
      <c r="I1006" s="1">
        <v>40977</v>
      </c>
      <c r="J1006">
        <v>70.8</v>
      </c>
      <c r="K1006" t="s">
        <v>21</v>
      </c>
      <c r="N1006" s="1">
        <v>44670.643750000003</v>
      </c>
      <c r="O1006">
        <v>71.400000000000006</v>
      </c>
      <c r="P1006" t="s">
        <v>21</v>
      </c>
      <c r="S1006">
        <v>-0.6</v>
      </c>
      <c r="V1006" t="s">
        <v>2316</v>
      </c>
      <c r="W1006" t="s">
        <v>2147</v>
      </c>
      <c r="Z1006" t="s">
        <v>13</v>
      </c>
      <c r="AF1006" t="s">
        <v>13</v>
      </c>
      <c r="AK1006">
        <v>34</v>
      </c>
      <c r="AL1006">
        <v>33</v>
      </c>
      <c r="AM1006">
        <v>41.1</v>
      </c>
      <c r="AO1006">
        <v>111</v>
      </c>
      <c r="AP1006">
        <v>51</v>
      </c>
      <c r="AQ1006">
        <v>12.5</v>
      </c>
    </row>
    <row r="1007" spans="1:43" x14ac:dyDescent="0.25">
      <c r="A1007" t="s">
        <v>2148</v>
      </c>
      <c r="B1007" t="s">
        <v>2317</v>
      </c>
      <c r="C1007" t="s">
        <v>2416</v>
      </c>
      <c r="D1007" t="s">
        <v>2415</v>
      </c>
      <c r="E1007" t="s">
        <v>2417</v>
      </c>
      <c r="F1007" t="str">
        <f t="shared" si="30"/>
        <v>34° 40' 18.2"</v>
      </c>
      <c r="G1007" t="str">
        <f t="shared" si="31"/>
        <v>111° 42' 42.2"</v>
      </c>
      <c r="H1007">
        <v>3810</v>
      </c>
      <c r="I1007" s="1">
        <v>40976</v>
      </c>
      <c r="J1007">
        <v>31.7</v>
      </c>
      <c r="K1007" t="s">
        <v>21</v>
      </c>
      <c r="N1007" s="1">
        <v>44700.489583333299</v>
      </c>
      <c r="O1007">
        <v>29.7</v>
      </c>
      <c r="P1007" t="s">
        <v>14</v>
      </c>
      <c r="S1007">
        <v>2</v>
      </c>
      <c r="V1007" t="s">
        <v>2316</v>
      </c>
      <c r="W1007" t="s">
        <v>2147</v>
      </c>
      <c r="Z1007" t="s">
        <v>13</v>
      </c>
      <c r="AF1007" t="s">
        <v>13</v>
      </c>
      <c r="AK1007">
        <v>34</v>
      </c>
      <c r="AL1007">
        <v>40</v>
      </c>
      <c r="AM1007">
        <v>18.2</v>
      </c>
      <c r="AO1007">
        <v>111</v>
      </c>
      <c r="AP1007">
        <v>42</v>
      </c>
      <c r="AQ1007">
        <v>42.2</v>
      </c>
    </row>
    <row r="1008" spans="1:43" x14ac:dyDescent="0.25">
      <c r="A1008" t="s">
        <v>2148</v>
      </c>
      <c r="B1008" t="s">
        <v>2317</v>
      </c>
      <c r="C1008" t="s">
        <v>2421</v>
      </c>
      <c r="D1008" t="s">
        <v>2420</v>
      </c>
      <c r="E1008" t="s">
        <v>2422</v>
      </c>
      <c r="F1008" t="str">
        <f t="shared" si="30"/>
        <v>34° 40' 52.9"</v>
      </c>
      <c r="G1008" t="str">
        <f t="shared" si="31"/>
        <v>111° 56' 5.4"</v>
      </c>
      <c r="H1008">
        <v>3225</v>
      </c>
      <c r="I1008" s="1">
        <v>40975</v>
      </c>
      <c r="J1008">
        <v>59.65</v>
      </c>
      <c r="K1008" t="s">
        <v>21</v>
      </c>
      <c r="N1008" s="1">
        <v>44676.690972222197</v>
      </c>
      <c r="O1008">
        <v>59.75</v>
      </c>
      <c r="P1008" t="s">
        <v>21</v>
      </c>
      <c r="S1008">
        <v>-0.1</v>
      </c>
      <c r="V1008" t="s">
        <v>2316</v>
      </c>
      <c r="W1008" t="s">
        <v>2147</v>
      </c>
      <c r="Z1008" t="s">
        <v>13</v>
      </c>
      <c r="AF1008" t="s">
        <v>13</v>
      </c>
      <c r="AK1008">
        <v>34</v>
      </c>
      <c r="AL1008">
        <v>40</v>
      </c>
      <c r="AM1008">
        <v>52.9</v>
      </c>
      <c r="AO1008">
        <v>111</v>
      </c>
      <c r="AP1008">
        <v>56</v>
      </c>
      <c r="AQ1008">
        <v>5.4</v>
      </c>
    </row>
    <row r="1009" spans="1:43" x14ac:dyDescent="0.25">
      <c r="A1009" t="s">
        <v>2148</v>
      </c>
      <c r="B1009" t="s">
        <v>2317</v>
      </c>
      <c r="C1009" t="s">
        <v>2430</v>
      </c>
      <c r="D1009" t="s">
        <v>2429</v>
      </c>
      <c r="E1009" t="s">
        <v>2431</v>
      </c>
      <c r="F1009" t="str">
        <f t="shared" si="30"/>
        <v>34° 41' 5.7"</v>
      </c>
      <c r="G1009" t="str">
        <f t="shared" si="31"/>
        <v>111° 50' 34.6"</v>
      </c>
      <c r="H1009">
        <v>3600</v>
      </c>
      <c r="I1009" s="1">
        <v>40976</v>
      </c>
      <c r="J1009">
        <v>274.10000000000002</v>
      </c>
      <c r="K1009" t="s">
        <v>21</v>
      </c>
      <c r="N1009" s="1">
        <v>44676.583333333299</v>
      </c>
      <c r="O1009">
        <v>276.39999999999998</v>
      </c>
      <c r="P1009" t="s">
        <v>21</v>
      </c>
      <c r="S1009">
        <v>-2.2999999999999998</v>
      </c>
      <c r="V1009" t="s">
        <v>2316</v>
      </c>
      <c r="W1009" t="s">
        <v>2147</v>
      </c>
      <c r="Z1009" t="s">
        <v>13</v>
      </c>
      <c r="AF1009" t="s">
        <v>13</v>
      </c>
      <c r="AK1009">
        <v>34</v>
      </c>
      <c r="AL1009">
        <v>41</v>
      </c>
      <c r="AM1009">
        <v>5.7</v>
      </c>
      <c r="AO1009">
        <v>111</v>
      </c>
      <c r="AP1009">
        <v>50</v>
      </c>
      <c r="AQ1009">
        <v>34.6</v>
      </c>
    </row>
    <row r="1010" spans="1:43" x14ac:dyDescent="0.25">
      <c r="A1010" t="s">
        <v>2148</v>
      </c>
      <c r="B1010" t="s">
        <v>2317</v>
      </c>
      <c r="C1010" t="s">
        <v>2436</v>
      </c>
      <c r="D1010" t="s">
        <v>2435</v>
      </c>
      <c r="E1010" t="s">
        <v>2437</v>
      </c>
      <c r="F1010" t="str">
        <f t="shared" si="30"/>
        <v>34° 37' 38.8"</v>
      </c>
      <c r="G1010" t="str">
        <f t="shared" si="31"/>
        <v>111° 47' 31.8"</v>
      </c>
      <c r="H1010">
        <v>3380</v>
      </c>
      <c r="I1010" s="1">
        <v>41038</v>
      </c>
      <c r="J1010">
        <v>53.9</v>
      </c>
      <c r="K1010" t="s">
        <v>21</v>
      </c>
      <c r="N1010" s="1">
        <v>44670.618055555598</v>
      </c>
      <c r="O1010">
        <v>85</v>
      </c>
      <c r="P1010" t="s">
        <v>21</v>
      </c>
      <c r="S1010">
        <v>-31.1</v>
      </c>
      <c r="V1010" t="s">
        <v>2316</v>
      </c>
      <c r="W1010" t="s">
        <v>2147</v>
      </c>
      <c r="Z1010" t="s">
        <v>13</v>
      </c>
      <c r="AF1010" t="s">
        <v>13</v>
      </c>
      <c r="AK1010">
        <v>34</v>
      </c>
      <c r="AL1010">
        <v>37</v>
      </c>
      <c r="AM1010">
        <v>38.799999999999997</v>
      </c>
      <c r="AO1010">
        <v>111</v>
      </c>
      <c r="AP1010">
        <v>47</v>
      </c>
      <c r="AQ1010">
        <v>31.8</v>
      </c>
    </row>
    <row r="1011" spans="1:43" x14ac:dyDescent="0.25">
      <c r="A1011" t="s">
        <v>2148</v>
      </c>
      <c r="B1011" t="s">
        <v>2317</v>
      </c>
      <c r="C1011" t="s">
        <v>2442</v>
      </c>
      <c r="D1011" t="s">
        <v>2441</v>
      </c>
      <c r="E1011" t="s">
        <v>2443</v>
      </c>
      <c r="F1011" t="str">
        <f t="shared" si="30"/>
        <v>34° 37' 49.7"</v>
      </c>
      <c r="G1011" t="str">
        <f t="shared" si="31"/>
        <v>111° 22' 30.9"</v>
      </c>
      <c r="H1011">
        <v>6791</v>
      </c>
      <c r="I1011" s="1">
        <v>41107</v>
      </c>
      <c r="J1011">
        <v>766.9</v>
      </c>
      <c r="K1011" t="s">
        <v>21</v>
      </c>
      <c r="N1011" s="1">
        <v>44679.563194444403</v>
      </c>
      <c r="O1011">
        <v>770.6</v>
      </c>
      <c r="P1011" t="s">
        <v>21</v>
      </c>
      <c r="S1011">
        <v>-3.7</v>
      </c>
      <c r="V1011" t="s">
        <v>2316</v>
      </c>
      <c r="W1011" t="s">
        <v>2147</v>
      </c>
      <c r="Z1011" t="s">
        <v>13</v>
      </c>
      <c r="AF1011" t="s">
        <v>13</v>
      </c>
      <c r="AK1011">
        <v>34</v>
      </c>
      <c r="AL1011">
        <v>37</v>
      </c>
      <c r="AM1011">
        <v>49.7</v>
      </c>
      <c r="AO1011">
        <v>111</v>
      </c>
      <c r="AP1011">
        <v>22</v>
      </c>
      <c r="AQ1011">
        <v>30.9</v>
      </c>
    </row>
    <row r="1012" spans="1:43" x14ac:dyDescent="0.25">
      <c r="A1012" t="s">
        <v>2148</v>
      </c>
      <c r="B1012" t="s">
        <v>2317</v>
      </c>
      <c r="C1012" t="s">
        <v>2445</v>
      </c>
      <c r="D1012" t="s">
        <v>2444</v>
      </c>
      <c r="E1012" t="s">
        <v>2446</v>
      </c>
      <c r="F1012" t="str">
        <f t="shared" si="30"/>
        <v>34° 38' 33.6"</v>
      </c>
      <c r="G1012" t="str">
        <f t="shared" si="31"/>
        <v>111° 49' 0.7"</v>
      </c>
      <c r="H1012">
        <v>3480</v>
      </c>
      <c r="I1012" s="1">
        <v>40976</v>
      </c>
      <c r="J1012">
        <v>327.8</v>
      </c>
      <c r="K1012" t="s">
        <v>21</v>
      </c>
      <c r="N1012" s="1">
        <v>44670.5715277778</v>
      </c>
      <c r="O1012">
        <v>324.3</v>
      </c>
      <c r="P1012" t="s">
        <v>21</v>
      </c>
      <c r="S1012">
        <v>3.5</v>
      </c>
      <c r="V1012" t="s">
        <v>2316</v>
      </c>
      <c r="W1012" t="s">
        <v>2147</v>
      </c>
      <c r="Z1012" t="s">
        <v>13</v>
      </c>
      <c r="AF1012" t="s">
        <v>13</v>
      </c>
      <c r="AK1012">
        <v>34</v>
      </c>
      <c r="AL1012">
        <v>38</v>
      </c>
      <c r="AM1012">
        <v>33.6</v>
      </c>
      <c r="AO1012">
        <v>111</v>
      </c>
      <c r="AP1012">
        <v>49</v>
      </c>
      <c r="AQ1012">
        <v>0.7</v>
      </c>
    </row>
    <row r="1013" spans="1:43" x14ac:dyDescent="0.25">
      <c r="A1013" t="s">
        <v>2148</v>
      </c>
      <c r="B1013" t="s">
        <v>2317</v>
      </c>
      <c r="C1013" t="s">
        <v>2462</v>
      </c>
      <c r="D1013" t="s">
        <v>2461</v>
      </c>
      <c r="E1013" t="s">
        <v>2463</v>
      </c>
      <c r="F1013" t="str">
        <f t="shared" si="30"/>
        <v>34° 43' 11.4"</v>
      </c>
      <c r="G1013" t="str">
        <f t="shared" si="31"/>
        <v>111° 54' 8.3"</v>
      </c>
      <c r="H1013">
        <v>3418</v>
      </c>
      <c r="I1013" s="1">
        <v>40975</v>
      </c>
      <c r="J1013">
        <v>97.45</v>
      </c>
      <c r="K1013" t="s">
        <v>21</v>
      </c>
      <c r="N1013" s="1">
        <v>44671.613888888904</v>
      </c>
      <c r="O1013">
        <v>98</v>
      </c>
      <c r="P1013" t="s">
        <v>21</v>
      </c>
      <c r="S1013">
        <v>-0.55000000000000004</v>
      </c>
      <c r="V1013" t="s">
        <v>2316</v>
      </c>
      <c r="W1013" t="s">
        <v>2147</v>
      </c>
      <c r="Z1013" t="s">
        <v>13</v>
      </c>
      <c r="AF1013" t="s">
        <v>13</v>
      </c>
      <c r="AK1013">
        <v>34</v>
      </c>
      <c r="AL1013">
        <v>43</v>
      </c>
      <c r="AM1013">
        <v>11.4</v>
      </c>
      <c r="AO1013">
        <v>111</v>
      </c>
      <c r="AP1013">
        <v>54</v>
      </c>
      <c r="AQ1013">
        <v>8.3000000000000007</v>
      </c>
    </row>
    <row r="1014" spans="1:43" x14ac:dyDescent="0.25">
      <c r="A1014" t="s">
        <v>2148</v>
      </c>
      <c r="B1014" t="s">
        <v>2317</v>
      </c>
      <c r="C1014" t="s">
        <v>2477</v>
      </c>
      <c r="D1014" t="s">
        <v>2476</v>
      </c>
      <c r="E1014" t="s">
        <v>2478</v>
      </c>
      <c r="F1014" t="str">
        <f t="shared" si="30"/>
        <v>34° 44' 1.21"</v>
      </c>
      <c r="G1014" t="str">
        <f t="shared" si="31"/>
        <v>111° 59' 11"</v>
      </c>
      <c r="H1014">
        <v>3428.04</v>
      </c>
      <c r="I1014" s="1">
        <v>40945</v>
      </c>
      <c r="J1014">
        <v>84.46</v>
      </c>
      <c r="K1014" t="s">
        <v>84</v>
      </c>
      <c r="N1014" s="1">
        <v>44593.534722222197</v>
      </c>
      <c r="O1014">
        <v>92.96</v>
      </c>
      <c r="P1014" t="s">
        <v>84</v>
      </c>
      <c r="S1014">
        <v>-8.5</v>
      </c>
      <c r="V1014" t="s">
        <v>2316</v>
      </c>
      <c r="W1014" t="s">
        <v>2147</v>
      </c>
      <c r="Z1014" t="s">
        <v>13</v>
      </c>
      <c r="AF1014" t="s">
        <v>13</v>
      </c>
      <c r="AK1014">
        <v>34</v>
      </c>
      <c r="AL1014">
        <v>44</v>
      </c>
      <c r="AM1014">
        <v>1.21</v>
      </c>
      <c r="AO1014">
        <v>111</v>
      </c>
      <c r="AP1014">
        <v>59</v>
      </c>
      <c r="AQ1014">
        <v>11</v>
      </c>
    </row>
    <row r="1015" spans="1:43" x14ac:dyDescent="0.25">
      <c r="A1015" t="s">
        <v>2148</v>
      </c>
      <c r="B1015" t="s">
        <v>2317</v>
      </c>
      <c r="C1015" t="s">
        <v>2489</v>
      </c>
      <c r="D1015" t="s">
        <v>2488</v>
      </c>
      <c r="E1015" t="s">
        <v>2490</v>
      </c>
      <c r="F1015" t="str">
        <f t="shared" si="30"/>
        <v>34° 42' 49.3"</v>
      </c>
      <c r="G1015" t="str">
        <f t="shared" si="31"/>
        <v>111° 58' 32.7"</v>
      </c>
      <c r="H1015">
        <v>3265</v>
      </c>
      <c r="I1015" s="1">
        <v>40975</v>
      </c>
      <c r="J1015">
        <v>43.2</v>
      </c>
      <c r="K1015" t="s">
        <v>21</v>
      </c>
      <c r="N1015" s="1">
        <v>44671.566666666702</v>
      </c>
      <c r="O1015">
        <v>41.1</v>
      </c>
      <c r="P1015" t="s">
        <v>21</v>
      </c>
      <c r="S1015">
        <v>2.1</v>
      </c>
      <c r="V1015" t="s">
        <v>2316</v>
      </c>
      <c r="W1015" t="s">
        <v>2147</v>
      </c>
      <c r="Z1015" t="s">
        <v>13</v>
      </c>
      <c r="AF1015" t="s">
        <v>13</v>
      </c>
      <c r="AK1015">
        <v>34</v>
      </c>
      <c r="AL1015">
        <v>42</v>
      </c>
      <c r="AM1015">
        <v>49.3</v>
      </c>
      <c r="AO1015">
        <v>111</v>
      </c>
      <c r="AP1015">
        <v>58</v>
      </c>
      <c r="AQ1015">
        <v>32.700000000000003</v>
      </c>
    </row>
    <row r="1016" spans="1:43" x14ac:dyDescent="0.25">
      <c r="A1016" t="s">
        <v>2148</v>
      </c>
      <c r="B1016" t="s">
        <v>2317</v>
      </c>
      <c r="C1016" t="s">
        <v>2492</v>
      </c>
      <c r="D1016" t="s">
        <v>2491</v>
      </c>
      <c r="E1016" t="s">
        <v>2493</v>
      </c>
      <c r="F1016" t="str">
        <f t="shared" si="30"/>
        <v>34° 42' 50.1"</v>
      </c>
      <c r="G1016" t="str">
        <f t="shared" si="31"/>
        <v>111° 58' 39.9"</v>
      </c>
      <c r="H1016">
        <v>3265</v>
      </c>
      <c r="I1016" s="1">
        <v>40975</v>
      </c>
      <c r="J1016">
        <v>42.6</v>
      </c>
      <c r="K1016" t="s">
        <v>21</v>
      </c>
      <c r="N1016" s="1">
        <v>44671.583333333299</v>
      </c>
      <c r="O1016">
        <v>45.3</v>
      </c>
      <c r="P1016" t="s">
        <v>21</v>
      </c>
      <c r="S1016">
        <v>-2.7</v>
      </c>
      <c r="V1016" t="s">
        <v>2316</v>
      </c>
      <c r="W1016" t="s">
        <v>2147</v>
      </c>
      <c r="Z1016" t="s">
        <v>13</v>
      </c>
      <c r="AF1016" t="s">
        <v>13</v>
      </c>
      <c r="AK1016">
        <v>34</v>
      </c>
      <c r="AL1016">
        <v>42</v>
      </c>
      <c r="AM1016">
        <v>50.1</v>
      </c>
      <c r="AO1016">
        <v>111</v>
      </c>
      <c r="AP1016">
        <v>58</v>
      </c>
      <c r="AQ1016">
        <v>39.9</v>
      </c>
    </row>
    <row r="1017" spans="1:43" x14ac:dyDescent="0.25">
      <c r="A1017" t="s">
        <v>2148</v>
      </c>
      <c r="B1017" t="s">
        <v>2317</v>
      </c>
      <c r="C1017" t="s">
        <v>2495</v>
      </c>
      <c r="D1017" t="s">
        <v>2494</v>
      </c>
      <c r="E1017" t="s">
        <v>2496</v>
      </c>
      <c r="F1017" t="str">
        <f t="shared" si="30"/>
        <v>34° 42' 58.3"</v>
      </c>
      <c r="G1017" t="str">
        <f t="shared" si="31"/>
        <v>111° 59' 51.5"</v>
      </c>
      <c r="H1017">
        <v>3310</v>
      </c>
      <c r="I1017" s="1">
        <v>40975</v>
      </c>
      <c r="J1017">
        <v>65.900000000000006</v>
      </c>
      <c r="K1017" t="s">
        <v>21</v>
      </c>
      <c r="N1017" s="1">
        <v>44671.541666666701</v>
      </c>
      <c r="O1017">
        <v>62</v>
      </c>
      <c r="P1017" t="s">
        <v>21</v>
      </c>
      <c r="S1017">
        <v>3.9</v>
      </c>
      <c r="V1017" t="s">
        <v>2316</v>
      </c>
      <c r="W1017" t="s">
        <v>2147</v>
      </c>
      <c r="Z1017" t="s">
        <v>13</v>
      </c>
      <c r="AF1017" t="s">
        <v>13</v>
      </c>
      <c r="AK1017">
        <v>34</v>
      </c>
      <c r="AL1017">
        <v>42</v>
      </c>
      <c r="AM1017">
        <v>58.3</v>
      </c>
      <c r="AO1017">
        <v>111</v>
      </c>
      <c r="AP1017">
        <v>59</v>
      </c>
      <c r="AQ1017">
        <v>51.5</v>
      </c>
    </row>
    <row r="1018" spans="1:43" x14ac:dyDescent="0.25">
      <c r="A1018" t="s">
        <v>2148</v>
      </c>
      <c r="B1018" t="s">
        <v>2317</v>
      </c>
      <c r="C1018" t="s">
        <v>2498</v>
      </c>
      <c r="D1018" t="s">
        <v>2497</v>
      </c>
      <c r="E1018" t="s">
        <v>2499</v>
      </c>
      <c r="F1018" t="str">
        <f t="shared" si="30"/>
        <v>34° 43' 4"</v>
      </c>
      <c r="G1018" t="str">
        <f t="shared" si="31"/>
        <v>111° 58' 55.2"</v>
      </c>
      <c r="H1018">
        <v>3270</v>
      </c>
      <c r="I1018" s="1">
        <v>40975</v>
      </c>
      <c r="J1018">
        <v>59.4</v>
      </c>
      <c r="K1018" t="s">
        <v>21</v>
      </c>
      <c r="N1018" s="1">
        <v>44671.490277777797</v>
      </c>
      <c r="O1018">
        <v>62.8</v>
      </c>
      <c r="P1018" t="s">
        <v>21</v>
      </c>
      <c r="S1018">
        <v>-3.4</v>
      </c>
      <c r="V1018" t="s">
        <v>2316</v>
      </c>
      <c r="W1018" t="s">
        <v>2147</v>
      </c>
      <c r="Z1018" t="s">
        <v>13</v>
      </c>
      <c r="AF1018" t="s">
        <v>13</v>
      </c>
      <c r="AK1018">
        <v>34</v>
      </c>
      <c r="AL1018">
        <v>43</v>
      </c>
      <c r="AM1018">
        <v>4</v>
      </c>
      <c r="AO1018">
        <v>111</v>
      </c>
      <c r="AP1018">
        <v>58</v>
      </c>
      <c r="AQ1018">
        <v>55.2</v>
      </c>
    </row>
    <row r="1019" spans="1:43" x14ac:dyDescent="0.25">
      <c r="A1019" t="s">
        <v>2148</v>
      </c>
      <c r="B1019" t="s">
        <v>2317</v>
      </c>
      <c r="C1019" t="s">
        <v>2501</v>
      </c>
      <c r="D1019" t="s">
        <v>2500</v>
      </c>
      <c r="E1019" t="s">
        <v>2502</v>
      </c>
      <c r="F1019" t="str">
        <f t="shared" si="30"/>
        <v>34° 43' 8.7"</v>
      </c>
      <c r="G1019" t="str">
        <f t="shared" si="31"/>
        <v>111° 55' 27.8"</v>
      </c>
      <c r="H1019">
        <v>3360</v>
      </c>
      <c r="I1019" s="1">
        <v>40975</v>
      </c>
      <c r="J1019">
        <v>59.7</v>
      </c>
      <c r="K1019" t="s">
        <v>21</v>
      </c>
      <c r="N1019" s="1">
        <v>44671.629861111098</v>
      </c>
      <c r="O1019">
        <v>59.5</v>
      </c>
      <c r="P1019" t="s">
        <v>21</v>
      </c>
      <c r="S1019">
        <v>0.2</v>
      </c>
      <c r="V1019" t="s">
        <v>2316</v>
      </c>
      <c r="W1019" t="s">
        <v>2147</v>
      </c>
      <c r="Z1019" t="s">
        <v>13</v>
      </c>
      <c r="AF1019" t="s">
        <v>13</v>
      </c>
      <c r="AK1019">
        <v>34</v>
      </c>
      <c r="AL1019">
        <v>43</v>
      </c>
      <c r="AM1019">
        <v>8.6999999999999993</v>
      </c>
      <c r="AO1019">
        <v>111</v>
      </c>
      <c r="AP1019">
        <v>55</v>
      </c>
      <c r="AQ1019">
        <v>27.8</v>
      </c>
    </row>
    <row r="1020" spans="1:43" x14ac:dyDescent="0.25">
      <c r="A1020" t="s">
        <v>2148</v>
      </c>
      <c r="B1020" t="s">
        <v>2317</v>
      </c>
      <c r="C1020" t="s">
        <v>2507</v>
      </c>
      <c r="D1020" t="s">
        <v>2506</v>
      </c>
      <c r="E1020" t="s">
        <v>2508</v>
      </c>
      <c r="F1020" t="str">
        <f t="shared" si="30"/>
        <v>34° 45' 56.18"</v>
      </c>
      <c r="G1020" t="str">
        <f t="shared" si="31"/>
        <v>112° 4' 5.09"</v>
      </c>
      <c r="H1020">
        <v>3660</v>
      </c>
      <c r="I1020" s="1">
        <v>40975</v>
      </c>
      <c r="J1020">
        <v>278.8</v>
      </c>
      <c r="K1020" t="s">
        <v>21</v>
      </c>
      <c r="N1020" s="1">
        <v>44672.668749999997</v>
      </c>
      <c r="O1020">
        <v>301.2</v>
      </c>
      <c r="P1020" t="s">
        <v>21</v>
      </c>
      <c r="S1020">
        <v>-22.4</v>
      </c>
      <c r="V1020" t="s">
        <v>2316</v>
      </c>
      <c r="W1020" t="s">
        <v>2147</v>
      </c>
      <c r="Z1020" t="s">
        <v>13</v>
      </c>
      <c r="AF1020" t="s">
        <v>13</v>
      </c>
      <c r="AK1020">
        <v>34</v>
      </c>
      <c r="AL1020">
        <v>45</v>
      </c>
      <c r="AM1020">
        <v>56.18</v>
      </c>
      <c r="AO1020">
        <v>112</v>
      </c>
      <c r="AP1020">
        <v>4</v>
      </c>
      <c r="AQ1020">
        <v>5.09</v>
      </c>
    </row>
    <row r="1021" spans="1:43" x14ac:dyDescent="0.25">
      <c r="A1021" t="s">
        <v>2148</v>
      </c>
      <c r="B1021" t="s">
        <v>2317</v>
      </c>
      <c r="C1021" t="s">
        <v>2527</v>
      </c>
      <c r="D1021" t="s">
        <v>2526</v>
      </c>
      <c r="E1021" t="s">
        <v>2528</v>
      </c>
      <c r="F1021" t="str">
        <f t="shared" si="30"/>
        <v>34° 44' 27.1"</v>
      </c>
      <c r="G1021" t="str">
        <f t="shared" si="31"/>
        <v>112° 0' 13.3"</v>
      </c>
      <c r="H1021">
        <v>3340</v>
      </c>
      <c r="I1021" s="1">
        <v>40975</v>
      </c>
      <c r="J1021">
        <v>67.8</v>
      </c>
      <c r="K1021" t="s">
        <v>21</v>
      </c>
      <c r="N1021" s="1">
        <v>44671.378472222197</v>
      </c>
      <c r="O1021">
        <v>76.3</v>
      </c>
      <c r="P1021" t="s">
        <v>21</v>
      </c>
      <c r="S1021">
        <v>-8.5</v>
      </c>
      <c r="V1021" t="s">
        <v>2316</v>
      </c>
      <c r="W1021" t="s">
        <v>2147</v>
      </c>
      <c r="Z1021" t="s">
        <v>13</v>
      </c>
      <c r="AF1021" t="s">
        <v>13</v>
      </c>
      <c r="AK1021">
        <v>34</v>
      </c>
      <c r="AL1021">
        <v>44</v>
      </c>
      <c r="AM1021">
        <v>27.1</v>
      </c>
      <c r="AO1021">
        <v>112</v>
      </c>
      <c r="AP1021">
        <v>0</v>
      </c>
      <c r="AQ1021">
        <v>13.3</v>
      </c>
    </row>
    <row r="1022" spans="1:43" x14ac:dyDescent="0.25">
      <c r="A1022" t="s">
        <v>2148</v>
      </c>
      <c r="B1022" t="s">
        <v>2317</v>
      </c>
      <c r="C1022" t="s">
        <v>2533</v>
      </c>
      <c r="D1022" t="s">
        <v>2532</v>
      </c>
      <c r="E1022" t="s">
        <v>2534</v>
      </c>
      <c r="F1022" t="str">
        <f t="shared" si="30"/>
        <v>34° 44' 36.3"</v>
      </c>
      <c r="G1022" t="str">
        <f t="shared" si="31"/>
        <v>111° 24' 37.4"</v>
      </c>
      <c r="H1022">
        <v>7490</v>
      </c>
      <c r="I1022" s="1">
        <v>41107</v>
      </c>
      <c r="J1022">
        <v>22.1</v>
      </c>
      <c r="K1022" t="s">
        <v>14</v>
      </c>
      <c r="N1022" s="1">
        <v>44679.581944444399</v>
      </c>
      <c r="O1022">
        <v>21.3</v>
      </c>
      <c r="P1022" t="s">
        <v>14</v>
      </c>
      <c r="S1022">
        <v>0.8</v>
      </c>
      <c r="V1022" t="s">
        <v>2316</v>
      </c>
      <c r="W1022" t="s">
        <v>2147</v>
      </c>
      <c r="Z1022" t="s">
        <v>13</v>
      </c>
      <c r="AF1022" t="s">
        <v>13</v>
      </c>
      <c r="AK1022">
        <v>34</v>
      </c>
      <c r="AL1022">
        <v>44</v>
      </c>
      <c r="AM1022">
        <v>36.299999999999997</v>
      </c>
      <c r="AO1022">
        <v>111</v>
      </c>
      <c r="AP1022">
        <v>24</v>
      </c>
      <c r="AQ1022">
        <v>37.4</v>
      </c>
    </row>
    <row r="1023" spans="1:43" x14ac:dyDescent="0.25">
      <c r="A1023" t="s">
        <v>2148</v>
      </c>
      <c r="B1023" t="s">
        <v>2317</v>
      </c>
      <c r="C1023" t="s">
        <v>2539</v>
      </c>
      <c r="D1023" t="s">
        <v>2538</v>
      </c>
      <c r="E1023" t="s">
        <v>2540</v>
      </c>
      <c r="F1023" t="str">
        <f t="shared" si="30"/>
        <v>34° 44' 40.1"</v>
      </c>
      <c r="G1023" t="str">
        <f t="shared" si="31"/>
        <v>112° 0' 36.6"</v>
      </c>
      <c r="H1023">
        <v>3310</v>
      </c>
      <c r="I1023" s="1">
        <v>40975</v>
      </c>
      <c r="J1023">
        <v>35.799999999999997</v>
      </c>
      <c r="K1023" t="s">
        <v>21</v>
      </c>
      <c r="N1023" s="1">
        <v>44671.393750000003</v>
      </c>
      <c r="O1023">
        <v>42.7</v>
      </c>
      <c r="P1023" t="s">
        <v>21</v>
      </c>
      <c r="S1023">
        <v>-6.9</v>
      </c>
      <c r="V1023" t="s">
        <v>2316</v>
      </c>
      <c r="W1023" t="s">
        <v>2147</v>
      </c>
      <c r="Z1023" t="s">
        <v>13</v>
      </c>
      <c r="AF1023" t="s">
        <v>13</v>
      </c>
      <c r="AK1023">
        <v>34</v>
      </c>
      <c r="AL1023">
        <v>44</v>
      </c>
      <c r="AM1023">
        <v>40.1</v>
      </c>
      <c r="AO1023">
        <v>112</v>
      </c>
      <c r="AP1023">
        <v>0</v>
      </c>
      <c r="AQ1023">
        <v>36.6</v>
      </c>
    </row>
    <row r="1024" spans="1:43" x14ac:dyDescent="0.25">
      <c r="A1024" t="s">
        <v>2148</v>
      </c>
      <c r="B1024" t="s">
        <v>2317</v>
      </c>
      <c r="C1024" t="s">
        <v>2557</v>
      </c>
      <c r="D1024" t="s">
        <v>2556</v>
      </c>
      <c r="E1024" t="s">
        <v>2558</v>
      </c>
      <c r="F1024" t="str">
        <f t="shared" si="30"/>
        <v>34° 45' 42.9"</v>
      </c>
      <c r="G1024" t="str">
        <f t="shared" si="31"/>
        <v>112° 0' 52.71"</v>
      </c>
      <c r="H1024">
        <v>3421.95</v>
      </c>
      <c r="I1024" s="1">
        <v>40975</v>
      </c>
      <c r="J1024">
        <v>40.299999999999997</v>
      </c>
      <c r="K1024" t="s">
        <v>21</v>
      </c>
      <c r="N1024" s="1">
        <v>44593.583333333299</v>
      </c>
      <c r="O1024">
        <v>46.96</v>
      </c>
      <c r="P1024" t="s">
        <v>84</v>
      </c>
      <c r="S1024">
        <v>-6.66</v>
      </c>
      <c r="V1024" t="s">
        <v>2316</v>
      </c>
      <c r="W1024" t="s">
        <v>2147</v>
      </c>
      <c r="Z1024" t="s">
        <v>13</v>
      </c>
      <c r="AF1024" t="s">
        <v>13</v>
      </c>
      <c r="AK1024">
        <v>34</v>
      </c>
      <c r="AL1024">
        <v>45</v>
      </c>
      <c r="AM1024">
        <v>42.9</v>
      </c>
      <c r="AO1024">
        <v>112</v>
      </c>
      <c r="AP1024">
        <v>0</v>
      </c>
      <c r="AQ1024">
        <v>52.71</v>
      </c>
    </row>
    <row r="1025" spans="1:43" x14ac:dyDescent="0.25">
      <c r="A1025" t="s">
        <v>2148</v>
      </c>
      <c r="B1025" t="s">
        <v>2317</v>
      </c>
      <c r="C1025" t="s">
        <v>2560</v>
      </c>
      <c r="D1025" t="s">
        <v>2559</v>
      </c>
      <c r="E1025" t="s">
        <v>2561</v>
      </c>
      <c r="F1025" t="str">
        <f t="shared" si="30"/>
        <v>34° 48' 50.1"</v>
      </c>
      <c r="G1025" t="str">
        <f t="shared" si="31"/>
        <v>111° 49' 47.8"</v>
      </c>
      <c r="H1025">
        <v>3860</v>
      </c>
      <c r="I1025" s="1">
        <v>40974</v>
      </c>
      <c r="J1025">
        <v>220</v>
      </c>
      <c r="K1025" t="s">
        <v>21</v>
      </c>
      <c r="N1025" s="1">
        <v>44673.541666666701</v>
      </c>
      <c r="O1025">
        <v>224.3</v>
      </c>
      <c r="P1025" t="s">
        <v>21</v>
      </c>
      <c r="S1025">
        <v>-4.3</v>
      </c>
      <c r="V1025" t="s">
        <v>2316</v>
      </c>
      <c r="W1025" t="s">
        <v>2147</v>
      </c>
      <c r="Z1025" t="s">
        <v>13</v>
      </c>
      <c r="AF1025" t="s">
        <v>13</v>
      </c>
      <c r="AK1025">
        <v>34</v>
      </c>
      <c r="AL1025">
        <v>48</v>
      </c>
      <c r="AM1025">
        <v>50.1</v>
      </c>
      <c r="AO1025">
        <v>111</v>
      </c>
      <c r="AP1025">
        <v>49</v>
      </c>
      <c r="AQ1025">
        <v>47.8</v>
      </c>
    </row>
    <row r="1026" spans="1:43" x14ac:dyDescent="0.25">
      <c r="A1026" t="s">
        <v>2148</v>
      </c>
      <c r="B1026" t="s">
        <v>2317</v>
      </c>
      <c r="C1026" t="s">
        <v>2574</v>
      </c>
      <c r="D1026" t="s">
        <v>2573</v>
      </c>
      <c r="F1026" t="str">
        <f t="shared" ref="F1026:F1084" si="32">CONCATENATE(AK1026,"° ",AL1026,"' ",AM1026,"""")</f>
        <v>34° 49' 56.5"</v>
      </c>
      <c r="G1026" t="str">
        <f t="shared" ref="G1026:G1084" si="33">CONCATENATE(AO1026,"° ",AP1026,"' ",AQ1026,"""")</f>
        <v>111° 46' 30"</v>
      </c>
      <c r="H1026">
        <v>4300</v>
      </c>
      <c r="I1026" s="1">
        <v>40974</v>
      </c>
      <c r="J1026">
        <v>455.8</v>
      </c>
      <c r="K1026" t="s">
        <v>21</v>
      </c>
      <c r="N1026" s="1">
        <v>44673.481249999997</v>
      </c>
      <c r="O1026">
        <v>458.5</v>
      </c>
      <c r="P1026" t="s">
        <v>21</v>
      </c>
      <c r="S1026">
        <v>-2.7</v>
      </c>
      <c r="V1026" t="s">
        <v>2316</v>
      </c>
      <c r="W1026" t="s">
        <v>2147</v>
      </c>
      <c r="Z1026" t="s">
        <v>13</v>
      </c>
      <c r="AF1026" t="s">
        <v>13</v>
      </c>
      <c r="AK1026">
        <v>34</v>
      </c>
      <c r="AL1026">
        <v>49</v>
      </c>
      <c r="AM1026">
        <v>56.5</v>
      </c>
      <c r="AO1026">
        <v>111</v>
      </c>
      <c r="AP1026">
        <v>46</v>
      </c>
      <c r="AQ1026">
        <v>30</v>
      </c>
    </row>
    <row r="1027" spans="1:43" x14ac:dyDescent="0.25">
      <c r="A1027" t="s">
        <v>2148</v>
      </c>
      <c r="B1027" t="s">
        <v>2317</v>
      </c>
      <c r="C1027" t="s">
        <v>2576</v>
      </c>
      <c r="D1027" t="s">
        <v>2575</v>
      </c>
      <c r="F1027" t="str">
        <f t="shared" si="32"/>
        <v>34° 50' 1.5"</v>
      </c>
      <c r="G1027" t="str">
        <f t="shared" si="33"/>
        <v>111° 51' 55.1"</v>
      </c>
      <c r="H1027">
        <v>4040</v>
      </c>
      <c r="I1027" s="1">
        <v>40974</v>
      </c>
      <c r="J1027">
        <v>391.1</v>
      </c>
      <c r="K1027" t="s">
        <v>21</v>
      </c>
      <c r="N1027" s="1">
        <v>44672.465972222199</v>
      </c>
      <c r="O1027">
        <v>398.9</v>
      </c>
      <c r="P1027" t="s">
        <v>21</v>
      </c>
      <c r="S1027">
        <v>-7.8</v>
      </c>
      <c r="V1027" t="s">
        <v>2316</v>
      </c>
      <c r="W1027" t="s">
        <v>2147</v>
      </c>
      <c r="Z1027" t="s">
        <v>13</v>
      </c>
      <c r="AF1027" t="s">
        <v>13</v>
      </c>
      <c r="AK1027">
        <v>34</v>
      </c>
      <c r="AL1027">
        <v>50</v>
      </c>
      <c r="AM1027">
        <v>1.5</v>
      </c>
      <c r="AO1027">
        <v>111</v>
      </c>
      <c r="AP1027">
        <v>51</v>
      </c>
      <c r="AQ1027">
        <v>55.1</v>
      </c>
    </row>
    <row r="1028" spans="1:43" x14ac:dyDescent="0.25">
      <c r="A1028" t="s">
        <v>2148</v>
      </c>
      <c r="B1028" t="s">
        <v>2317</v>
      </c>
      <c r="C1028" t="s">
        <v>2592</v>
      </c>
      <c r="D1028" t="s">
        <v>2591</v>
      </c>
      <c r="E1028" t="s">
        <v>2593</v>
      </c>
      <c r="F1028" t="str">
        <f t="shared" si="32"/>
        <v>34° 47' 33"</v>
      </c>
      <c r="G1028" t="str">
        <f t="shared" si="33"/>
        <v>111° 29' 19.9"</v>
      </c>
      <c r="H1028">
        <v>7370</v>
      </c>
      <c r="I1028" s="1">
        <v>40974</v>
      </c>
      <c r="J1028">
        <v>3.8</v>
      </c>
      <c r="K1028" t="s">
        <v>14</v>
      </c>
      <c r="N1028" s="1">
        <v>44679.59375</v>
      </c>
      <c r="O1028">
        <v>4.3</v>
      </c>
      <c r="P1028" t="s">
        <v>14</v>
      </c>
      <c r="S1028">
        <v>-0.5</v>
      </c>
      <c r="V1028" t="s">
        <v>2316</v>
      </c>
      <c r="W1028" t="s">
        <v>2147</v>
      </c>
      <c r="Z1028" t="s">
        <v>13</v>
      </c>
      <c r="AF1028" t="s">
        <v>13</v>
      </c>
      <c r="AK1028">
        <v>34</v>
      </c>
      <c r="AL1028">
        <v>47</v>
      </c>
      <c r="AM1028">
        <v>33</v>
      </c>
      <c r="AO1028">
        <v>111</v>
      </c>
      <c r="AP1028">
        <v>29</v>
      </c>
      <c r="AQ1028">
        <v>19.899999999999999</v>
      </c>
    </row>
    <row r="1029" spans="1:43" x14ac:dyDescent="0.25">
      <c r="A1029" t="s">
        <v>2148</v>
      </c>
      <c r="B1029" t="s">
        <v>2317</v>
      </c>
      <c r="C1029" t="s">
        <v>2618</v>
      </c>
      <c r="D1029" t="s">
        <v>2617</v>
      </c>
      <c r="E1029" t="s">
        <v>2619</v>
      </c>
      <c r="F1029" t="str">
        <f t="shared" si="32"/>
        <v>34° 51' 36.4"</v>
      </c>
      <c r="G1029" t="str">
        <f t="shared" si="33"/>
        <v>111° 45' 46.3"</v>
      </c>
      <c r="H1029">
        <v>4220</v>
      </c>
      <c r="I1029" s="1">
        <v>40977</v>
      </c>
      <c r="J1029">
        <v>11</v>
      </c>
      <c r="K1029" t="s">
        <v>21</v>
      </c>
      <c r="N1029" s="1">
        <v>44673.504861111098</v>
      </c>
      <c r="O1029">
        <v>12</v>
      </c>
      <c r="P1029" t="s">
        <v>14</v>
      </c>
      <c r="S1029">
        <v>-1</v>
      </c>
      <c r="V1029" t="s">
        <v>2316</v>
      </c>
      <c r="W1029" t="s">
        <v>2147</v>
      </c>
      <c r="Z1029" t="s">
        <v>13</v>
      </c>
      <c r="AF1029" t="s">
        <v>13</v>
      </c>
      <c r="AK1029">
        <v>34</v>
      </c>
      <c r="AL1029">
        <v>51</v>
      </c>
      <c r="AM1029">
        <v>36.4</v>
      </c>
      <c r="AO1029">
        <v>111</v>
      </c>
      <c r="AP1029">
        <v>45</v>
      </c>
      <c r="AQ1029">
        <v>46.3</v>
      </c>
    </row>
    <row r="1030" spans="1:43" x14ac:dyDescent="0.25">
      <c r="A1030" t="s">
        <v>2148</v>
      </c>
      <c r="B1030" t="s">
        <v>2317</v>
      </c>
      <c r="C1030" t="s">
        <v>2627</v>
      </c>
      <c r="D1030" t="s">
        <v>2626</v>
      </c>
      <c r="F1030" t="str">
        <f t="shared" si="32"/>
        <v>34° 53' 1.3"</v>
      </c>
      <c r="G1030" t="str">
        <f t="shared" si="33"/>
        <v>111° 58' 20.8"</v>
      </c>
      <c r="H1030">
        <v>4345</v>
      </c>
      <c r="I1030" s="1">
        <v>40974</v>
      </c>
      <c r="J1030">
        <v>673.1</v>
      </c>
      <c r="K1030" t="s">
        <v>21</v>
      </c>
      <c r="N1030" s="1">
        <v>44677.456944444399</v>
      </c>
      <c r="O1030">
        <v>676.2</v>
      </c>
      <c r="P1030" t="s">
        <v>21</v>
      </c>
      <c r="S1030">
        <v>-3.1</v>
      </c>
      <c r="V1030" t="s">
        <v>2316</v>
      </c>
      <c r="W1030" t="s">
        <v>2147</v>
      </c>
      <c r="Z1030" t="s">
        <v>13</v>
      </c>
      <c r="AF1030" t="s">
        <v>13</v>
      </c>
      <c r="AK1030">
        <v>34</v>
      </c>
      <c r="AL1030">
        <v>53</v>
      </c>
      <c r="AM1030">
        <v>1.3</v>
      </c>
      <c r="AO1030">
        <v>111</v>
      </c>
      <c r="AP1030">
        <v>58</v>
      </c>
      <c r="AQ1030">
        <v>20.8</v>
      </c>
    </row>
    <row r="1031" spans="1:43" x14ac:dyDescent="0.25">
      <c r="A1031" t="s">
        <v>2148</v>
      </c>
      <c r="B1031" t="s">
        <v>2317</v>
      </c>
      <c r="C1031" t="s">
        <v>2631</v>
      </c>
      <c r="D1031" t="s">
        <v>2630</v>
      </c>
      <c r="E1031" t="s">
        <v>2632</v>
      </c>
      <c r="F1031" t="str">
        <f t="shared" si="32"/>
        <v>34° 53' 14.36"</v>
      </c>
      <c r="G1031" t="str">
        <f t="shared" si="33"/>
        <v>111° 53' 16.89"</v>
      </c>
      <c r="H1031">
        <v>4429.18</v>
      </c>
      <c r="I1031" s="1">
        <v>40974</v>
      </c>
      <c r="J1031">
        <v>736.6</v>
      </c>
      <c r="K1031" t="s">
        <v>21</v>
      </c>
      <c r="N1031" s="1">
        <v>44588.513888888898</v>
      </c>
      <c r="O1031">
        <v>739</v>
      </c>
      <c r="P1031" t="s">
        <v>21</v>
      </c>
      <c r="S1031">
        <v>-2.4</v>
      </c>
      <c r="V1031" t="s">
        <v>2316</v>
      </c>
      <c r="W1031" t="s">
        <v>2147</v>
      </c>
      <c r="Z1031" t="s">
        <v>13</v>
      </c>
      <c r="AF1031" t="s">
        <v>13</v>
      </c>
      <c r="AK1031">
        <v>34</v>
      </c>
      <c r="AL1031">
        <v>53</v>
      </c>
      <c r="AM1031">
        <v>14.36</v>
      </c>
      <c r="AO1031">
        <v>111</v>
      </c>
      <c r="AP1031">
        <v>53</v>
      </c>
      <c r="AQ1031">
        <v>16.89</v>
      </c>
    </row>
    <row r="1032" spans="1:43" x14ac:dyDescent="0.25">
      <c r="A1032" t="s">
        <v>2148</v>
      </c>
      <c r="B1032" t="s">
        <v>2317</v>
      </c>
      <c r="C1032" t="s">
        <v>2651</v>
      </c>
      <c r="D1032" t="s">
        <v>2650</v>
      </c>
      <c r="E1032" t="s">
        <v>2652</v>
      </c>
      <c r="F1032" t="str">
        <f t="shared" si="32"/>
        <v>35° 1' 53.8"</v>
      </c>
      <c r="G1032" t="str">
        <f t="shared" si="33"/>
        <v>112° 21' 59.8"</v>
      </c>
      <c r="H1032">
        <v>4790</v>
      </c>
      <c r="I1032" s="1">
        <v>40976</v>
      </c>
      <c r="J1032">
        <v>555.29999999999995</v>
      </c>
      <c r="K1032" t="s">
        <v>21</v>
      </c>
      <c r="N1032" s="1">
        <v>44676.484722222202</v>
      </c>
      <c r="O1032">
        <v>557.9</v>
      </c>
      <c r="P1032" t="s">
        <v>21</v>
      </c>
      <c r="S1032">
        <v>-2.6</v>
      </c>
      <c r="V1032" t="s">
        <v>2316</v>
      </c>
      <c r="W1032" t="s">
        <v>2147</v>
      </c>
      <c r="Z1032" t="s">
        <v>13</v>
      </c>
      <c r="AF1032" t="s">
        <v>13</v>
      </c>
      <c r="AK1032">
        <v>35</v>
      </c>
      <c r="AL1032">
        <v>1</v>
      </c>
      <c r="AM1032">
        <v>53.8</v>
      </c>
      <c r="AO1032">
        <v>112</v>
      </c>
      <c r="AP1032">
        <v>21</v>
      </c>
      <c r="AQ1032">
        <v>59.8</v>
      </c>
    </row>
    <row r="1033" spans="1:43" x14ac:dyDescent="0.25">
      <c r="A1033" t="s">
        <v>2148</v>
      </c>
      <c r="B1033" t="s">
        <v>2317</v>
      </c>
      <c r="C1033" t="s">
        <v>2654</v>
      </c>
      <c r="D1033" t="s">
        <v>2653</v>
      </c>
      <c r="E1033" t="s">
        <v>2655</v>
      </c>
      <c r="F1033" t="str">
        <f t="shared" si="32"/>
        <v>35° 2' 12.8"</v>
      </c>
      <c r="G1033" t="str">
        <f t="shared" si="33"/>
        <v>111° 43' 50.9"</v>
      </c>
      <c r="H1033">
        <v>6510</v>
      </c>
      <c r="I1033" s="1">
        <v>40976</v>
      </c>
      <c r="J1033">
        <v>816.6</v>
      </c>
      <c r="K1033" t="s">
        <v>21</v>
      </c>
      <c r="M1033" t="s">
        <v>2656</v>
      </c>
      <c r="N1033" s="1">
        <v>44673.4284722222</v>
      </c>
      <c r="O1033">
        <v>814.5</v>
      </c>
      <c r="P1033" t="s">
        <v>21</v>
      </c>
      <c r="S1033">
        <v>2.1</v>
      </c>
      <c r="V1033" t="s">
        <v>2316</v>
      </c>
      <c r="W1033" t="s">
        <v>2147</v>
      </c>
      <c r="Z1033" t="s">
        <v>13</v>
      </c>
      <c r="AF1033" t="s">
        <v>13</v>
      </c>
      <c r="AK1033">
        <v>35</v>
      </c>
      <c r="AL1033">
        <v>2</v>
      </c>
      <c r="AM1033">
        <v>12.8</v>
      </c>
      <c r="AO1033">
        <v>111</v>
      </c>
      <c r="AP1033">
        <v>43</v>
      </c>
      <c r="AQ1033">
        <v>50.9</v>
      </c>
    </row>
    <row r="1034" spans="1:43" x14ac:dyDescent="0.25">
      <c r="A1034" t="s">
        <v>2148</v>
      </c>
      <c r="B1034" t="s">
        <v>2317</v>
      </c>
      <c r="C1034" t="s">
        <v>2663</v>
      </c>
      <c r="D1034" t="s">
        <v>2662</v>
      </c>
      <c r="E1034" t="s">
        <v>2664</v>
      </c>
      <c r="F1034" t="str">
        <f t="shared" si="32"/>
        <v>34° 56' 18.8"</v>
      </c>
      <c r="G1034" t="str">
        <f t="shared" si="33"/>
        <v>111° 38' 55"</v>
      </c>
      <c r="H1034">
        <v>6455</v>
      </c>
      <c r="I1034" s="1">
        <v>40975</v>
      </c>
      <c r="J1034">
        <v>118.8</v>
      </c>
      <c r="K1034" t="s">
        <v>21</v>
      </c>
      <c r="N1034" s="1">
        <v>44678.438888888901</v>
      </c>
      <c r="O1034">
        <v>114.6</v>
      </c>
      <c r="P1034" t="s">
        <v>21</v>
      </c>
      <c r="S1034">
        <v>4.2</v>
      </c>
      <c r="V1034" t="s">
        <v>2316</v>
      </c>
      <c r="W1034" t="s">
        <v>2147</v>
      </c>
      <c r="Z1034" t="s">
        <v>13</v>
      </c>
      <c r="AF1034" t="s">
        <v>13</v>
      </c>
      <c r="AK1034">
        <v>34</v>
      </c>
      <c r="AL1034">
        <v>56</v>
      </c>
      <c r="AM1034">
        <v>18.8</v>
      </c>
      <c r="AO1034">
        <v>111</v>
      </c>
      <c r="AP1034">
        <v>38</v>
      </c>
      <c r="AQ1034">
        <v>55</v>
      </c>
    </row>
    <row r="1035" spans="1:43" x14ac:dyDescent="0.25">
      <c r="A1035" t="s">
        <v>2148</v>
      </c>
      <c r="B1035" t="s">
        <v>2317</v>
      </c>
      <c r="C1035" t="s">
        <v>2671</v>
      </c>
      <c r="D1035" t="s">
        <v>2670</v>
      </c>
      <c r="E1035" t="s">
        <v>2672</v>
      </c>
      <c r="F1035" t="str">
        <f t="shared" si="32"/>
        <v>34° 56' 45.9"</v>
      </c>
      <c r="G1035" t="str">
        <f t="shared" si="33"/>
        <v>111° 45' 16"</v>
      </c>
      <c r="H1035">
        <v>4980</v>
      </c>
      <c r="I1035" s="1">
        <v>40976</v>
      </c>
      <c r="J1035">
        <v>510.7</v>
      </c>
      <c r="K1035" t="s">
        <v>21</v>
      </c>
      <c r="N1035" s="1">
        <v>44673.395833333299</v>
      </c>
      <c r="O1035">
        <v>575.70000000000005</v>
      </c>
      <c r="P1035" t="s">
        <v>21</v>
      </c>
      <c r="S1035">
        <v>-65</v>
      </c>
      <c r="V1035" t="s">
        <v>2316</v>
      </c>
      <c r="W1035" t="s">
        <v>2147</v>
      </c>
      <c r="Z1035" t="s">
        <v>13</v>
      </c>
      <c r="AF1035" t="s">
        <v>13</v>
      </c>
      <c r="AK1035">
        <v>34</v>
      </c>
      <c r="AL1035">
        <v>56</v>
      </c>
      <c r="AM1035">
        <v>45.9</v>
      </c>
      <c r="AO1035">
        <v>111</v>
      </c>
      <c r="AP1035">
        <v>45</v>
      </c>
      <c r="AQ1035">
        <v>16</v>
      </c>
    </row>
    <row r="1036" spans="1:43" x14ac:dyDescent="0.25">
      <c r="A1036" t="s">
        <v>2148</v>
      </c>
      <c r="B1036" t="s">
        <v>2317</v>
      </c>
      <c r="C1036" t="s">
        <v>2674</v>
      </c>
      <c r="D1036" t="s">
        <v>2673</v>
      </c>
      <c r="E1036" t="s">
        <v>2675</v>
      </c>
      <c r="F1036" t="str">
        <f t="shared" si="32"/>
        <v>34° 56' 57.7"</v>
      </c>
      <c r="G1036" t="str">
        <f t="shared" si="33"/>
        <v>112° 22' 34.6"</v>
      </c>
      <c r="H1036">
        <v>4643</v>
      </c>
      <c r="I1036" s="1">
        <v>40976</v>
      </c>
      <c r="J1036">
        <v>424.1</v>
      </c>
      <c r="K1036" t="s">
        <v>21</v>
      </c>
      <c r="N1036" s="1">
        <v>44676.442361111098</v>
      </c>
      <c r="O1036">
        <v>426.6</v>
      </c>
      <c r="P1036" t="s">
        <v>21</v>
      </c>
      <c r="S1036">
        <v>-2.5</v>
      </c>
      <c r="V1036" t="s">
        <v>2316</v>
      </c>
      <c r="W1036" t="s">
        <v>2147</v>
      </c>
      <c r="Z1036" t="s">
        <v>13</v>
      </c>
      <c r="AF1036" t="s">
        <v>13</v>
      </c>
      <c r="AK1036">
        <v>34</v>
      </c>
      <c r="AL1036">
        <v>56</v>
      </c>
      <c r="AM1036">
        <v>57.7</v>
      </c>
      <c r="AO1036">
        <v>112</v>
      </c>
      <c r="AP1036">
        <v>22</v>
      </c>
      <c r="AQ1036">
        <v>34.6</v>
      </c>
    </row>
    <row r="1037" spans="1:43" x14ac:dyDescent="0.25">
      <c r="A1037" t="s">
        <v>2148</v>
      </c>
      <c r="B1037" t="s">
        <v>2317</v>
      </c>
      <c r="C1037" t="s">
        <v>2703</v>
      </c>
      <c r="D1037" t="s">
        <v>2702</v>
      </c>
      <c r="E1037" t="s">
        <v>2704</v>
      </c>
      <c r="F1037" t="str">
        <f t="shared" si="32"/>
        <v>35° 8' 29.1"</v>
      </c>
      <c r="G1037" t="str">
        <f t="shared" si="33"/>
        <v>111° 57' 57.4"</v>
      </c>
      <c r="H1037">
        <v>6709</v>
      </c>
      <c r="I1037" s="1">
        <v>40975</v>
      </c>
      <c r="J1037">
        <v>54.1</v>
      </c>
      <c r="K1037" t="s">
        <v>14</v>
      </c>
      <c r="N1037" s="1">
        <v>44676.746527777803</v>
      </c>
      <c r="O1037">
        <v>54.6</v>
      </c>
      <c r="P1037" t="s">
        <v>21</v>
      </c>
      <c r="S1037">
        <v>-0.5</v>
      </c>
      <c r="V1037" t="s">
        <v>2316</v>
      </c>
      <c r="W1037" t="s">
        <v>2147</v>
      </c>
      <c r="Z1037" t="s">
        <v>13</v>
      </c>
      <c r="AF1037" t="s">
        <v>13</v>
      </c>
      <c r="AK1037">
        <v>35</v>
      </c>
      <c r="AL1037">
        <v>8</v>
      </c>
      <c r="AM1037">
        <v>29.1</v>
      </c>
      <c r="AO1037">
        <v>111</v>
      </c>
      <c r="AP1037">
        <v>57</v>
      </c>
      <c r="AQ1037">
        <v>57.4</v>
      </c>
    </row>
    <row r="1038" spans="1:43" x14ac:dyDescent="0.25">
      <c r="A1038" t="s">
        <v>2148</v>
      </c>
      <c r="B1038" t="s">
        <v>2317</v>
      </c>
      <c r="C1038" t="s">
        <v>2733</v>
      </c>
      <c r="D1038" t="s">
        <v>2732</v>
      </c>
      <c r="E1038" t="s">
        <v>2734</v>
      </c>
      <c r="F1038" t="str">
        <f t="shared" si="32"/>
        <v>35° 6' 24.8"</v>
      </c>
      <c r="G1038" t="str">
        <f t="shared" si="33"/>
        <v>111° 48' 23"</v>
      </c>
      <c r="H1038">
        <v>7163</v>
      </c>
      <c r="I1038" s="1">
        <v>41039</v>
      </c>
      <c r="J1038">
        <v>95.7</v>
      </c>
      <c r="K1038" t="s">
        <v>14</v>
      </c>
      <c r="N1038" s="1">
        <v>44685.472916666702</v>
      </c>
      <c r="O1038">
        <v>99.8</v>
      </c>
      <c r="P1038" t="s">
        <v>14</v>
      </c>
      <c r="S1038">
        <v>-4.0999999999999996</v>
      </c>
      <c r="V1038" t="s">
        <v>2316</v>
      </c>
      <c r="W1038" t="s">
        <v>2147</v>
      </c>
      <c r="Z1038" t="s">
        <v>13</v>
      </c>
      <c r="AF1038" t="s">
        <v>13</v>
      </c>
      <c r="AK1038">
        <v>35</v>
      </c>
      <c r="AL1038">
        <v>6</v>
      </c>
      <c r="AM1038">
        <v>24.8</v>
      </c>
      <c r="AO1038">
        <v>111</v>
      </c>
      <c r="AP1038">
        <v>48</v>
      </c>
      <c r="AQ1038">
        <v>23</v>
      </c>
    </row>
    <row r="1039" spans="1:43" x14ac:dyDescent="0.25">
      <c r="A1039" t="s">
        <v>2148</v>
      </c>
      <c r="B1039" t="s">
        <v>2317</v>
      </c>
      <c r="C1039" t="s">
        <v>2751</v>
      </c>
      <c r="D1039" t="s">
        <v>2750</v>
      </c>
      <c r="E1039" t="s">
        <v>2752</v>
      </c>
      <c r="F1039" t="str">
        <f t="shared" si="32"/>
        <v>35° 11' 20.8"</v>
      </c>
      <c r="G1039" t="str">
        <f t="shared" si="33"/>
        <v>111° 54' 53"</v>
      </c>
      <c r="H1039">
        <v>6828</v>
      </c>
      <c r="I1039" s="1">
        <v>40975</v>
      </c>
      <c r="J1039">
        <v>149.1</v>
      </c>
      <c r="K1039" t="s">
        <v>21</v>
      </c>
      <c r="N1039" s="1">
        <v>44676.7722222222</v>
      </c>
      <c r="O1039">
        <v>149.19999999999999</v>
      </c>
      <c r="P1039" t="s">
        <v>21</v>
      </c>
      <c r="S1039">
        <v>-0.1</v>
      </c>
      <c r="V1039" t="s">
        <v>2316</v>
      </c>
      <c r="W1039" t="s">
        <v>2147</v>
      </c>
      <c r="Z1039" t="s">
        <v>13</v>
      </c>
      <c r="AF1039" t="s">
        <v>13</v>
      </c>
      <c r="AK1039">
        <v>35</v>
      </c>
      <c r="AL1039">
        <v>11</v>
      </c>
      <c r="AM1039">
        <v>20.8</v>
      </c>
      <c r="AO1039">
        <v>111</v>
      </c>
      <c r="AP1039">
        <v>54</v>
      </c>
      <c r="AQ1039">
        <v>53</v>
      </c>
    </row>
    <row r="1040" spans="1:43" x14ac:dyDescent="0.25">
      <c r="A1040" t="s">
        <v>2148</v>
      </c>
      <c r="B1040" t="s">
        <v>2317</v>
      </c>
      <c r="C1040" t="s">
        <v>2798</v>
      </c>
      <c r="D1040" t="s">
        <v>2797</v>
      </c>
      <c r="E1040" t="s">
        <v>2799</v>
      </c>
      <c r="F1040" t="str">
        <f t="shared" si="32"/>
        <v>35° 15' 56.7"</v>
      </c>
      <c r="G1040" t="str">
        <f t="shared" si="33"/>
        <v>112° 2' 5.9"</v>
      </c>
      <c r="H1040">
        <v>6887</v>
      </c>
      <c r="I1040" s="1">
        <v>40975</v>
      </c>
      <c r="J1040">
        <v>8.3000000000000007</v>
      </c>
      <c r="K1040" t="s">
        <v>14</v>
      </c>
      <c r="N1040" s="1">
        <v>44676.638888888898</v>
      </c>
      <c r="O1040">
        <v>5.2</v>
      </c>
      <c r="P1040" t="s">
        <v>14</v>
      </c>
      <c r="S1040">
        <v>3.1</v>
      </c>
      <c r="V1040" t="s">
        <v>2316</v>
      </c>
      <c r="W1040" t="s">
        <v>2147</v>
      </c>
      <c r="Z1040" t="s">
        <v>13</v>
      </c>
      <c r="AF1040" t="s">
        <v>13</v>
      </c>
      <c r="AK1040">
        <v>35</v>
      </c>
      <c r="AL1040">
        <v>15</v>
      </c>
      <c r="AM1040">
        <v>56.7</v>
      </c>
      <c r="AO1040">
        <v>112</v>
      </c>
      <c r="AP1040">
        <v>2</v>
      </c>
      <c r="AQ1040">
        <v>5.9</v>
      </c>
    </row>
    <row r="1041" spans="1:43" x14ac:dyDescent="0.25">
      <c r="A1041" t="s">
        <v>2148</v>
      </c>
      <c r="B1041" t="s">
        <v>2317</v>
      </c>
      <c r="C1041" t="s">
        <v>2803</v>
      </c>
      <c r="D1041" t="s">
        <v>2802</v>
      </c>
      <c r="E1041" t="s">
        <v>2804</v>
      </c>
      <c r="F1041" t="str">
        <f t="shared" si="32"/>
        <v>35° 16' 59.5"</v>
      </c>
      <c r="G1041" t="str">
        <f t="shared" si="33"/>
        <v>111° 55' 47.3"</v>
      </c>
      <c r="H1041">
        <v>7298</v>
      </c>
      <c r="I1041" s="1">
        <v>40975</v>
      </c>
      <c r="J1041">
        <v>150.9</v>
      </c>
      <c r="K1041" t="s">
        <v>21</v>
      </c>
      <c r="N1041" s="1">
        <v>44676.679166666698</v>
      </c>
      <c r="O1041">
        <v>158.5</v>
      </c>
      <c r="P1041" t="s">
        <v>21</v>
      </c>
      <c r="S1041">
        <v>-7.6</v>
      </c>
      <c r="V1041" t="s">
        <v>2316</v>
      </c>
      <c r="W1041" t="s">
        <v>2147</v>
      </c>
      <c r="Z1041" t="s">
        <v>13</v>
      </c>
      <c r="AF1041" t="s">
        <v>13</v>
      </c>
      <c r="AK1041">
        <v>35</v>
      </c>
      <c r="AL1041">
        <v>16</v>
      </c>
      <c r="AM1041">
        <v>59.5</v>
      </c>
      <c r="AO1041">
        <v>111</v>
      </c>
      <c r="AP1041">
        <v>55</v>
      </c>
      <c r="AQ1041">
        <v>47.3</v>
      </c>
    </row>
    <row r="1042" spans="1:43" x14ac:dyDescent="0.25">
      <c r="A1042" t="s">
        <v>2148</v>
      </c>
      <c r="B1042" t="s">
        <v>2317</v>
      </c>
      <c r="C1042" t="s">
        <v>3092</v>
      </c>
      <c r="D1042" t="s">
        <v>3091</v>
      </c>
      <c r="E1042" t="s">
        <v>3093</v>
      </c>
      <c r="F1042" t="str">
        <f t="shared" si="32"/>
        <v>34° 56' 12.3"</v>
      </c>
      <c r="G1042" t="str">
        <f t="shared" si="33"/>
        <v>111° 38' 52.3"</v>
      </c>
      <c r="H1042">
        <v>6440</v>
      </c>
      <c r="I1042" s="1">
        <v>40975</v>
      </c>
      <c r="J1042">
        <v>714.2</v>
      </c>
      <c r="K1042" t="s">
        <v>21</v>
      </c>
      <c r="N1042" s="1">
        <v>44678.429166666698</v>
      </c>
      <c r="O1042">
        <v>738.5</v>
      </c>
      <c r="P1042" t="s">
        <v>21</v>
      </c>
      <c r="S1042">
        <v>-24.3</v>
      </c>
      <c r="V1042" t="s">
        <v>2316</v>
      </c>
      <c r="W1042" t="s">
        <v>2147</v>
      </c>
      <c r="Z1042" t="s">
        <v>13</v>
      </c>
      <c r="AF1042" t="s">
        <v>13</v>
      </c>
      <c r="AK1042">
        <v>34</v>
      </c>
      <c r="AL1042">
        <v>56</v>
      </c>
      <c r="AM1042">
        <v>12.3</v>
      </c>
      <c r="AO1042">
        <v>111</v>
      </c>
      <c r="AP1042">
        <v>38</v>
      </c>
      <c r="AQ1042">
        <v>52.3</v>
      </c>
    </row>
    <row r="1043" spans="1:43" x14ac:dyDescent="0.25">
      <c r="A1043" t="s">
        <v>2148</v>
      </c>
      <c r="B1043" t="s">
        <v>2317</v>
      </c>
      <c r="C1043" t="s">
        <v>3195</v>
      </c>
      <c r="D1043" t="s">
        <v>3194</v>
      </c>
      <c r="E1043" t="s">
        <v>3196</v>
      </c>
      <c r="F1043" t="str">
        <f t="shared" si="32"/>
        <v>35° 21' 8.1"</v>
      </c>
      <c r="G1043" t="str">
        <f t="shared" si="33"/>
        <v>111° 50' 48.1"</v>
      </c>
      <c r="H1043">
        <v>7661</v>
      </c>
      <c r="I1043" s="1">
        <v>41039</v>
      </c>
      <c r="J1043">
        <v>711.4</v>
      </c>
      <c r="K1043" t="s">
        <v>21</v>
      </c>
      <c r="N1043" s="1">
        <v>44678.515972222202</v>
      </c>
      <c r="O1043">
        <v>713.1</v>
      </c>
      <c r="P1043" t="s">
        <v>21</v>
      </c>
      <c r="S1043">
        <v>-1.7</v>
      </c>
      <c r="V1043" t="s">
        <v>2316</v>
      </c>
      <c r="W1043" t="s">
        <v>2147</v>
      </c>
      <c r="Z1043" t="s">
        <v>13</v>
      </c>
      <c r="AF1043" t="s">
        <v>13</v>
      </c>
      <c r="AK1043">
        <v>35</v>
      </c>
      <c r="AL1043">
        <v>21</v>
      </c>
      <c r="AM1043">
        <v>8.1</v>
      </c>
      <c r="AO1043">
        <v>111</v>
      </c>
      <c r="AP1043">
        <v>50</v>
      </c>
      <c r="AQ1043">
        <v>48.1</v>
      </c>
    </row>
    <row r="1044" spans="1:43" x14ac:dyDescent="0.25">
      <c r="A1044" t="s">
        <v>2148</v>
      </c>
      <c r="B1044" t="s">
        <v>2317</v>
      </c>
      <c r="C1044" t="s">
        <v>3282</v>
      </c>
      <c r="D1044" t="s">
        <v>3281</v>
      </c>
      <c r="E1044" t="s">
        <v>3283</v>
      </c>
      <c r="F1044" t="str">
        <f t="shared" si="32"/>
        <v>34° 36' 37.6"</v>
      </c>
      <c r="G1044" t="str">
        <f t="shared" si="33"/>
        <v>111° 50' 13.7"</v>
      </c>
      <c r="H1044">
        <v>3190</v>
      </c>
      <c r="I1044" s="1">
        <v>40977</v>
      </c>
      <c r="J1044">
        <v>42.7</v>
      </c>
      <c r="K1044" t="s">
        <v>21</v>
      </c>
      <c r="N1044" s="1">
        <v>44671.452083333301</v>
      </c>
      <c r="O1044">
        <v>49.5</v>
      </c>
      <c r="P1044" t="s">
        <v>21</v>
      </c>
      <c r="S1044">
        <v>-6.8</v>
      </c>
      <c r="V1044" t="s">
        <v>2316</v>
      </c>
      <c r="W1044" t="s">
        <v>2147</v>
      </c>
      <c r="Z1044" t="s">
        <v>13</v>
      </c>
      <c r="AF1044" t="s">
        <v>13</v>
      </c>
      <c r="AK1044">
        <v>34</v>
      </c>
      <c r="AL1044">
        <v>36</v>
      </c>
      <c r="AM1044">
        <v>37.6</v>
      </c>
      <c r="AO1044">
        <v>111</v>
      </c>
      <c r="AP1044">
        <v>50</v>
      </c>
      <c r="AQ1044">
        <v>13.7</v>
      </c>
    </row>
    <row r="1045" spans="1:43" x14ac:dyDescent="0.25">
      <c r="A1045" t="s">
        <v>2898</v>
      </c>
      <c r="B1045" t="s">
        <v>2899</v>
      </c>
      <c r="C1045" t="s">
        <v>2895</v>
      </c>
      <c r="D1045" t="s">
        <v>2894</v>
      </c>
      <c r="E1045" t="s">
        <v>2896</v>
      </c>
      <c r="F1045" t="str">
        <f t="shared" si="32"/>
        <v>36° 54' 29.5"</v>
      </c>
      <c r="G1045" t="str">
        <f t="shared" si="33"/>
        <v>113° 55' 45"</v>
      </c>
      <c r="H1045">
        <v>1895</v>
      </c>
      <c r="I1045" s="1">
        <v>40842</v>
      </c>
      <c r="J1045">
        <v>46.4</v>
      </c>
      <c r="K1045" t="s">
        <v>21</v>
      </c>
      <c r="N1045" s="1">
        <v>44488.443749999999</v>
      </c>
      <c r="O1045">
        <v>52.9</v>
      </c>
      <c r="P1045" t="s">
        <v>21</v>
      </c>
      <c r="S1045">
        <v>-6.5</v>
      </c>
      <c r="V1045" t="s">
        <v>2897</v>
      </c>
      <c r="W1045" t="s">
        <v>2897</v>
      </c>
      <c r="Z1045" t="s">
        <v>13</v>
      </c>
      <c r="AF1045" t="s">
        <v>13</v>
      </c>
      <c r="AK1045">
        <v>36</v>
      </c>
      <c r="AL1045">
        <v>54</v>
      </c>
      <c r="AM1045">
        <v>29.5</v>
      </c>
      <c r="AO1045">
        <v>113</v>
      </c>
      <c r="AP1045">
        <v>55</v>
      </c>
      <c r="AQ1045">
        <v>45</v>
      </c>
    </row>
    <row r="1046" spans="1:43" x14ac:dyDescent="0.25">
      <c r="A1046" t="s">
        <v>2898</v>
      </c>
      <c r="B1046" t="s">
        <v>2899</v>
      </c>
      <c r="C1046" t="s">
        <v>2901</v>
      </c>
      <c r="D1046" t="s">
        <v>2900</v>
      </c>
      <c r="E1046" t="s">
        <v>2902</v>
      </c>
      <c r="F1046" t="str">
        <f t="shared" si="32"/>
        <v>36° 55' 47.4"</v>
      </c>
      <c r="G1046" t="str">
        <f t="shared" si="33"/>
        <v>113° 55' 21.3"</v>
      </c>
      <c r="H1046">
        <v>2070</v>
      </c>
      <c r="I1046" s="1">
        <v>40842</v>
      </c>
      <c r="J1046">
        <v>199.4</v>
      </c>
      <c r="K1046" t="s">
        <v>21</v>
      </c>
      <c r="N1046" s="1">
        <v>44488.458333333299</v>
      </c>
      <c r="O1046">
        <v>201.9</v>
      </c>
      <c r="P1046" t="s">
        <v>21</v>
      </c>
      <c r="S1046">
        <v>-2.5</v>
      </c>
      <c r="V1046" t="s">
        <v>2897</v>
      </c>
      <c r="W1046" t="s">
        <v>2897</v>
      </c>
      <c r="Z1046" t="s">
        <v>13</v>
      </c>
      <c r="AF1046" t="s">
        <v>13</v>
      </c>
      <c r="AK1046">
        <v>36</v>
      </c>
      <c r="AL1046">
        <v>55</v>
      </c>
      <c r="AM1046">
        <v>47.4</v>
      </c>
      <c r="AO1046">
        <v>113</v>
      </c>
      <c r="AP1046">
        <v>55</v>
      </c>
      <c r="AQ1046">
        <v>21.3</v>
      </c>
    </row>
    <row r="1047" spans="1:43" x14ac:dyDescent="0.25">
      <c r="A1047" t="s">
        <v>2898</v>
      </c>
      <c r="B1047" t="s">
        <v>2899</v>
      </c>
      <c r="C1047" t="s">
        <v>2910</v>
      </c>
      <c r="D1047" t="s">
        <v>2909</v>
      </c>
      <c r="E1047" t="s">
        <v>2911</v>
      </c>
      <c r="F1047" t="str">
        <f t="shared" si="32"/>
        <v>36° 58' 19.3"</v>
      </c>
      <c r="G1047" t="str">
        <f t="shared" si="33"/>
        <v>113° 56' 7.2"</v>
      </c>
      <c r="H1047">
        <v>2284</v>
      </c>
      <c r="I1047" s="1">
        <v>40842</v>
      </c>
      <c r="J1047">
        <v>377.8</v>
      </c>
      <c r="K1047" t="s">
        <v>21</v>
      </c>
      <c r="N1047" s="1">
        <v>44488.473611111098</v>
      </c>
      <c r="O1047">
        <v>380.7</v>
      </c>
      <c r="P1047" t="s">
        <v>21</v>
      </c>
      <c r="S1047">
        <v>-2.9</v>
      </c>
      <c r="V1047" t="s">
        <v>2897</v>
      </c>
      <c r="W1047" t="s">
        <v>2897</v>
      </c>
      <c r="Z1047" t="s">
        <v>13</v>
      </c>
      <c r="AF1047" t="s">
        <v>13</v>
      </c>
      <c r="AK1047">
        <v>36</v>
      </c>
      <c r="AL1047">
        <v>58</v>
      </c>
      <c r="AM1047">
        <v>19.3</v>
      </c>
      <c r="AO1047">
        <v>113</v>
      </c>
      <c r="AP1047">
        <v>56</v>
      </c>
      <c r="AQ1047">
        <v>7.2</v>
      </c>
    </row>
    <row r="1048" spans="1:43" x14ac:dyDescent="0.25">
      <c r="A1048" t="s">
        <v>2898</v>
      </c>
      <c r="B1048" t="s">
        <v>2899</v>
      </c>
      <c r="C1048" t="s">
        <v>2921</v>
      </c>
      <c r="D1048" t="s">
        <v>2920</v>
      </c>
      <c r="E1048" t="s">
        <v>2922</v>
      </c>
      <c r="F1048" t="str">
        <f t="shared" si="32"/>
        <v>36° 46' 22.2"</v>
      </c>
      <c r="G1048" t="str">
        <f t="shared" si="33"/>
        <v>114° 0' 8.2"</v>
      </c>
      <c r="H1048">
        <v>1936</v>
      </c>
      <c r="I1048" s="1">
        <v>40842</v>
      </c>
      <c r="J1048">
        <v>313</v>
      </c>
      <c r="K1048" t="s">
        <v>21</v>
      </c>
      <c r="N1048" s="1">
        <v>44488.563194444403</v>
      </c>
      <c r="O1048">
        <v>313.7</v>
      </c>
      <c r="P1048" t="s">
        <v>14</v>
      </c>
      <c r="S1048">
        <v>-0.7</v>
      </c>
      <c r="V1048" t="s">
        <v>2897</v>
      </c>
      <c r="W1048" t="s">
        <v>2897</v>
      </c>
      <c r="Z1048" t="s">
        <v>13</v>
      </c>
      <c r="AF1048" t="s">
        <v>13</v>
      </c>
      <c r="AK1048">
        <v>36</v>
      </c>
      <c r="AL1048">
        <v>46</v>
      </c>
      <c r="AM1048">
        <v>22.2</v>
      </c>
      <c r="AO1048">
        <v>114</v>
      </c>
      <c r="AP1048">
        <v>0</v>
      </c>
      <c r="AQ1048">
        <v>8.1999999999999993</v>
      </c>
    </row>
    <row r="1049" spans="1:43" x14ac:dyDescent="0.25">
      <c r="A1049" t="s">
        <v>2898</v>
      </c>
      <c r="B1049" t="s">
        <v>2899</v>
      </c>
      <c r="C1049" t="s">
        <v>2927</v>
      </c>
      <c r="D1049" t="s">
        <v>2926</v>
      </c>
      <c r="E1049" t="s">
        <v>2928</v>
      </c>
      <c r="F1049" t="str">
        <f t="shared" si="32"/>
        <v>36° 53' 21.53"</v>
      </c>
      <c r="G1049" t="str">
        <f t="shared" si="33"/>
        <v>113° 57' 25.03"</v>
      </c>
      <c r="H1049">
        <v>2040.93</v>
      </c>
      <c r="I1049" s="1">
        <v>40941</v>
      </c>
      <c r="J1049">
        <v>266.91000000000003</v>
      </c>
      <c r="K1049" t="s">
        <v>84</v>
      </c>
      <c r="N1049" s="1">
        <v>44594.479166666701</v>
      </c>
      <c r="O1049">
        <v>267.85000000000002</v>
      </c>
      <c r="P1049" t="s">
        <v>84</v>
      </c>
      <c r="S1049">
        <v>-0.94</v>
      </c>
      <c r="V1049" t="s">
        <v>2897</v>
      </c>
      <c r="W1049" t="s">
        <v>2897</v>
      </c>
      <c r="Z1049" t="s">
        <v>13</v>
      </c>
      <c r="AF1049" t="s">
        <v>13</v>
      </c>
      <c r="AK1049">
        <v>36</v>
      </c>
      <c r="AL1049">
        <v>53</v>
      </c>
      <c r="AM1049">
        <v>21.53</v>
      </c>
      <c r="AO1049">
        <v>113</v>
      </c>
      <c r="AP1049">
        <v>57</v>
      </c>
      <c r="AQ1049">
        <v>25.03</v>
      </c>
    </row>
    <row r="1050" spans="1:43" x14ac:dyDescent="0.25">
      <c r="A1050" t="s">
        <v>322</v>
      </c>
      <c r="B1050" t="s">
        <v>323</v>
      </c>
      <c r="C1050" t="s">
        <v>319</v>
      </c>
      <c r="D1050" t="s">
        <v>318</v>
      </c>
      <c r="E1050" t="s">
        <v>320</v>
      </c>
      <c r="F1050" t="str">
        <f t="shared" si="32"/>
        <v>31° 52' 26.1"</v>
      </c>
      <c r="G1050" t="str">
        <f t="shared" si="33"/>
        <v>109° 31' 1.7"</v>
      </c>
      <c r="H1050">
        <v>4750</v>
      </c>
      <c r="I1050" s="1">
        <v>40877</v>
      </c>
      <c r="J1050">
        <v>380.4</v>
      </c>
      <c r="K1050" t="s">
        <v>21</v>
      </c>
      <c r="N1050" s="1">
        <v>44502.517361111102</v>
      </c>
      <c r="O1050">
        <v>386.8</v>
      </c>
      <c r="P1050" t="s">
        <v>21</v>
      </c>
      <c r="S1050">
        <v>-6.4</v>
      </c>
      <c r="V1050" t="s">
        <v>321</v>
      </c>
      <c r="W1050" t="s">
        <v>321</v>
      </c>
      <c r="Z1050" t="s">
        <v>13</v>
      </c>
      <c r="AF1050" t="s">
        <v>13</v>
      </c>
      <c r="AK1050">
        <v>31</v>
      </c>
      <c r="AL1050">
        <v>52</v>
      </c>
      <c r="AM1050">
        <v>26.1</v>
      </c>
      <c r="AO1050">
        <v>109</v>
      </c>
      <c r="AP1050">
        <v>31</v>
      </c>
      <c r="AQ1050">
        <v>1.7</v>
      </c>
    </row>
    <row r="1051" spans="1:43" x14ac:dyDescent="0.25">
      <c r="A1051" t="s">
        <v>322</v>
      </c>
      <c r="B1051" t="s">
        <v>323</v>
      </c>
      <c r="C1051" t="s">
        <v>337</v>
      </c>
      <c r="D1051" t="s">
        <v>336</v>
      </c>
      <c r="E1051" t="s">
        <v>338</v>
      </c>
      <c r="F1051" t="str">
        <f t="shared" si="32"/>
        <v>31° 54' 22.8"</v>
      </c>
      <c r="G1051" t="str">
        <f t="shared" si="33"/>
        <v>109° 38' 7.4"</v>
      </c>
      <c r="H1051">
        <v>4366</v>
      </c>
      <c r="I1051" s="1">
        <v>40877</v>
      </c>
      <c r="J1051">
        <v>271.60000000000002</v>
      </c>
      <c r="K1051" t="s">
        <v>21</v>
      </c>
      <c r="N1051" s="1">
        <v>44502.538194444402</v>
      </c>
      <c r="O1051">
        <v>386.2</v>
      </c>
      <c r="P1051" t="s">
        <v>21</v>
      </c>
      <c r="S1051">
        <v>-114.6</v>
      </c>
      <c r="V1051" t="s">
        <v>321</v>
      </c>
      <c r="W1051" t="s">
        <v>321</v>
      </c>
      <c r="Z1051" t="s">
        <v>13</v>
      </c>
      <c r="AF1051" t="s">
        <v>13</v>
      </c>
      <c r="AK1051">
        <v>31</v>
      </c>
      <c r="AL1051">
        <v>54</v>
      </c>
      <c r="AM1051">
        <v>22.8</v>
      </c>
      <c r="AO1051">
        <v>109</v>
      </c>
      <c r="AP1051">
        <v>38</v>
      </c>
      <c r="AQ1051">
        <v>7.4</v>
      </c>
    </row>
    <row r="1052" spans="1:43" x14ac:dyDescent="0.25">
      <c r="A1052" t="s">
        <v>322</v>
      </c>
      <c r="B1052" t="s">
        <v>323</v>
      </c>
      <c r="C1052" t="s">
        <v>340</v>
      </c>
      <c r="D1052" t="s">
        <v>339</v>
      </c>
      <c r="E1052" t="s">
        <v>341</v>
      </c>
      <c r="F1052" t="str">
        <f t="shared" si="32"/>
        <v>31° 53' 18.7"</v>
      </c>
      <c r="G1052" t="str">
        <f t="shared" si="33"/>
        <v>109° 37' 13.9"</v>
      </c>
      <c r="H1052">
        <v>4395</v>
      </c>
      <c r="I1052" s="1">
        <v>40862</v>
      </c>
      <c r="J1052">
        <v>257.39999999999998</v>
      </c>
      <c r="K1052" t="s">
        <v>21</v>
      </c>
      <c r="N1052" s="1">
        <v>44502.467361111099</v>
      </c>
      <c r="O1052">
        <v>320.10000000000002</v>
      </c>
      <c r="P1052" t="s">
        <v>21</v>
      </c>
      <c r="S1052">
        <v>-62.7</v>
      </c>
      <c r="V1052" t="s">
        <v>321</v>
      </c>
      <c r="W1052" t="s">
        <v>321</v>
      </c>
      <c r="Z1052" t="s">
        <v>13</v>
      </c>
      <c r="AF1052" t="s">
        <v>13</v>
      </c>
      <c r="AK1052">
        <v>31</v>
      </c>
      <c r="AL1052">
        <v>53</v>
      </c>
      <c r="AM1052">
        <v>18.7</v>
      </c>
      <c r="AO1052">
        <v>109</v>
      </c>
      <c r="AP1052">
        <v>37</v>
      </c>
      <c r="AQ1052">
        <v>13.9</v>
      </c>
    </row>
    <row r="1053" spans="1:43" x14ac:dyDescent="0.25">
      <c r="A1053" t="s">
        <v>322</v>
      </c>
      <c r="B1053" t="s">
        <v>323</v>
      </c>
      <c r="C1053" t="s">
        <v>352</v>
      </c>
      <c r="D1053" t="s">
        <v>351</v>
      </c>
      <c r="E1053" t="s">
        <v>353</v>
      </c>
      <c r="F1053" t="str">
        <f t="shared" si="32"/>
        <v>31° 56' 24.4"</v>
      </c>
      <c r="G1053" t="str">
        <f t="shared" si="33"/>
        <v>109° 36' 35.5"</v>
      </c>
      <c r="H1053">
        <v>4413</v>
      </c>
      <c r="I1053" s="1">
        <v>40877</v>
      </c>
      <c r="J1053">
        <v>275.60000000000002</v>
      </c>
      <c r="K1053" t="s">
        <v>21</v>
      </c>
      <c r="N1053" s="1">
        <v>44502.555555555598</v>
      </c>
      <c r="O1053">
        <v>345.1</v>
      </c>
      <c r="P1053" t="s">
        <v>21</v>
      </c>
      <c r="S1053">
        <v>-69.5</v>
      </c>
      <c r="V1053" t="s">
        <v>321</v>
      </c>
      <c r="W1053" t="s">
        <v>321</v>
      </c>
      <c r="Z1053" t="s">
        <v>13</v>
      </c>
      <c r="AF1053" t="s">
        <v>13</v>
      </c>
      <c r="AK1053">
        <v>31</v>
      </c>
      <c r="AL1053">
        <v>56</v>
      </c>
      <c r="AM1053">
        <v>24.4</v>
      </c>
      <c r="AO1053">
        <v>109</v>
      </c>
      <c r="AP1053">
        <v>36</v>
      </c>
      <c r="AQ1053">
        <v>35.5</v>
      </c>
    </row>
    <row r="1054" spans="1:43" x14ac:dyDescent="0.25">
      <c r="A1054" t="s">
        <v>322</v>
      </c>
      <c r="B1054" t="s">
        <v>323</v>
      </c>
      <c r="C1054" t="s">
        <v>355</v>
      </c>
      <c r="D1054" t="s">
        <v>354</v>
      </c>
      <c r="E1054" t="s">
        <v>356</v>
      </c>
      <c r="F1054" t="str">
        <f t="shared" si="32"/>
        <v>31° 58' 56.7"</v>
      </c>
      <c r="G1054" t="str">
        <f t="shared" si="33"/>
        <v>109° 32' 29.7"</v>
      </c>
      <c r="H1054">
        <v>4621</v>
      </c>
      <c r="I1054" s="1">
        <v>40878</v>
      </c>
      <c r="J1054">
        <v>279.5</v>
      </c>
      <c r="K1054" t="s">
        <v>21</v>
      </c>
      <c r="N1054" s="1">
        <v>44502.614583333299</v>
      </c>
      <c r="O1054">
        <v>275.39999999999998</v>
      </c>
      <c r="P1054" t="s">
        <v>21</v>
      </c>
      <c r="S1054">
        <v>4.0999999999999996</v>
      </c>
      <c r="V1054" t="s">
        <v>321</v>
      </c>
      <c r="W1054" t="s">
        <v>321</v>
      </c>
      <c r="Z1054" t="s">
        <v>13</v>
      </c>
      <c r="AF1054" t="s">
        <v>13</v>
      </c>
      <c r="AK1054">
        <v>31</v>
      </c>
      <c r="AL1054">
        <v>58</v>
      </c>
      <c r="AM1054">
        <v>56.7</v>
      </c>
      <c r="AO1054">
        <v>109</v>
      </c>
      <c r="AP1054">
        <v>32</v>
      </c>
      <c r="AQ1054">
        <v>29.7</v>
      </c>
    </row>
    <row r="1055" spans="1:43" x14ac:dyDescent="0.25">
      <c r="A1055" t="s">
        <v>322</v>
      </c>
      <c r="B1055" t="s">
        <v>323</v>
      </c>
      <c r="C1055" t="s">
        <v>358</v>
      </c>
      <c r="D1055" t="s">
        <v>357</v>
      </c>
      <c r="E1055" t="s">
        <v>359</v>
      </c>
      <c r="F1055" t="str">
        <f t="shared" si="32"/>
        <v>31° 59' 8.2"</v>
      </c>
      <c r="G1055" t="str">
        <f t="shared" si="33"/>
        <v>109° 41' 42.9"</v>
      </c>
      <c r="H1055">
        <v>4301</v>
      </c>
      <c r="I1055" s="1">
        <v>40877</v>
      </c>
      <c r="J1055">
        <v>285</v>
      </c>
      <c r="K1055" t="s">
        <v>21</v>
      </c>
      <c r="N1055" s="1">
        <v>44502.642361111102</v>
      </c>
      <c r="O1055">
        <v>325.39999999999998</v>
      </c>
      <c r="P1055" t="s">
        <v>21</v>
      </c>
      <c r="S1055">
        <v>-40.4</v>
      </c>
      <c r="V1055" t="s">
        <v>321</v>
      </c>
      <c r="W1055" t="s">
        <v>321</v>
      </c>
      <c r="Z1055" t="s">
        <v>13</v>
      </c>
      <c r="AF1055" t="s">
        <v>13</v>
      </c>
      <c r="AK1055">
        <v>31</v>
      </c>
      <c r="AL1055">
        <v>59</v>
      </c>
      <c r="AM1055">
        <v>8.1999999999999993</v>
      </c>
      <c r="AO1055">
        <v>109</v>
      </c>
      <c r="AP1055">
        <v>41</v>
      </c>
      <c r="AQ1055">
        <v>42.9</v>
      </c>
    </row>
    <row r="1056" spans="1:43" x14ac:dyDescent="0.25">
      <c r="A1056" t="s">
        <v>322</v>
      </c>
      <c r="B1056" t="s">
        <v>323</v>
      </c>
      <c r="C1056" t="s">
        <v>373</v>
      </c>
      <c r="D1056" t="s">
        <v>372</v>
      </c>
      <c r="E1056" t="s">
        <v>374</v>
      </c>
      <c r="F1056" t="str">
        <f t="shared" si="32"/>
        <v>32° 1' 4.11"</v>
      </c>
      <c r="G1056" t="str">
        <f t="shared" si="33"/>
        <v>109° 38' 32.76"</v>
      </c>
      <c r="H1056">
        <v>4397.28</v>
      </c>
      <c r="I1056" s="1">
        <v>40842</v>
      </c>
      <c r="J1056">
        <v>359.24</v>
      </c>
      <c r="K1056" t="s">
        <v>84</v>
      </c>
      <c r="N1056" s="1">
        <v>44489.708333333299</v>
      </c>
      <c r="O1056">
        <v>389.02</v>
      </c>
      <c r="P1056" t="s">
        <v>84</v>
      </c>
      <c r="S1056">
        <v>-29.78</v>
      </c>
      <c r="V1056" t="s">
        <v>321</v>
      </c>
      <c r="W1056" t="s">
        <v>321</v>
      </c>
      <c r="Z1056" t="s">
        <v>13</v>
      </c>
      <c r="AF1056" t="s">
        <v>13</v>
      </c>
      <c r="AK1056">
        <v>32</v>
      </c>
      <c r="AL1056">
        <v>1</v>
      </c>
      <c r="AM1056">
        <v>4.1100000000000003</v>
      </c>
      <c r="AO1056">
        <v>109</v>
      </c>
      <c r="AP1056">
        <v>38</v>
      </c>
      <c r="AQ1056">
        <v>32.76</v>
      </c>
    </row>
    <row r="1057" spans="1:43" x14ac:dyDescent="0.25">
      <c r="A1057" t="s">
        <v>322</v>
      </c>
      <c r="B1057" t="s">
        <v>323</v>
      </c>
      <c r="C1057" t="s">
        <v>376</v>
      </c>
      <c r="D1057" t="s">
        <v>375</v>
      </c>
      <c r="E1057" t="s">
        <v>377</v>
      </c>
      <c r="F1057" t="str">
        <f t="shared" si="32"/>
        <v>32° 1' 17.2"</v>
      </c>
      <c r="G1057" t="str">
        <f t="shared" si="33"/>
        <v>109° 54' 53"</v>
      </c>
      <c r="H1057">
        <v>4273</v>
      </c>
      <c r="I1057" s="1">
        <v>40862</v>
      </c>
      <c r="J1057">
        <v>254.2</v>
      </c>
      <c r="K1057" t="s">
        <v>21</v>
      </c>
      <c r="N1057" s="1">
        <v>44501</v>
      </c>
      <c r="O1057">
        <v>307.60000000000002</v>
      </c>
      <c r="P1057" t="s">
        <v>21</v>
      </c>
      <c r="S1057">
        <v>-53.4</v>
      </c>
      <c r="V1057" t="s">
        <v>321</v>
      </c>
      <c r="W1057" t="s">
        <v>321</v>
      </c>
      <c r="Z1057" t="s">
        <v>13</v>
      </c>
      <c r="AF1057" t="s">
        <v>13</v>
      </c>
      <c r="AK1057">
        <v>32</v>
      </c>
      <c r="AL1057">
        <v>1</v>
      </c>
      <c r="AM1057">
        <v>17.2</v>
      </c>
      <c r="AO1057">
        <v>109</v>
      </c>
      <c r="AP1057">
        <v>54</v>
      </c>
      <c r="AQ1057">
        <v>53</v>
      </c>
    </row>
    <row r="1058" spans="1:43" x14ac:dyDescent="0.25">
      <c r="A1058" t="s">
        <v>322</v>
      </c>
      <c r="B1058" t="s">
        <v>323</v>
      </c>
      <c r="C1058" t="s">
        <v>388</v>
      </c>
      <c r="D1058" t="s">
        <v>387</v>
      </c>
      <c r="E1058" t="s">
        <v>389</v>
      </c>
      <c r="F1058" t="str">
        <f t="shared" si="32"/>
        <v>32° 3' 33.9"</v>
      </c>
      <c r="G1058" t="str">
        <f t="shared" si="33"/>
        <v>109° 47' 46.2"</v>
      </c>
      <c r="H1058">
        <v>4186</v>
      </c>
      <c r="I1058" s="1">
        <v>40877</v>
      </c>
      <c r="J1058">
        <v>95</v>
      </c>
      <c r="K1058" t="s">
        <v>21</v>
      </c>
      <c r="N1058" s="1">
        <v>44503.409722222197</v>
      </c>
      <c r="O1058">
        <v>102.1</v>
      </c>
      <c r="P1058" t="s">
        <v>14</v>
      </c>
      <c r="S1058">
        <v>-7.1</v>
      </c>
      <c r="V1058" t="s">
        <v>321</v>
      </c>
      <c r="W1058" t="s">
        <v>321</v>
      </c>
      <c r="Z1058" t="s">
        <v>13</v>
      </c>
      <c r="AF1058" t="s">
        <v>13</v>
      </c>
      <c r="AK1058">
        <v>32</v>
      </c>
      <c r="AL1058">
        <v>3</v>
      </c>
      <c r="AM1058">
        <v>33.9</v>
      </c>
      <c r="AO1058">
        <v>109</v>
      </c>
      <c r="AP1058">
        <v>47</v>
      </c>
      <c r="AQ1058">
        <v>46.2</v>
      </c>
    </row>
    <row r="1059" spans="1:43" x14ac:dyDescent="0.25">
      <c r="A1059" t="s">
        <v>322</v>
      </c>
      <c r="B1059" t="s">
        <v>323</v>
      </c>
      <c r="C1059" t="s">
        <v>394</v>
      </c>
      <c r="D1059" t="s">
        <v>393</v>
      </c>
      <c r="E1059" t="s">
        <v>395</v>
      </c>
      <c r="F1059" t="str">
        <f t="shared" si="32"/>
        <v>32° 2' 9.9"</v>
      </c>
      <c r="G1059" t="str">
        <f t="shared" si="33"/>
        <v>109° 45' 12.2"</v>
      </c>
      <c r="H1059">
        <v>4227</v>
      </c>
      <c r="I1059" s="1">
        <v>40877</v>
      </c>
      <c r="J1059">
        <v>325.5</v>
      </c>
      <c r="K1059" t="s">
        <v>21</v>
      </c>
      <c r="N1059" s="1">
        <v>44502.725694444402</v>
      </c>
      <c r="O1059">
        <v>410.2</v>
      </c>
      <c r="P1059" t="s">
        <v>21</v>
      </c>
      <c r="S1059">
        <v>-84.7</v>
      </c>
      <c r="V1059" t="s">
        <v>321</v>
      </c>
      <c r="W1059" t="s">
        <v>321</v>
      </c>
      <c r="Z1059" t="s">
        <v>13</v>
      </c>
      <c r="AF1059" t="s">
        <v>13</v>
      </c>
      <c r="AK1059">
        <v>32</v>
      </c>
      <c r="AL1059">
        <v>2</v>
      </c>
      <c r="AM1059">
        <v>9.9</v>
      </c>
      <c r="AO1059">
        <v>109</v>
      </c>
      <c r="AP1059">
        <v>45</v>
      </c>
      <c r="AQ1059">
        <v>12.2</v>
      </c>
    </row>
    <row r="1060" spans="1:43" x14ac:dyDescent="0.25">
      <c r="A1060" t="s">
        <v>322</v>
      </c>
      <c r="B1060" t="s">
        <v>323</v>
      </c>
      <c r="C1060" t="s">
        <v>397</v>
      </c>
      <c r="D1060" t="s">
        <v>396</v>
      </c>
      <c r="E1060" t="s">
        <v>398</v>
      </c>
      <c r="F1060" t="str">
        <f t="shared" si="32"/>
        <v>32° 2' 35.2"</v>
      </c>
      <c r="G1060" t="str">
        <f t="shared" si="33"/>
        <v>109° 39' 39"</v>
      </c>
      <c r="H1060">
        <v>4374</v>
      </c>
      <c r="I1060" s="1">
        <v>40877</v>
      </c>
      <c r="J1060">
        <v>387.4</v>
      </c>
      <c r="K1060" t="s">
        <v>21</v>
      </c>
      <c r="N1060" s="1">
        <v>44503.451388888898</v>
      </c>
      <c r="O1060">
        <v>456.6</v>
      </c>
      <c r="P1060" t="s">
        <v>21</v>
      </c>
      <c r="S1060">
        <v>-69.2</v>
      </c>
      <c r="V1060" t="s">
        <v>321</v>
      </c>
      <c r="W1060" t="s">
        <v>321</v>
      </c>
      <c r="Z1060" t="s">
        <v>13</v>
      </c>
      <c r="AF1060" t="s">
        <v>13</v>
      </c>
      <c r="AK1060">
        <v>32</v>
      </c>
      <c r="AL1060">
        <v>2</v>
      </c>
      <c r="AM1060">
        <v>35.200000000000003</v>
      </c>
      <c r="AO1060">
        <v>109</v>
      </c>
      <c r="AP1060">
        <v>39</v>
      </c>
      <c r="AQ1060">
        <v>39</v>
      </c>
    </row>
    <row r="1061" spans="1:43" x14ac:dyDescent="0.25">
      <c r="A1061" t="s">
        <v>322</v>
      </c>
      <c r="B1061" t="s">
        <v>323</v>
      </c>
      <c r="C1061" t="s">
        <v>406</v>
      </c>
      <c r="D1061" t="s">
        <v>405</v>
      </c>
      <c r="E1061" t="s">
        <v>407</v>
      </c>
      <c r="F1061" t="str">
        <f t="shared" si="32"/>
        <v>32° 6' 21.6"</v>
      </c>
      <c r="G1061" t="str">
        <f t="shared" si="33"/>
        <v>109° 44' 20.3"</v>
      </c>
      <c r="H1061">
        <v>4220</v>
      </c>
      <c r="I1061" s="1">
        <v>40877</v>
      </c>
      <c r="J1061">
        <v>310.60000000000002</v>
      </c>
      <c r="K1061" t="s">
        <v>21</v>
      </c>
      <c r="N1061" s="1">
        <v>44503.517361111102</v>
      </c>
      <c r="O1061">
        <v>395.8</v>
      </c>
      <c r="P1061" t="s">
        <v>21</v>
      </c>
      <c r="S1061">
        <v>-85.2</v>
      </c>
      <c r="V1061" t="s">
        <v>321</v>
      </c>
      <c r="W1061" t="s">
        <v>321</v>
      </c>
      <c r="Z1061" t="s">
        <v>13</v>
      </c>
      <c r="AF1061" t="s">
        <v>13</v>
      </c>
      <c r="AK1061">
        <v>32</v>
      </c>
      <c r="AL1061">
        <v>6</v>
      </c>
      <c r="AM1061">
        <v>21.6</v>
      </c>
      <c r="AO1061">
        <v>109</v>
      </c>
      <c r="AP1061">
        <v>44</v>
      </c>
      <c r="AQ1061">
        <v>20.3</v>
      </c>
    </row>
    <row r="1062" spans="1:43" x14ac:dyDescent="0.25">
      <c r="A1062" t="s">
        <v>322</v>
      </c>
      <c r="B1062" t="s">
        <v>323</v>
      </c>
      <c r="C1062" t="s">
        <v>416</v>
      </c>
      <c r="D1062" t="s">
        <v>415</v>
      </c>
      <c r="E1062" t="s">
        <v>417</v>
      </c>
      <c r="F1062" t="str">
        <f t="shared" si="32"/>
        <v>32° 4' 41.65"</v>
      </c>
      <c r="G1062" t="str">
        <f t="shared" si="33"/>
        <v>109° 45' 39.68"</v>
      </c>
      <c r="H1062">
        <v>4207.33</v>
      </c>
      <c r="I1062" s="1">
        <v>40842</v>
      </c>
      <c r="J1062">
        <v>88.61</v>
      </c>
      <c r="K1062" t="s">
        <v>84</v>
      </c>
      <c r="N1062" s="1">
        <v>44489.743055555598</v>
      </c>
      <c r="O1062">
        <v>99.55</v>
      </c>
      <c r="P1062" t="s">
        <v>84</v>
      </c>
      <c r="S1062">
        <v>-10.94</v>
      </c>
      <c r="V1062" t="s">
        <v>321</v>
      </c>
      <c r="W1062" t="s">
        <v>321</v>
      </c>
      <c r="Z1062" t="s">
        <v>13</v>
      </c>
      <c r="AF1062" t="s">
        <v>13</v>
      </c>
      <c r="AK1062">
        <v>32</v>
      </c>
      <c r="AL1062">
        <v>4</v>
      </c>
      <c r="AM1062">
        <v>41.65</v>
      </c>
      <c r="AO1062">
        <v>109</v>
      </c>
      <c r="AP1062">
        <v>45</v>
      </c>
      <c r="AQ1062">
        <v>39.68</v>
      </c>
    </row>
    <row r="1063" spans="1:43" x14ac:dyDescent="0.25">
      <c r="A1063" t="s">
        <v>322</v>
      </c>
      <c r="B1063" t="s">
        <v>323</v>
      </c>
      <c r="C1063" t="s">
        <v>419</v>
      </c>
      <c r="D1063" t="s">
        <v>418</v>
      </c>
      <c r="F1063" t="str">
        <f t="shared" si="32"/>
        <v>32° 4' 40.3"</v>
      </c>
      <c r="G1063" t="str">
        <f t="shared" si="33"/>
        <v>109° 30' 25.2"</v>
      </c>
      <c r="H1063">
        <v>4709</v>
      </c>
      <c r="I1063" s="1">
        <v>40878</v>
      </c>
      <c r="J1063">
        <v>339.5</v>
      </c>
      <c r="K1063" t="s">
        <v>21</v>
      </c>
      <c r="N1063" s="1">
        <v>44502.440972222197</v>
      </c>
      <c r="O1063">
        <v>343.9</v>
      </c>
      <c r="P1063" t="s">
        <v>21</v>
      </c>
      <c r="S1063">
        <v>-4.4000000000000004</v>
      </c>
      <c r="V1063" t="s">
        <v>321</v>
      </c>
      <c r="W1063" t="s">
        <v>321</v>
      </c>
      <c r="Z1063" t="s">
        <v>13</v>
      </c>
      <c r="AF1063" t="s">
        <v>13</v>
      </c>
      <c r="AK1063">
        <v>32</v>
      </c>
      <c r="AL1063">
        <v>4</v>
      </c>
      <c r="AM1063">
        <v>40.299999999999997</v>
      </c>
      <c r="AO1063">
        <v>109</v>
      </c>
      <c r="AP1063">
        <v>30</v>
      </c>
      <c r="AQ1063">
        <v>25.2</v>
      </c>
    </row>
    <row r="1064" spans="1:43" x14ac:dyDescent="0.25">
      <c r="A1064" t="s">
        <v>322</v>
      </c>
      <c r="B1064" t="s">
        <v>323</v>
      </c>
      <c r="C1064" t="s">
        <v>427</v>
      </c>
      <c r="D1064" t="s">
        <v>426</v>
      </c>
      <c r="E1064" t="s">
        <v>428</v>
      </c>
      <c r="F1064" t="str">
        <f t="shared" si="32"/>
        <v>32° 8' 22.2"</v>
      </c>
      <c r="G1064" t="str">
        <f t="shared" si="33"/>
        <v>109° 55' 6.3"</v>
      </c>
      <c r="H1064">
        <v>4171</v>
      </c>
      <c r="I1064" s="1">
        <v>40861</v>
      </c>
      <c r="J1064">
        <v>73.5</v>
      </c>
      <c r="K1064" t="s">
        <v>21</v>
      </c>
      <c r="N1064" s="1">
        <v>44501.559027777803</v>
      </c>
      <c r="O1064">
        <v>79.400000000000006</v>
      </c>
      <c r="P1064" t="s">
        <v>14</v>
      </c>
      <c r="S1064">
        <v>-5.9</v>
      </c>
      <c r="V1064" t="s">
        <v>321</v>
      </c>
      <c r="W1064" t="s">
        <v>321</v>
      </c>
      <c r="Z1064" t="s">
        <v>13</v>
      </c>
      <c r="AF1064" t="s">
        <v>13</v>
      </c>
      <c r="AK1064">
        <v>32</v>
      </c>
      <c r="AL1064">
        <v>8</v>
      </c>
      <c r="AM1064">
        <v>22.2</v>
      </c>
      <c r="AO1064">
        <v>109</v>
      </c>
      <c r="AP1064">
        <v>55</v>
      </c>
      <c r="AQ1064">
        <v>6.3</v>
      </c>
    </row>
    <row r="1065" spans="1:43" x14ac:dyDescent="0.25">
      <c r="A1065" t="s">
        <v>322</v>
      </c>
      <c r="B1065" t="s">
        <v>323</v>
      </c>
      <c r="C1065" t="s">
        <v>437</v>
      </c>
      <c r="D1065" t="s">
        <v>436</v>
      </c>
      <c r="E1065" t="s">
        <v>438</v>
      </c>
      <c r="F1065" t="str">
        <f t="shared" si="32"/>
        <v>32° 6' 30.8"</v>
      </c>
      <c r="G1065" t="str">
        <f t="shared" si="33"/>
        <v>109° 39' 43.6"</v>
      </c>
      <c r="H1065">
        <v>4461</v>
      </c>
      <c r="I1065" s="1">
        <v>40877</v>
      </c>
      <c r="J1065">
        <v>345.1</v>
      </c>
      <c r="K1065" t="s">
        <v>21</v>
      </c>
      <c r="N1065" s="1">
        <v>44503.423611111102</v>
      </c>
      <c r="O1065">
        <v>359</v>
      </c>
      <c r="P1065" t="s">
        <v>21</v>
      </c>
      <c r="S1065">
        <v>-13.9</v>
      </c>
      <c r="V1065" t="s">
        <v>321</v>
      </c>
      <c r="W1065" t="s">
        <v>321</v>
      </c>
      <c r="Z1065" t="s">
        <v>13</v>
      </c>
      <c r="AF1065" t="s">
        <v>13</v>
      </c>
      <c r="AK1065">
        <v>32</v>
      </c>
      <c r="AL1065">
        <v>6</v>
      </c>
      <c r="AM1065">
        <v>30.8</v>
      </c>
      <c r="AO1065">
        <v>109</v>
      </c>
      <c r="AP1065">
        <v>39</v>
      </c>
      <c r="AQ1065">
        <v>43.6</v>
      </c>
    </row>
    <row r="1066" spans="1:43" x14ac:dyDescent="0.25">
      <c r="A1066" t="s">
        <v>322</v>
      </c>
      <c r="B1066" t="s">
        <v>323</v>
      </c>
      <c r="C1066" t="s">
        <v>464</v>
      </c>
      <c r="D1066" t="s">
        <v>463</v>
      </c>
      <c r="F1066" t="str">
        <f t="shared" si="32"/>
        <v>32° 12' 59.8"</v>
      </c>
      <c r="G1066" t="str">
        <f t="shared" si="33"/>
        <v>109° 43' 48.2"</v>
      </c>
      <c r="H1066">
        <v>4245</v>
      </c>
      <c r="I1066" s="1">
        <v>40876</v>
      </c>
      <c r="J1066">
        <v>256.8</v>
      </c>
      <c r="K1066" t="s">
        <v>21</v>
      </c>
      <c r="N1066" s="1">
        <v>44502.416666666701</v>
      </c>
      <c r="O1066">
        <v>299.3</v>
      </c>
      <c r="P1066" t="s">
        <v>21</v>
      </c>
      <c r="S1066">
        <v>-42.5</v>
      </c>
      <c r="V1066" t="s">
        <v>321</v>
      </c>
      <c r="W1066" t="s">
        <v>321</v>
      </c>
      <c r="Z1066" t="s">
        <v>13</v>
      </c>
      <c r="AF1066" t="s">
        <v>13</v>
      </c>
      <c r="AK1066">
        <v>32</v>
      </c>
      <c r="AL1066">
        <v>12</v>
      </c>
      <c r="AM1066">
        <v>59.8</v>
      </c>
      <c r="AO1066">
        <v>109</v>
      </c>
      <c r="AP1066">
        <v>43</v>
      </c>
      <c r="AQ1066">
        <v>48.2</v>
      </c>
    </row>
    <row r="1067" spans="1:43" x14ac:dyDescent="0.25">
      <c r="A1067" t="s">
        <v>322</v>
      </c>
      <c r="B1067" t="s">
        <v>323</v>
      </c>
      <c r="C1067" t="s">
        <v>466</v>
      </c>
      <c r="D1067" t="s">
        <v>465</v>
      </c>
      <c r="E1067" t="s">
        <v>467</v>
      </c>
      <c r="F1067" t="str">
        <f t="shared" si="32"/>
        <v>32° 13' 34.8"</v>
      </c>
      <c r="G1067" t="str">
        <f t="shared" si="33"/>
        <v>110° 3' 26.8"</v>
      </c>
      <c r="H1067">
        <v>4645</v>
      </c>
      <c r="I1067" s="1">
        <v>40933</v>
      </c>
      <c r="J1067">
        <v>118.3</v>
      </c>
      <c r="K1067" t="s">
        <v>21</v>
      </c>
      <c r="N1067" s="1">
        <v>44531.602083333302</v>
      </c>
      <c r="O1067">
        <v>160</v>
      </c>
      <c r="P1067" t="s">
        <v>21</v>
      </c>
      <c r="S1067">
        <v>-41.7</v>
      </c>
      <c r="V1067" t="s">
        <v>321</v>
      </c>
      <c r="W1067" t="s">
        <v>321</v>
      </c>
      <c r="Z1067" t="s">
        <v>13</v>
      </c>
      <c r="AF1067" t="s">
        <v>13</v>
      </c>
      <c r="AK1067">
        <v>32</v>
      </c>
      <c r="AL1067">
        <v>13</v>
      </c>
      <c r="AM1067">
        <v>34.799999999999997</v>
      </c>
      <c r="AO1067">
        <v>110</v>
      </c>
      <c r="AP1067">
        <v>3</v>
      </c>
      <c r="AQ1067">
        <v>26.8</v>
      </c>
    </row>
    <row r="1068" spans="1:43" x14ac:dyDescent="0.25">
      <c r="A1068" t="s">
        <v>322</v>
      </c>
      <c r="B1068" t="s">
        <v>323</v>
      </c>
      <c r="C1068" t="s">
        <v>498</v>
      </c>
      <c r="D1068" t="s">
        <v>497</v>
      </c>
      <c r="E1068" t="s">
        <v>499</v>
      </c>
      <c r="F1068" t="str">
        <f t="shared" si="32"/>
        <v>32° 14' 15.7"</v>
      </c>
      <c r="G1068" t="str">
        <f t="shared" si="33"/>
        <v>109° 57' 30.9"</v>
      </c>
      <c r="H1068">
        <v>4357</v>
      </c>
      <c r="I1068" s="1">
        <v>40875</v>
      </c>
      <c r="J1068">
        <v>283</v>
      </c>
      <c r="K1068" t="s">
        <v>21</v>
      </c>
      <c r="N1068" s="1">
        <v>44503.541666666701</v>
      </c>
      <c r="O1068">
        <v>314.2</v>
      </c>
      <c r="P1068" t="s">
        <v>21</v>
      </c>
      <c r="S1068">
        <v>-31.2</v>
      </c>
      <c r="V1068" t="s">
        <v>321</v>
      </c>
      <c r="W1068" t="s">
        <v>321</v>
      </c>
      <c r="Z1068" t="s">
        <v>13</v>
      </c>
      <c r="AF1068" t="s">
        <v>13</v>
      </c>
      <c r="AK1068">
        <v>32</v>
      </c>
      <c r="AL1068">
        <v>14</v>
      </c>
      <c r="AM1068">
        <v>15.7</v>
      </c>
      <c r="AO1068">
        <v>109</v>
      </c>
      <c r="AP1068">
        <v>57</v>
      </c>
      <c r="AQ1068">
        <v>30.9</v>
      </c>
    </row>
    <row r="1069" spans="1:43" x14ac:dyDescent="0.25">
      <c r="A1069" t="s">
        <v>322</v>
      </c>
      <c r="B1069" t="s">
        <v>323</v>
      </c>
      <c r="C1069" t="s">
        <v>566</v>
      </c>
      <c r="D1069" t="s">
        <v>565</v>
      </c>
      <c r="E1069" t="s">
        <v>567</v>
      </c>
      <c r="F1069" t="str">
        <f t="shared" si="32"/>
        <v>32° 18' 40.1"</v>
      </c>
      <c r="G1069" t="str">
        <f t="shared" si="33"/>
        <v>109° 54' 33.1"</v>
      </c>
      <c r="H1069">
        <v>4212</v>
      </c>
      <c r="I1069" s="1">
        <v>40875</v>
      </c>
      <c r="J1069">
        <v>138.69999999999999</v>
      </c>
      <c r="K1069" t="s">
        <v>21</v>
      </c>
      <c r="N1069" s="1">
        <v>44501.697916666701</v>
      </c>
      <c r="O1069">
        <v>158</v>
      </c>
      <c r="P1069" t="s">
        <v>21</v>
      </c>
      <c r="S1069">
        <v>-19.3</v>
      </c>
      <c r="V1069" t="s">
        <v>321</v>
      </c>
      <c r="W1069" t="s">
        <v>321</v>
      </c>
      <c r="Z1069" t="s">
        <v>13</v>
      </c>
      <c r="AF1069" t="s">
        <v>13</v>
      </c>
      <c r="AK1069">
        <v>32</v>
      </c>
      <c r="AL1069">
        <v>18</v>
      </c>
      <c r="AM1069">
        <v>40.1</v>
      </c>
      <c r="AO1069">
        <v>109</v>
      </c>
      <c r="AP1069">
        <v>54</v>
      </c>
      <c r="AQ1069">
        <v>33.1</v>
      </c>
    </row>
    <row r="1070" spans="1:43" x14ac:dyDescent="0.25">
      <c r="A1070" t="s">
        <v>322</v>
      </c>
      <c r="B1070" t="s">
        <v>323</v>
      </c>
      <c r="C1070" t="s">
        <v>575</v>
      </c>
      <c r="D1070" t="s">
        <v>574</v>
      </c>
      <c r="E1070" t="s">
        <v>576</v>
      </c>
      <c r="F1070" t="str">
        <f t="shared" si="32"/>
        <v>32° 17' 35.4"</v>
      </c>
      <c r="G1070" t="str">
        <f t="shared" si="33"/>
        <v>109° 47' 37.7"</v>
      </c>
      <c r="H1070">
        <v>4214</v>
      </c>
      <c r="I1070" s="1">
        <v>40876</v>
      </c>
      <c r="J1070">
        <v>144.69999999999999</v>
      </c>
      <c r="K1070" t="s">
        <v>21</v>
      </c>
      <c r="N1070" s="1">
        <v>44502.395833333299</v>
      </c>
      <c r="O1070">
        <v>180.7</v>
      </c>
      <c r="P1070" t="s">
        <v>14</v>
      </c>
      <c r="S1070">
        <v>-36</v>
      </c>
      <c r="V1070" t="s">
        <v>321</v>
      </c>
      <c r="W1070" t="s">
        <v>321</v>
      </c>
      <c r="Z1070" t="s">
        <v>13</v>
      </c>
      <c r="AF1070" t="s">
        <v>13</v>
      </c>
      <c r="AK1070">
        <v>32</v>
      </c>
      <c r="AL1070">
        <v>17</v>
      </c>
      <c r="AM1070">
        <v>35.4</v>
      </c>
      <c r="AO1070">
        <v>109</v>
      </c>
      <c r="AP1070">
        <v>47</v>
      </c>
      <c r="AQ1070">
        <v>37.700000000000003</v>
      </c>
    </row>
    <row r="1071" spans="1:43" x14ac:dyDescent="0.25">
      <c r="A1071" t="s">
        <v>322</v>
      </c>
      <c r="B1071" t="s">
        <v>323</v>
      </c>
      <c r="C1071" t="s">
        <v>580</v>
      </c>
      <c r="D1071" t="s">
        <v>579</v>
      </c>
      <c r="E1071" t="s">
        <v>581</v>
      </c>
      <c r="F1071" t="str">
        <f t="shared" si="32"/>
        <v>32° 20' 11.7"</v>
      </c>
      <c r="G1071" t="str">
        <f t="shared" si="33"/>
        <v>109° 52' 31.8"</v>
      </c>
      <c r="H1071">
        <v>4219</v>
      </c>
      <c r="I1071" s="1">
        <v>40876</v>
      </c>
      <c r="J1071">
        <v>145</v>
      </c>
      <c r="K1071" t="s">
        <v>21</v>
      </c>
      <c r="N1071" s="1">
        <v>44501</v>
      </c>
      <c r="O1071">
        <v>167.3</v>
      </c>
      <c r="P1071" t="s">
        <v>14</v>
      </c>
      <c r="S1071">
        <v>-22.3</v>
      </c>
      <c r="V1071" t="s">
        <v>321</v>
      </c>
      <c r="W1071" t="s">
        <v>321</v>
      </c>
      <c r="Z1071" t="s">
        <v>13</v>
      </c>
      <c r="AF1071" t="s">
        <v>13</v>
      </c>
      <c r="AK1071">
        <v>32</v>
      </c>
      <c r="AL1071">
        <v>20</v>
      </c>
      <c r="AM1071">
        <v>11.7</v>
      </c>
      <c r="AO1071">
        <v>109</v>
      </c>
      <c r="AP1071">
        <v>52</v>
      </c>
      <c r="AQ1071">
        <v>31.8</v>
      </c>
    </row>
    <row r="1072" spans="1:43" x14ac:dyDescent="0.25">
      <c r="A1072" t="s">
        <v>322</v>
      </c>
      <c r="B1072" t="s">
        <v>323</v>
      </c>
      <c r="C1072" t="s">
        <v>591</v>
      </c>
      <c r="D1072" t="s">
        <v>590</v>
      </c>
      <c r="E1072" t="s">
        <v>592</v>
      </c>
      <c r="F1072" t="str">
        <f t="shared" si="32"/>
        <v>32° 22' 34.9"</v>
      </c>
      <c r="G1072" t="str">
        <f t="shared" si="33"/>
        <v>109° 55' 34.3"</v>
      </c>
      <c r="H1072">
        <v>4246</v>
      </c>
      <c r="I1072" s="1">
        <v>40875</v>
      </c>
      <c r="J1072">
        <v>197.2</v>
      </c>
      <c r="K1072" t="s">
        <v>21</v>
      </c>
      <c r="N1072" s="1">
        <v>44501.666666666701</v>
      </c>
      <c r="O1072">
        <v>232.9</v>
      </c>
      <c r="P1072" t="s">
        <v>21</v>
      </c>
      <c r="S1072">
        <v>-35.700000000000003</v>
      </c>
      <c r="V1072" t="s">
        <v>321</v>
      </c>
      <c r="W1072" t="s">
        <v>321</v>
      </c>
      <c r="Z1072" t="s">
        <v>13</v>
      </c>
      <c r="AF1072" t="s">
        <v>13</v>
      </c>
      <c r="AK1072">
        <v>32</v>
      </c>
      <c r="AL1072">
        <v>22</v>
      </c>
      <c r="AM1072">
        <v>34.9</v>
      </c>
      <c r="AO1072">
        <v>109</v>
      </c>
      <c r="AP1072">
        <v>55</v>
      </c>
      <c r="AQ1072">
        <v>34.299999999999997</v>
      </c>
    </row>
    <row r="1073" spans="1:43" x14ac:dyDescent="0.25">
      <c r="A1073" t="s">
        <v>322</v>
      </c>
      <c r="B1073" t="s">
        <v>323</v>
      </c>
      <c r="C1073" t="s">
        <v>616</v>
      </c>
      <c r="D1073" t="s">
        <v>615</v>
      </c>
      <c r="E1073" t="s">
        <v>617</v>
      </c>
      <c r="F1073" t="str">
        <f t="shared" si="32"/>
        <v>32° 27' 22.1"</v>
      </c>
      <c r="G1073" t="str">
        <f t="shared" si="33"/>
        <v>109° 55' 43.2"</v>
      </c>
      <c r="H1073">
        <v>4369</v>
      </c>
      <c r="I1073" s="1">
        <v>40876</v>
      </c>
      <c r="J1073">
        <v>316.8</v>
      </c>
      <c r="K1073" t="s">
        <v>21</v>
      </c>
      <c r="N1073" s="1">
        <v>44501.635416666701</v>
      </c>
      <c r="O1073">
        <v>361.9</v>
      </c>
      <c r="P1073" t="s">
        <v>21</v>
      </c>
      <c r="S1073">
        <v>-45.1</v>
      </c>
      <c r="V1073" t="s">
        <v>321</v>
      </c>
      <c r="W1073" t="s">
        <v>321</v>
      </c>
      <c r="Z1073" t="s">
        <v>13</v>
      </c>
      <c r="AF1073" t="s">
        <v>13</v>
      </c>
      <c r="AK1073">
        <v>32</v>
      </c>
      <c r="AL1073">
        <v>27</v>
      </c>
      <c r="AM1073">
        <v>22.1</v>
      </c>
      <c r="AO1073">
        <v>109</v>
      </c>
      <c r="AP1073">
        <v>55</v>
      </c>
      <c r="AQ1073">
        <v>43.2</v>
      </c>
    </row>
    <row r="1074" spans="1:43" x14ac:dyDescent="0.25">
      <c r="A1074" t="s">
        <v>322</v>
      </c>
      <c r="B1074" t="s">
        <v>323</v>
      </c>
      <c r="C1074" t="s">
        <v>710</v>
      </c>
      <c r="D1074" t="s">
        <v>709</v>
      </c>
      <c r="E1074" t="s">
        <v>711</v>
      </c>
      <c r="F1074" t="str">
        <f t="shared" si="32"/>
        <v>32° 35' 12.7"</v>
      </c>
      <c r="G1074" t="str">
        <f t="shared" si="33"/>
        <v>109° 59' 15.7"</v>
      </c>
      <c r="H1074">
        <v>4543</v>
      </c>
      <c r="I1074" s="1">
        <v>40876</v>
      </c>
      <c r="J1074">
        <v>416.1</v>
      </c>
      <c r="K1074" t="s">
        <v>21</v>
      </c>
      <c r="N1074" s="1">
        <v>44501.583333333299</v>
      </c>
      <c r="O1074">
        <v>449.3</v>
      </c>
      <c r="P1074" t="s">
        <v>21</v>
      </c>
      <c r="S1074">
        <v>-33.200000000000003</v>
      </c>
      <c r="V1074" t="s">
        <v>321</v>
      </c>
      <c r="W1074" t="s">
        <v>321</v>
      </c>
      <c r="Z1074" t="s">
        <v>13</v>
      </c>
      <c r="AF1074" t="s">
        <v>13</v>
      </c>
      <c r="AK1074">
        <v>32</v>
      </c>
      <c r="AL1074">
        <v>35</v>
      </c>
      <c r="AM1074">
        <v>12.7</v>
      </c>
      <c r="AO1074">
        <v>109</v>
      </c>
      <c r="AP1074">
        <v>59</v>
      </c>
      <c r="AQ1074">
        <v>15.7</v>
      </c>
    </row>
    <row r="1075" spans="1:43" x14ac:dyDescent="0.25">
      <c r="A1075" t="s">
        <v>322</v>
      </c>
      <c r="B1075" t="s">
        <v>323</v>
      </c>
      <c r="C1075" t="s">
        <v>757</v>
      </c>
      <c r="D1075" t="s">
        <v>756</v>
      </c>
      <c r="E1075" t="s">
        <v>758</v>
      </c>
      <c r="F1075" t="str">
        <f t="shared" si="32"/>
        <v>32° 40' 20.3"</v>
      </c>
      <c r="G1075" t="str">
        <f t="shared" si="33"/>
        <v>110° 1' 1.3"</v>
      </c>
      <c r="H1075">
        <v>5158</v>
      </c>
      <c r="I1075" s="1">
        <v>40876</v>
      </c>
      <c r="J1075">
        <v>231.2</v>
      </c>
      <c r="K1075" t="s">
        <v>21</v>
      </c>
      <c r="N1075" s="1">
        <v>44501.565972222197</v>
      </c>
      <c r="O1075">
        <v>253.3</v>
      </c>
      <c r="P1075" t="s">
        <v>21</v>
      </c>
      <c r="S1075">
        <v>-22.1</v>
      </c>
      <c r="V1075" t="s">
        <v>321</v>
      </c>
      <c r="W1075" t="s">
        <v>321</v>
      </c>
      <c r="Z1075" t="s">
        <v>13</v>
      </c>
      <c r="AF1075" t="s">
        <v>13</v>
      </c>
      <c r="AK1075">
        <v>32</v>
      </c>
      <c r="AL1075">
        <v>40</v>
      </c>
      <c r="AM1075">
        <v>20.3</v>
      </c>
      <c r="AO1075">
        <v>110</v>
      </c>
      <c r="AP1075">
        <v>1</v>
      </c>
      <c r="AQ1075">
        <v>1.3</v>
      </c>
    </row>
    <row r="1076" spans="1:43" x14ac:dyDescent="0.25">
      <c r="A1076" t="s">
        <v>322</v>
      </c>
      <c r="B1076" t="s">
        <v>323</v>
      </c>
      <c r="C1076" t="s">
        <v>3077</v>
      </c>
      <c r="D1076" t="s">
        <v>3076</v>
      </c>
      <c r="E1076" t="s">
        <v>3078</v>
      </c>
      <c r="F1076" t="str">
        <f t="shared" si="32"/>
        <v>31° 56' 45.9"</v>
      </c>
      <c r="G1076" t="str">
        <f t="shared" si="33"/>
        <v>109° 52' 11.2"</v>
      </c>
      <c r="H1076">
        <v>4390</v>
      </c>
      <c r="I1076" s="1">
        <v>40862</v>
      </c>
      <c r="J1076">
        <v>354.6</v>
      </c>
      <c r="K1076" t="s">
        <v>21</v>
      </c>
      <c r="N1076" s="1">
        <v>44503.375</v>
      </c>
      <c r="O1076">
        <v>392.3</v>
      </c>
      <c r="P1076" t="s">
        <v>21</v>
      </c>
      <c r="S1076">
        <v>-37.700000000000003</v>
      </c>
      <c r="V1076" t="s">
        <v>321</v>
      </c>
      <c r="W1076" t="s">
        <v>321</v>
      </c>
      <c r="Z1076" t="s">
        <v>13</v>
      </c>
      <c r="AF1076" t="s">
        <v>13</v>
      </c>
      <c r="AK1076">
        <v>31</v>
      </c>
      <c r="AL1076">
        <v>56</v>
      </c>
      <c r="AM1076">
        <v>45.9</v>
      </c>
      <c r="AO1076">
        <v>109</v>
      </c>
      <c r="AP1076">
        <v>52</v>
      </c>
      <c r="AQ1076">
        <v>11.2</v>
      </c>
    </row>
    <row r="1077" spans="1:43" x14ac:dyDescent="0.25">
      <c r="A1077" t="s">
        <v>322</v>
      </c>
      <c r="B1077" t="s">
        <v>323</v>
      </c>
      <c r="C1077" t="s">
        <v>3258</v>
      </c>
      <c r="D1077" t="s">
        <v>3257</v>
      </c>
      <c r="E1077" t="s">
        <v>3259</v>
      </c>
      <c r="F1077" t="str">
        <f t="shared" si="32"/>
        <v>31° 35' 29.87"</v>
      </c>
      <c r="G1077" t="str">
        <f t="shared" si="33"/>
        <v>109° 30' 18"</v>
      </c>
      <c r="H1077">
        <v>4647.8</v>
      </c>
      <c r="I1077" s="1">
        <v>40842</v>
      </c>
      <c r="J1077">
        <v>17.45</v>
      </c>
      <c r="K1077" t="s">
        <v>14</v>
      </c>
      <c r="N1077" s="1">
        <v>44489.572916666701</v>
      </c>
      <c r="O1077">
        <v>3.44</v>
      </c>
      <c r="P1077" t="s">
        <v>84</v>
      </c>
      <c r="S1077">
        <v>14.01</v>
      </c>
      <c r="V1077" t="s">
        <v>321</v>
      </c>
      <c r="W1077" t="s">
        <v>321</v>
      </c>
      <c r="Z1077" t="s">
        <v>13</v>
      </c>
      <c r="AF1077" t="s">
        <v>13</v>
      </c>
      <c r="AK1077">
        <v>31</v>
      </c>
      <c r="AL1077">
        <v>35</v>
      </c>
      <c r="AM1077">
        <v>29.87</v>
      </c>
      <c r="AO1077">
        <v>109</v>
      </c>
      <c r="AP1077">
        <v>30</v>
      </c>
      <c r="AQ1077">
        <v>18</v>
      </c>
    </row>
    <row r="1078" spans="1:43" x14ac:dyDescent="0.25">
      <c r="A1078" t="s">
        <v>631</v>
      </c>
      <c r="B1078" t="s">
        <v>632</v>
      </c>
      <c r="C1078" t="s">
        <v>629</v>
      </c>
      <c r="D1078" t="s">
        <v>628</v>
      </c>
      <c r="F1078" t="str">
        <f t="shared" si="32"/>
        <v>32° 27' 36.77"</v>
      </c>
      <c r="G1078" t="str">
        <f t="shared" si="33"/>
        <v>114° 41' 53.71"</v>
      </c>
      <c r="H1078">
        <v>159.4</v>
      </c>
      <c r="I1078" s="1">
        <v>40847</v>
      </c>
      <c r="J1078">
        <v>120.2</v>
      </c>
      <c r="K1078" t="s">
        <v>21</v>
      </c>
      <c r="N1078" s="1">
        <v>44495.614583333299</v>
      </c>
      <c r="O1078">
        <v>132.6</v>
      </c>
      <c r="P1078" t="s">
        <v>14</v>
      </c>
      <c r="S1078">
        <v>-12.4</v>
      </c>
      <c r="V1078" t="s">
        <v>630</v>
      </c>
      <c r="W1078" t="s">
        <v>630</v>
      </c>
      <c r="Z1078" t="s">
        <v>13</v>
      </c>
      <c r="AF1078" t="s">
        <v>13</v>
      </c>
      <c r="AK1078">
        <v>32</v>
      </c>
      <c r="AL1078">
        <v>27</v>
      </c>
      <c r="AM1078">
        <v>36.770000000000003</v>
      </c>
      <c r="AO1078">
        <v>114</v>
      </c>
      <c r="AP1078">
        <v>41</v>
      </c>
      <c r="AQ1078">
        <v>53.71</v>
      </c>
    </row>
    <row r="1079" spans="1:43" x14ac:dyDescent="0.25">
      <c r="A1079" t="s">
        <v>631</v>
      </c>
      <c r="B1079" t="s">
        <v>632</v>
      </c>
      <c r="C1079" t="s">
        <v>637</v>
      </c>
      <c r="D1079" t="s">
        <v>636</v>
      </c>
      <c r="F1079" t="str">
        <f t="shared" si="32"/>
        <v>32° 31' 24.2"</v>
      </c>
      <c r="G1079" t="str">
        <f t="shared" si="33"/>
        <v>114° 39' 55.6"</v>
      </c>
      <c r="H1079">
        <v>173</v>
      </c>
      <c r="I1079" s="1">
        <v>40847</v>
      </c>
      <c r="J1079">
        <v>110.35</v>
      </c>
      <c r="K1079" t="s">
        <v>21</v>
      </c>
      <c r="N1079" s="1">
        <v>44495.472222222197</v>
      </c>
      <c r="O1079">
        <v>116.45</v>
      </c>
      <c r="P1079" t="s">
        <v>14</v>
      </c>
      <c r="S1079">
        <v>-6.1</v>
      </c>
      <c r="V1079" t="s">
        <v>630</v>
      </c>
      <c r="W1079" t="s">
        <v>630</v>
      </c>
      <c r="Z1079" t="s">
        <v>13</v>
      </c>
      <c r="AF1079" t="s">
        <v>13</v>
      </c>
      <c r="AK1079">
        <v>32</v>
      </c>
      <c r="AL1079">
        <v>31</v>
      </c>
      <c r="AM1079">
        <v>24.2</v>
      </c>
      <c r="AO1079">
        <v>114</v>
      </c>
      <c r="AP1079">
        <v>39</v>
      </c>
      <c r="AQ1079">
        <v>55.6</v>
      </c>
    </row>
    <row r="1080" spans="1:43" x14ac:dyDescent="0.25">
      <c r="A1080" t="s">
        <v>631</v>
      </c>
      <c r="B1080" t="s">
        <v>632</v>
      </c>
      <c r="C1080" t="s">
        <v>639</v>
      </c>
      <c r="D1080" t="s">
        <v>638</v>
      </c>
      <c r="F1080" t="str">
        <f t="shared" si="32"/>
        <v>32° 31' 36.83"</v>
      </c>
      <c r="G1080" t="str">
        <f t="shared" si="33"/>
        <v>114° 47' 55.17"</v>
      </c>
      <c r="H1080">
        <v>88.64</v>
      </c>
      <c r="I1080" s="1">
        <v>40848</v>
      </c>
      <c r="J1080">
        <v>24.35</v>
      </c>
      <c r="K1080" t="s">
        <v>14</v>
      </c>
      <c r="N1080" s="1">
        <v>44495.65625</v>
      </c>
      <c r="O1080">
        <v>32.15</v>
      </c>
      <c r="P1080" t="s">
        <v>14</v>
      </c>
      <c r="S1080">
        <v>-7.8</v>
      </c>
      <c r="V1080" t="s">
        <v>630</v>
      </c>
      <c r="W1080" t="s">
        <v>630</v>
      </c>
      <c r="Z1080" t="s">
        <v>13</v>
      </c>
      <c r="AF1080" t="s">
        <v>13</v>
      </c>
      <c r="AK1080">
        <v>32</v>
      </c>
      <c r="AL1080">
        <v>31</v>
      </c>
      <c r="AM1080">
        <v>36.83</v>
      </c>
      <c r="AO1080">
        <v>114</v>
      </c>
      <c r="AP1080">
        <v>47</v>
      </c>
      <c r="AQ1080">
        <v>55.17</v>
      </c>
    </row>
    <row r="1081" spans="1:43" x14ac:dyDescent="0.25">
      <c r="A1081" t="s">
        <v>631</v>
      </c>
      <c r="B1081" t="s">
        <v>632</v>
      </c>
      <c r="C1081" t="s">
        <v>719</v>
      </c>
      <c r="D1081" t="s">
        <v>718</v>
      </c>
      <c r="F1081" t="str">
        <f t="shared" si="32"/>
        <v>32° 36' 1.5"</v>
      </c>
      <c r="G1081" t="str">
        <f t="shared" si="33"/>
        <v>114° 48' 4.1"</v>
      </c>
      <c r="H1081">
        <v>104</v>
      </c>
      <c r="I1081" s="1">
        <v>40848</v>
      </c>
      <c r="J1081">
        <v>20.5</v>
      </c>
      <c r="K1081" t="s">
        <v>21</v>
      </c>
      <c r="N1081" s="1">
        <v>44495.440972222197</v>
      </c>
      <c r="O1081">
        <v>26</v>
      </c>
      <c r="P1081" t="s">
        <v>14</v>
      </c>
      <c r="S1081">
        <v>-5.5</v>
      </c>
      <c r="V1081" t="s">
        <v>630</v>
      </c>
      <c r="W1081" t="s">
        <v>630</v>
      </c>
      <c r="Z1081" t="s">
        <v>13</v>
      </c>
      <c r="AF1081" t="s">
        <v>13</v>
      </c>
      <c r="AK1081">
        <v>32</v>
      </c>
      <c r="AL1081">
        <v>36</v>
      </c>
      <c r="AM1081">
        <v>1.5</v>
      </c>
      <c r="AO1081">
        <v>114</v>
      </c>
      <c r="AP1081">
        <v>48</v>
      </c>
      <c r="AQ1081">
        <v>4.0999999999999996</v>
      </c>
    </row>
    <row r="1082" spans="1:43" x14ac:dyDescent="0.25">
      <c r="A1082" t="s">
        <v>631</v>
      </c>
      <c r="B1082" t="s">
        <v>632</v>
      </c>
      <c r="C1082" t="s">
        <v>798</v>
      </c>
      <c r="D1082" t="s">
        <v>797</v>
      </c>
      <c r="F1082" t="str">
        <f t="shared" si="32"/>
        <v>32° 42' 12"</v>
      </c>
      <c r="G1082" t="str">
        <f t="shared" si="33"/>
        <v>114° 27' 48.2"</v>
      </c>
      <c r="H1082">
        <v>155</v>
      </c>
      <c r="I1082" s="1">
        <v>40848</v>
      </c>
      <c r="J1082">
        <v>17.399999999999999</v>
      </c>
      <c r="K1082" t="s">
        <v>21</v>
      </c>
      <c r="N1082" s="1">
        <v>44495.506944444402</v>
      </c>
      <c r="O1082">
        <v>16.600000000000001</v>
      </c>
      <c r="P1082" t="s">
        <v>14</v>
      </c>
      <c r="S1082">
        <v>0.8</v>
      </c>
      <c r="V1082" t="s">
        <v>630</v>
      </c>
      <c r="W1082" t="s">
        <v>630</v>
      </c>
      <c r="Z1082" t="s">
        <v>13</v>
      </c>
      <c r="AF1082" t="s">
        <v>13</v>
      </c>
      <c r="AK1082">
        <v>32</v>
      </c>
      <c r="AL1082">
        <v>42</v>
      </c>
      <c r="AM1082">
        <v>12</v>
      </c>
      <c r="AO1082">
        <v>114</v>
      </c>
      <c r="AP1082">
        <v>27</v>
      </c>
      <c r="AQ1082">
        <v>48.2</v>
      </c>
    </row>
    <row r="1083" spans="1:43" x14ac:dyDescent="0.25">
      <c r="A1083" t="s">
        <v>631</v>
      </c>
      <c r="B1083" t="s">
        <v>632</v>
      </c>
      <c r="C1083" t="s">
        <v>809</v>
      </c>
      <c r="D1083" t="s">
        <v>808</v>
      </c>
      <c r="E1083" t="s">
        <v>810</v>
      </c>
      <c r="F1083" t="str">
        <f t="shared" si="32"/>
        <v>32° 43' 28.96"</v>
      </c>
      <c r="G1083" t="str">
        <f t="shared" si="33"/>
        <v>114° 25' 29.3"</v>
      </c>
      <c r="H1083">
        <v>169.26</v>
      </c>
      <c r="I1083" s="1">
        <v>40848</v>
      </c>
      <c r="J1083">
        <v>24.3</v>
      </c>
      <c r="K1083" t="s">
        <v>21</v>
      </c>
      <c r="N1083" s="1">
        <v>44495.524305555598</v>
      </c>
      <c r="O1083">
        <v>23.7</v>
      </c>
      <c r="P1083" t="s">
        <v>14</v>
      </c>
      <c r="S1083">
        <v>0.6</v>
      </c>
      <c r="V1083" t="s">
        <v>630</v>
      </c>
      <c r="W1083" t="s">
        <v>630</v>
      </c>
      <c r="Z1083" t="s">
        <v>13</v>
      </c>
      <c r="AF1083" t="s">
        <v>13</v>
      </c>
      <c r="AK1083">
        <v>32</v>
      </c>
      <c r="AL1083">
        <v>43</v>
      </c>
      <c r="AM1083">
        <v>28.96</v>
      </c>
      <c r="AO1083">
        <v>114</v>
      </c>
      <c r="AP1083">
        <v>25</v>
      </c>
      <c r="AQ1083">
        <v>29.3</v>
      </c>
    </row>
    <row r="1084" spans="1:43" x14ac:dyDescent="0.25">
      <c r="A1084" t="s">
        <v>631</v>
      </c>
      <c r="B1084" t="s">
        <v>632</v>
      </c>
      <c r="C1084" t="s">
        <v>3261</v>
      </c>
      <c r="D1084" t="s">
        <v>3260</v>
      </c>
      <c r="E1084" t="s">
        <v>3262</v>
      </c>
      <c r="F1084" t="str">
        <f t="shared" si="32"/>
        <v>32° 24' 48.86"</v>
      </c>
      <c r="G1084" t="str">
        <f t="shared" si="33"/>
        <v>114° 32' 39.4"</v>
      </c>
      <c r="H1084">
        <v>204.57</v>
      </c>
      <c r="I1084" s="1">
        <v>40847</v>
      </c>
      <c r="J1084">
        <v>167.7</v>
      </c>
      <c r="K1084" t="s">
        <v>21</v>
      </c>
      <c r="N1084" s="1">
        <v>44495.638888888898</v>
      </c>
      <c r="O1084">
        <v>179.8</v>
      </c>
      <c r="P1084" t="s">
        <v>14</v>
      </c>
      <c r="S1084">
        <v>-12.1</v>
      </c>
      <c r="V1084" t="s">
        <v>630</v>
      </c>
      <c r="W1084" t="s">
        <v>630</v>
      </c>
      <c r="Z1084" t="s">
        <v>13</v>
      </c>
      <c r="AF1084" t="s">
        <v>13</v>
      </c>
      <c r="AK1084">
        <v>32</v>
      </c>
      <c r="AL1084">
        <v>24</v>
      </c>
      <c r="AM1084">
        <v>48.86</v>
      </c>
      <c r="AO1084">
        <v>114</v>
      </c>
      <c r="AP1084">
        <v>32</v>
      </c>
      <c r="AQ1084">
        <v>39.4</v>
      </c>
    </row>
  </sheetData>
  <sortState xmlns:xlrd2="http://schemas.microsoft.com/office/spreadsheetml/2017/richdata2" ref="A2:AU1084">
    <sortCondition ref="A2:A1084"/>
    <sortCondition ref="B2:B108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88879-CA15-4D90-B5F4-09770BB9C312}">
  <sheetPr>
    <pageSetUpPr fitToPage="1"/>
  </sheetPr>
  <dimension ref="A1:U1086"/>
  <sheetViews>
    <sheetView tabSelected="1" topLeftCell="K1" zoomScale="70" zoomScaleNormal="70" workbookViewId="0">
      <selection activeCell="N11" sqref="N11"/>
    </sheetView>
  </sheetViews>
  <sheetFormatPr defaultRowHeight="15" x14ac:dyDescent="0.25"/>
  <cols>
    <col min="2" max="2" width="47.28515625" bestFit="1" customWidth="1"/>
    <col min="3" max="3" width="64.85546875" bestFit="1" customWidth="1"/>
    <col min="4" max="4" width="27.28515625" bestFit="1" customWidth="1"/>
    <col min="5" max="5" width="20" bestFit="1" customWidth="1"/>
    <col min="6" max="6" width="12.7109375" bestFit="1" customWidth="1"/>
    <col min="7" max="7" width="22.140625" bestFit="1" customWidth="1"/>
    <col min="8" max="8" width="24.28515625" bestFit="1" customWidth="1"/>
    <col min="9" max="9" width="26.42578125" bestFit="1" customWidth="1"/>
    <col min="10" max="10" width="16.5703125" style="16" bestFit="1" customWidth="1"/>
    <col min="11" max="11" width="17.28515625" bestFit="1" customWidth="1"/>
    <col min="12" max="12" width="20.85546875" bestFit="1" customWidth="1"/>
    <col min="13" max="13" width="21" bestFit="1" customWidth="1"/>
    <col min="14" max="14" width="179.140625" bestFit="1" customWidth="1"/>
    <col min="15" max="15" width="16.5703125" style="16" bestFit="1" customWidth="1"/>
    <col min="16" max="16" width="17.28515625" bestFit="1" customWidth="1"/>
    <col min="17" max="17" width="20.85546875" bestFit="1" customWidth="1"/>
    <col min="18" max="18" width="21" bestFit="1" customWidth="1"/>
    <col min="19" max="19" width="40.140625" bestFit="1" customWidth="1"/>
    <col min="20" max="20" width="32.42578125" bestFit="1" customWidth="1"/>
  </cols>
  <sheetData>
    <row r="1" spans="1:21" ht="16.5" thickBo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15.75" x14ac:dyDescent="0.25">
      <c r="A2" s="6"/>
      <c r="B2" s="3" t="s">
        <v>3300</v>
      </c>
      <c r="C2" s="4" t="s">
        <v>3301</v>
      </c>
      <c r="D2" s="4" t="s">
        <v>3302</v>
      </c>
      <c r="E2" s="4" t="s">
        <v>3303</v>
      </c>
      <c r="F2" s="4" t="s">
        <v>3304</v>
      </c>
      <c r="G2" s="4" t="s">
        <v>3305</v>
      </c>
      <c r="H2" s="4" t="s">
        <v>3306</v>
      </c>
      <c r="I2" s="4" t="s">
        <v>5427</v>
      </c>
      <c r="J2" s="4" t="s">
        <v>3308</v>
      </c>
      <c r="K2" s="4" t="s">
        <v>5428</v>
      </c>
      <c r="L2" s="4" t="s">
        <v>3310</v>
      </c>
      <c r="M2" s="4" t="s">
        <v>3311</v>
      </c>
      <c r="N2" s="4" t="s">
        <v>3312</v>
      </c>
      <c r="O2" s="4" t="s">
        <v>3314</v>
      </c>
      <c r="P2" s="4" t="s">
        <v>5429</v>
      </c>
      <c r="Q2" s="4" t="s">
        <v>3318</v>
      </c>
      <c r="R2" s="4" t="s">
        <v>3317</v>
      </c>
      <c r="S2" s="4" t="s">
        <v>3316</v>
      </c>
      <c r="T2" s="5" t="s">
        <v>5430</v>
      </c>
      <c r="U2" s="6"/>
    </row>
    <row r="3" spans="1:21" ht="15.75" x14ac:dyDescent="0.25">
      <c r="A3" s="6"/>
      <c r="B3" s="9" t="s">
        <v>2095</v>
      </c>
      <c r="C3" s="10" t="s">
        <v>2096</v>
      </c>
      <c r="D3" s="10" t="s">
        <v>2092</v>
      </c>
      <c r="E3" s="10" t="s">
        <v>2091</v>
      </c>
      <c r="F3" s="10" t="s">
        <v>2093</v>
      </c>
      <c r="G3" s="10" t="s">
        <v>3319</v>
      </c>
      <c r="H3" s="10" t="s">
        <v>3320</v>
      </c>
      <c r="I3" s="10">
        <v>2030</v>
      </c>
      <c r="J3" s="13">
        <v>40886</v>
      </c>
      <c r="K3" s="10">
        <v>44.1</v>
      </c>
      <c r="L3" s="10" t="s">
        <v>21</v>
      </c>
      <c r="M3" s="10"/>
      <c r="N3" s="10"/>
      <c r="O3" s="13">
        <v>44504.431250000001</v>
      </c>
      <c r="P3" s="10">
        <v>45.1</v>
      </c>
      <c r="Q3" s="10" t="s">
        <v>21</v>
      </c>
      <c r="R3" s="10"/>
      <c r="S3" s="10"/>
      <c r="T3" s="12">
        <v>-1</v>
      </c>
      <c r="U3" s="6"/>
    </row>
    <row r="4" spans="1:21" ht="15.75" x14ac:dyDescent="0.25">
      <c r="A4" s="6"/>
      <c r="B4" s="9" t="s">
        <v>2095</v>
      </c>
      <c r="C4" s="10" t="s">
        <v>2096</v>
      </c>
      <c r="D4" s="10" t="s">
        <v>2139</v>
      </c>
      <c r="E4" s="10" t="s">
        <v>2138</v>
      </c>
      <c r="F4" s="10"/>
      <c r="G4" s="10" t="s">
        <v>3321</v>
      </c>
      <c r="H4" s="10" t="s">
        <v>3322</v>
      </c>
      <c r="I4" s="10">
        <v>1943</v>
      </c>
      <c r="J4" s="13">
        <v>40886</v>
      </c>
      <c r="K4" s="10">
        <v>24.14</v>
      </c>
      <c r="L4" s="10" t="s">
        <v>14</v>
      </c>
      <c r="M4" s="10"/>
      <c r="N4" s="10"/>
      <c r="O4" s="13">
        <v>44504.411805555603</v>
      </c>
      <c r="P4" s="10">
        <v>25.15</v>
      </c>
      <c r="Q4" s="10" t="s">
        <v>14</v>
      </c>
      <c r="R4" s="10"/>
      <c r="S4" s="10"/>
      <c r="T4" s="12">
        <v>-1.01</v>
      </c>
      <c r="U4" s="6"/>
    </row>
    <row r="5" spans="1:21" ht="15.75" x14ac:dyDescent="0.25">
      <c r="A5" s="6"/>
      <c r="B5" s="9" t="s">
        <v>2095</v>
      </c>
      <c r="C5" s="10" t="s">
        <v>2096</v>
      </c>
      <c r="D5" s="10" t="s">
        <v>2209</v>
      </c>
      <c r="E5" s="10" t="s">
        <v>2208</v>
      </c>
      <c r="F5" s="10" t="s">
        <v>2210</v>
      </c>
      <c r="G5" s="10" t="s">
        <v>3323</v>
      </c>
      <c r="H5" s="10" t="s">
        <v>3324</v>
      </c>
      <c r="I5" s="10">
        <v>3395.32</v>
      </c>
      <c r="J5" s="13">
        <v>40886</v>
      </c>
      <c r="K5" s="10">
        <v>448.8</v>
      </c>
      <c r="L5" s="10" t="s">
        <v>21</v>
      </c>
      <c r="M5" s="10"/>
      <c r="N5" s="10"/>
      <c r="O5" s="13">
        <v>44497.583333333299</v>
      </c>
      <c r="P5" s="10">
        <v>480.59</v>
      </c>
      <c r="Q5" s="10" t="s">
        <v>84</v>
      </c>
      <c r="R5" s="10"/>
      <c r="S5" s="10"/>
      <c r="T5" s="12">
        <v>-31.79</v>
      </c>
      <c r="U5" s="6"/>
    </row>
    <row r="6" spans="1:21" ht="15.75" x14ac:dyDescent="0.25">
      <c r="A6" s="6"/>
      <c r="B6" s="9" t="s">
        <v>2095</v>
      </c>
      <c r="C6" s="10" t="s">
        <v>2096</v>
      </c>
      <c r="D6" s="10" t="s">
        <v>2212</v>
      </c>
      <c r="E6" s="10" t="s">
        <v>2211</v>
      </c>
      <c r="F6" s="10" t="s">
        <v>2213</v>
      </c>
      <c r="G6" s="10" t="s">
        <v>3325</v>
      </c>
      <c r="H6" s="10" t="s">
        <v>3326</v>
      </c>
      <c r="I6" s="10">
        <v>3920</v>
      </c>
      <c r="J6" s="13">
        <v>41149</v>
      </c>
      <c r="K6" s="10">
        <v>73.5</v>
      </c>
      <c r="L6" s="10" t="s">
        <v>21</v>
      </c>
      <c r="M6" s="10"/>
      <c r="N6" s="10"/>
      <c r="O6" s="13">
        <v>44504.494444444397</v>
      </c>
      <c r="P6" s="10">
        <v>74</v>
      </c>
      <c r="Q6" s="10" t="s">
        <v>21</v>
      </c>
      <c r="R6" s="10"/>
      <c r="S6" s="10"/>
      <c r="T6" s="12">
        <v>-0.5</v>
      </c>
      <c r="U6" s="6"/>
    </row>
    <row r="7" spans="1:21" ht="15.75" x14ac:dyDescent="0.25">
      <c r="A7" s="6"/>
      <c r="B7" s="9" t="s">
        <v>2095</v>
      </c>
      <c r="C7" s="10" t="s">
        <v>2096</v>
      </c>
      <c r="D7" s="10" t="s">
        <v>2215</v>
      </c>
      <c r="E7" s="10" t="s">
        <v>2214</v>
      </c>
      <c r="F7" s="10" t="s">
        <v>2216</v>
      </c>
      <c r="G7" s="10" t="s">
        <v>3327</v>
      </c>
      <c r="H7" s="10" t="s">
        <v>3328</v>
      </c>
      <c r="I7" s="10">
        <v>3805</v>
      </c>
      <c r="J7" s="13">
        <v>40886</v>
      </c>
      <c r="K7" s="10">
        <v>69</v>
      </c>
      <c r="L7" s="10" t="s">
        <v>21</v>
      </c>
      <c r="M7" s="10"/>
      <c r="N7" s="10"/>
      <c r="O7" s="13">
        <v>44504.526388888902</v>
      </c>
      <c r="P7" s="10">
        <v>68.099999999999994</v>
      </c>
      <c r="Q7" s="10" t="s">
        <v>21</v>
      </c>
      <c r="R7" s="10"/>
      <c r="S7" s="10"/>
      <c r="T7" s="12">
        <v>0.9</v>
      </c>
      <c r="U7" s="6"/>
    </row>
    <row r="8" spans="1:21" ht="15.75" x14ac:dyDescent="0.25">
      <c r="A8" s="6"/>
      <c r="B8" s="9" t="s">
        <v>2095</v>
      </c>
      <c r="C8" s="10" t="s">
        <v>2096</v>
      </c>
      <c r="D8" s="10" t="s">
        <v>2238</v>
      </c>
      <c r="E8" s="10" t="s">
        <v>2237</v>
      </c>
      <c r="F8" s="10" t="s">
        <v>2239</v>
      </c>
      <c r="G8" s="10" t="s">
        <v>3329</v>
      </c>
      <c r="H8" s="10" t="s">
        <v>3330</v>
      </c>
      <c r="I8" s="10">
        <v>2925</v>
      </c>
      <c r="J8" s="13">
        <v>41149</v>
      </c>
      <c r="K8" s="10">
        <v>4.8</v>
      </c>
      <c r="L8" s="10" t="s">
        <v>21</v>
      </c>
      <c r="M8" s="10"/>
      <c r="N8" s="10"/>
      <c r="O8" s="13">
        <v>44504.465972222199</v>
      </c>
      <c r="P8" s="10">
        <v>10.5</v>
      </c>
      <c r="Q8" s="10" t="s">
        <v>14</v>
      </c>
      <c r="R8" s="10"/>
      <c r="S8" s="10"/>
      <c r="T8" s="12">
        <v>-5.7</v>
      </c>
      <c r="U8" s="6"/>
    </row>
    <row r="9" spans="1:21" ht="15.75" x14ac:dyDescent="0.25">
      <c r="A9" s="6"/>
      <c r="B9" s="9" t="s">
        <v>2095</v>
      </c>
      <c r="C9" s="10" t="s">
        <v>2096</v>
      </c>
      <c r="D9" s="10" t="s">
        <v>2294</v>
      </c>
      <c r="E9" s="10" t="s">
        <v>2293</v>
      </c>
      <c r="F9" s="10" t="s">
        <v>2295</v>
      </c>
      <c r="G9" s="10" t="s">
        <v>3331</v>
      </c>
      <c r="H9" s="10" t="s">
        <v>3332</v>
      </c>
      <c r="I9" s="10">
        <v>4483.76</v>
      </c>
      <c r="J9" s="13">
        <v>40945</v>
      </c>
      <c r="K9" s="10">
        <v>16.649999999999999</v>
      </c>
      <c r="L9" s="10" t="s">
        <v>84</v>
      </c>
      <c r="M9" s="10"/>
      <c r="N9" s="10"/>
      <c r="O9" s="13">
        <v>44593.46875</v>
      </c>
      <c r="P9" s="10">
        <v>14.47</v>
      </c>
      <c r="Q9" s="10" t="s">
        <v>84</v>
      </c>
      <c r="R9" s="10"/>
      <c r="S9" s="10"/>
      <c r="T9" s="12">
        <v>2.1800000000000002</v>
      </c>
      <c r="U9" s="6"/>
    </row>
    <row r="10" spans="1:21" ht="15.75" x14ac:dyDescent="0.25">
      <c r="A10" s="6"/>
      <c r="B10" s="9" t="s">
        <v>2095</v>
      </c>
      <c r="C10" s="10" t="s">
        <v>2096</v>
      </c>
      <c r="D10" s="10" t="s">
        <v>2300</v>
      </c>
      <c r="E10" s="10" t="s">
        <v>2299</v>
      </c>
      <c r="F10" s="10" t="s">
        <v>2301</v>
      </c>
      <c r="G10" s="10" t="s">
        <v>3333</v>
      </c>
      <c r="H10" s="10" t="s">
        <v>3334</v>
      </c>
      <c r="I10" s="10">
        <v>4355</v>
      </c>
      <c r="J10" s="13">
        <v>40886</v>
      </c>
      <c r="K10" s="10">
        <v>21.9</v>
      </c>
      <c r="L10" s="10" t="s">
        <v>21</v>
      </c>
      <c r="M10" s="10"/>
      <c r="N10" s="10"/>
      <c r="O10" s="13">
        <v>44504.654861111099</v>
      </c>
      <c r="P10" s="10">
        <v>23</v>
      </c>
      <c r="Q10" s="10" t="s">
        <v>14</v>
      </c>
      <c r="R10" s="10"/>
      <c r="S10" s="10"/>
      <c r="T10" s="12">
        <v>-1.1000000000000001</v>
      </c>
      <c r="U10" s="6"/>
    </row>
    <row r="11" spans="1:21" ht="15.75" x14ac:dyDescent="0.25">
      <c r="A11" s="6"/>
      <c r="B11" s="9" t="s">
        <v>2095</v>
      </c>
      <c r="C11" s="10" t="s">
        <v>2096</v>
      </c>
      <c r="D11" s="10" t="s">
        <v>2322</v>
      </c>
      <c r="E11" s="10" t="s">
        <v>2321</v>
      </c>
      <c r="F11" s="10" t="s">
        <v>2323</v>
      </c>
      <c r="G11" s="10" t="s">
        <v>3335</v>
      </c>
      <c r="H11" s="10" t="s">
        <v>3336</v>
      </c>
      <c r="I11" s="10">
        <v>4085</v>
      </c>
      <c r="J11" s="13">
        <v>40886</v>
      </c>
      <c r="K11" s="10">
        <v>121.4</v>
      </c>
      <c r="L11" s="10" t="s">
        <v>21</v>
      </c>
      <c r="M11" s="10"/>
      <c r="N11" s="10"/>
      <c r="O11" s="13">
        <v>44504.570138888899</v>
      </c>
      <c r="P11" s="10">
        <v>124.1</v>
      </c>
      <c r="Q11" s="10" t="s">
        <v>21</v>
      </c>
      <c r="R11" s="10"/>
      <c r="S11" s="10"/>
      <c r="T11" s="12">
        <v>-2.7</v>
      </c>
      <c r="U11" s="6"/>
    </row>
    <row r="12" spans="1:21" ht="15.75" x14ac:dyDescent="0.25">
      <c r="A12" s="6"/>
      <c r="B12" s="9" t="s">
        <v>735</v>
      </c>
      <c r="C12" s="10" t="s">
        <v>736</v>
      </c>
      <c r="D12" s="10" t="s">
        <v>731</v>
      </c>
      <c r="E12" s="10" t="s">
        <v>730</v>
      </c>
      <c r="F12" s="10" t="s">
        <v>732</v>
      </c>
      <c r="G12" s="10" t="s">
        <v>3337</v>
      </c>
      <c r="H12" s="10" t="s">
        <v>3338</v>
      </c>
      <c r="I12" s="10">
        <v>4280</v>
      </c>
      <c r="J12" s="13">
        <v>40876</v>
      </c>
      <c r="K12" s="10">
        <v>133</v>
      </c>
      <c r="L12" s="10" t="s">
        <v>21</v>
      </c>
      <c r="M12" s="10" t="s">
        <v>734</v>
      </c>
      <c r="N12" s="10"/>
      <c r="O12" s="13">
        <v>44504.548611111102</v>
      </c>
      <c r="P12" s="10">
        <v>174.7</v>
      </c>
      <c r="Q12" s="10" t="s">
        <v>21</v>
      </c>
      <c r="R12" s="10" t="s">
        <v>734</v>
      </c>
      <c r="S12" s="10"/>
      <c r="T12" s="12">
        <v>-41.7</v>
      </c>
      <c r="U12" s="6"/>
    </row>
    <row r="13" spans="1:21" ht="15.75" x14ac:dyDescent="0.25">
      <c r="A13" s="6"/>
      <c r="B13" s="9" t="s">
        <v>735</v>
      </c>
      <c r="C13" s="10" t="s">
        <v>736</v>
      </c>
      <c r="D13" s="10" t="s">
        <v>893</v>
      </c>
      <c r="E13" s="10" t="s">
        <v>892</v>
      </c>
      <c r="F13" s="10" t="s">
        <v>894</v>
      </c>
      <c r="G13" s="10" t="s">
        <v>3339</v>
      </c>
      <c r="H13" s="10" t="s">
        <v>3340</v>
      </c>
      <c r="I13" s="10">
        <v>3515</v>
      </c>
      <c r="J13" s="13">
        <v>40876</v>
      </c>
      <c r="K13" s="10">
        <v>62</v>
      </c>
      <c r="L13" s="10" t="s">
        <v>21</v>
      </c>
      <c r="M13" s="10"/>
      <c r="N13" s="10"/>
      <c r="O13" s="13">
        <v>44504.520833333299</v>
      </c>
      <c r="P13" s="10">
        <v>60</v>
      </c>
      <c r="Q13" s="10" t="s">
        <v>21</v>
      </c>
      <c r="R13" s="10"/>
      <c r="S13" s="10"/>
      <c r="T13" s="12">
        <v>2</v>
      </c>
      <c r="U13" s="6"/>
    </row>
    <row r="14" spans="1:21" ht="15.75" x14ac:dyDescent="0.25">
      <c r="A14" s="6"/>
      <c r="B14" s="9" t="s">
        <v>2195</v>
      </c>
      <c r="C14" s="10" t="s">
        <v>2760</v>
      </c>
      <c r="D14" s="10" t="s">
        <v>2757</v>
      </c>
      <c r="E14" s="10" t="s">
        <v>2756</v>
      </c>
      <c r="F14" s="10" t="s">
        <v>2758</v>
      </c>
      <c r="G14" s="10" t="s">
        <v>3341</v>
      </c>
      <c r="H14" s="10" t="s">
        <v>3342</v>
      </c>
      <c r="I14" s="10">
        <v>5058</v>
      </c>
      <c r="J14" s="13">
        <v>40840</v>
      </c>
      <c r="K14" s="10">
        <v>123.6</v>
      </c>
      <c r="L14" s="10" t="s">
        <v>21</v>
      </c>
      <c r="M14" s="10"/>
      <c r="N14" s="10"/>
      <c r="O14" s="13">
        <v>44491.375</v>
      </c>
      <c r="P14" s="10">
        <v>126.8</v>
      </c>
      <c r="Q14" s="10" t="s">
        <v>14</v>
      </c>
      <c r="R14" s="10"/>
      <c r="S14" s="10"/>
      <c r="T14" s="12">
        <v>-3.2</v>
      </c>
      <c r="U14" s="6"/>
    </row>
    <row r="15" spans="1:21" ht="15.75" x14ac:dyDescent="0.25">
      <c r="A15" s="6"/>
      <c r="B15" s="9" t="s">
        <v>2195</v>
      </c>
      <c r="C15" s="10" t="s">
        <v>2760</v>
      </c>
      <c r="D15" s="10" t="s">
        <v>2768</v>
      </c>
      <c r="E15" s="10" t="s">
        <v>2767</v>
      </c>
      <c r="F15" s="10"/>
      <c r="G15" s="10" t="s">
        <v>3343</v>
      </c>
      <c r="H15" s="10" t="s">
        <v>3344</v>
      </c>
      <c r="I15" s="10">
        <v>5510</v>
      </c>
      <c r="J15" s="13">
        <v>40837</v>
      </c>
      <c r="K15" s="10">
        <v>486.3</v>
      </c>
      <c r="L15" s="10" t="s">
        <v>21</v>
      </c>
      <c r="M15" s="10"/>
      <c r="N15" s="10"/>
      <c r="O15" s="13">
        <v>44491.4284722222</v>
      </c>
      <c r="P15" s="10">
        <v>488.8</v>
      </c>
      <c r="Q15" s="10" t="s">
        <v>21</v>
      </c>
      <c r="R15" s="10"/>
      <c r="S15" s="10"/>
      <c r="T15" s="12">
        <v>-2.5</v>
      </c>
      <c r="U15" s="6"/>
    </row>
    <row r="16" spans="1:21" ht="15.75" x14ac:dyDescent="0.25">
      <c r="A16" s="6"/>
      <c r="B16" s="9" t="s">
        <v>2195</v>
      </c>
      <c r="C16" s="10" t="s">
        <v>2196</v>
      </c>
      <c r="D16" s="10" t="s">
        <v>2191</v>
      </c>
      <c r="E16" s="10" t="s">
        <v>2190</v>
      </c>
      <c r="F16" s="10" t="s">
        <v>2192</v>
      </c>
      <c r="G16" s="10" t="s">
        <v>3345</v>
      </c>
      <c r="H16" s="10" t="s">
        <v>3346</v>
      </c>
      <c r="I16" s="10">
        <v>3641</v>
      </c>
      <c r="J16" s="13">
        <v>40840</v>
      </c>
      <c r="K16" s="10">
        <v>519.6</v>
      </c>
      <c r="L16" s="10" t="s">
        <v>21</v>
      </c>
      <c r="M16" s="10"/>
      <c r="N16" s="10"/>
      <c r="O16" s="13">
        <v>44490.625</v>
      </c>
      <c r="P16" s="10">
        <v>520.20000000000005</v>
      </c>
      <c r="Q16" s="10" t="s">
        <v>21</v>
      </c>
      <c r="R16" s="10"/>
      <c r="S16" s="10"/>
      <c r="T16" s="12">
        <v>-0.6</v>
      </c>
      <c r="U16" s="6"/>
    </row>
    <row r="17" spans="1:21" ht="15.75" x14ac:dyDescent="0.25">
      <c r="A17" s="6"/>
      <c r="B17" s="9" t="s">
        <v>2195</v>
      </c>
      <c r="C17" s="10" t="s">
        <v>2196</v>
      </c>
      <c r="D17" s="10" t="s">
        <v>2419</v>
      </c>
      <c r="E17" s="10" t="s">
        <v>2418</v>
      </c>
      <c r="F17" s="10"/>
      <c r="G17" s="10" t="s">
        <v>3347</v>
      </c>
      <c r="H17" s="10" t="s">
        <v>3348</v>
      </c>
      <c r="I17" s="10">
        <v>1877</v>
      </c>
      <c r="J17" s="13">
        <v>40840</v>
      </c>
      <c r="K17" s="10">
        <v>13.8</v>
      </c>
      <c r="L17" s="10" t="s">
        <v>21</v>
      </c>
      <c r="M17" s="10"/>
      <c r="N17" s="10"/>
      <c r="O17" s="13">
        <v>44490.559027777803</v>
      </c>
      <c r="P17" s="10">
        <v>16.2</v>
      </c>
      <c r="Q17" s="10" t="s">
        <v>14</v>
      </c>
      <c r="R17" s="10"/>
      <c r="S17" s="10"/>
      <c r="T17" s="12">
        <v>-2.4</v>
      </c>
      <c r="U17" s="6"/>
    </row>
    <row r="18" spans="1:21" ht="15.75" x14ac:dyDescent="0.25">
      <c r="A18" s="6"/>
      <c r="B18" s="9" t="s">
        <v>2195</v>
      </c>
      <c r="C18" s="10" t="s">
        <v>2196</v>
      </c>
      <c r="D18" s="10" t="s">
        <v>2480</v>
      </c>
      <c r="E18" s="10" t="s">
        <v>2479</v>
      </c>
      <c r="F18" s="10" t="s">
        <v>2481</v>
      </c>
      <c r="G18" s="10" t="s">
        <v>3349</v>
      </c>
      <c r="H18" s="10" t="s">
        <v>3350</v>
      </c>
      <c r="I18" s="10">
        <v>2040</v>
      </c>
      <c r="J18" s="13">
        <v>40840</v>
      </c>
      <c r="K18" s="10">
        <v>97.8</v>
      </c>
      <c r="L18" s="10" t="s">
        <v>21</v>
      </c>
      <c r="M18" s="10"/>
      <c r="N18" s="10"/>
      <c r="O18" s="13">
        <v>44490.576388888898</v>
      </c>
      <c r="P18" s="10">
        <v>100.6</v>
      </c>
      <c r="Q18" s="10" t="s">
        <v>14</v>
      </c>
      <c r="R18" s="10"/>
      <c r="S18" s="10"/>
      <c r="T18" s="12">
        <v>-2.8</v>
      </c>
      <c r="U18" s="6"/>
    </row>
    <row r="19" spans="1:21" ht="15.75" x14ac:dyDescent="0.25">
      <c r="A19" s="6"/>
      <c r="B19" s="9" t="s">
        <v>2195</v>
      </c>
      <c r="C19" s="10" t="s">
        <v>2196</v>
      </c>
      <c r="D19" s="10" t="s">
        <v>2516</v>
      </c>
      <c r="E19" s="10" t="s">
        <v>2515</v>
      </c>
      <c r="F19" s="10" t="s">
        <v>2517</v>
      </c>
      <c r="G19" s="10" t="s">
        <v>3351</v>
      </c>
      <c r="H19" s="10" t="s">
        <v>3352</v>
      </c>
      <c r="I19" s="10">
        <v>2078</v>
      </c>
      <c r="J19" s="13">
        <v>40840</v>
      </c>
      <c r="K19" s="10">
        <v>23.5</v>
      </c>
      <c r="L19" s="10" t="s">
        <v>21</v>
      </c>
      <c r="M19" s="10"/>
      <c r="N19" s="10"/>
      <c r="O19" s="13">
        <v>44491.416666666701</v>
      </c>
      <c r="P19" s="10">
        <v>39.700000000000003</v>
      </c>
      <c r="Q19" s="10" t="s">
        <v>14</v>
      </c>
      <c r="R19" s="10"/>
      <c r="S19" s="10"/>
      <c r="T19" s="12">
        <v>-16.2</v>
      </c>
      <c r="U19" s="6"/>
    </row>
    <row r="20" spans="1:21" ht="15.75" x14ac:dyDescent="0.25">
      <c r="A20" s="6"/>
      <c r="B20" s="9" t="s">
        <v>2195</v>
      </c>
      <c r="C20" s="10" t="s">
        <v>2196</v>
      </c>
      <c r="D20" s="10" t="s">
        <v>2645</v>
      </c>
      <c r="E20" s="10" t="s">
        <v>2644</v>
      </c>
      <c r="F20" s="10" t="s">
        <v>2646</v>
      </c>
      <c r="G20" s="10" t="s">
        <v>3353</v>
      </c>
      <c r="H20" s="10" t="s">
        <v>3354</v>
      </c>
      <c r="I20" s="10">
        <v>3065</v>
      </c>
      <c r="J20" s="13">
        <v>40840</v>
      </c>
      <c r="K20" s="10">
        <v>133.1</v>
      </c>
      <c r="L20" s="10" t="s">
        <v>21</v>
      </c>
      <c r="M20" s="10"/>
      <c r="N20" s="10"/>
      <c r="O20" s="13">
        <v>44491.375</v>
      </c>
      <c r="P20" s="10">
        <v>152.1</v>
      </c>
      <c r="Q20" s="10" t="s">
        <v>14</v>
      </c>
      <c r="R20" s="10"/>
      <c r="S20" s="10"/>
      <c r="T20" s="12">
        <v>-19</v>
      </c>
      <c r="U20" s="6"/>
    </row>
    <row r="21" spans="1:21" ht="15.75" x14ac:dyDescent="0.25">
      <c r="A21" s="6"/>
      <c r="B21" s="9" t="s">
        <v>2195</v>
      </c>
      <c r="C21" s="10" t="s">
        <v>2196</v>
      </c>
      <c r="D21" s="10" t="s">
        <v>2697</v>
      </c>
      <c r="E21" s="10" t="s">
        <v>2696</v>
      </c>
      <c r="F21" s="10" t="s">
        <v>2698</v>
      </c>
      <c r="G21" s="10" t="s">
        <v>3355</v>
      </c>
      <c r="H21" s="10" t="s">
        <v>3356</v>
      </c>
      <c r="I21" s="10">
        <v>3300</v>
      </c>
      <c r="J21" s="13">
        <v>40840</v>
      </c>
      <c r="K21" s="10">
        <v>160.5</v>
      </c>
      <c r="L21" s="10" t="s">
        <v>21</v>
      </c>
      <c r="M21" s="10"/>
      <c r="N21" s="10"/>
      <c r="O21" s="13">
        <v>44487.461805555598</v>
      </c>
      <c r="P21" s="10">
        <v>166.1</v>
      </c>
      <c r="Q21" s="10" t="s">
        <v>14</v>
      </c>
      <c r="R21" s="10"/>
      <c r="S21" s="10"/>
      <c r="T21" s="12">
        <v>-5.6</v>
      </c>
      <c r="U21" s="6"/>
    </row>
    <row r="22" spans="1:21" ht="15.75" x14ac:dyDescent="0.25">
      <c r="A22" s="6"/>
      <c r="B22" s="9" t="s">
        <v>2195</v>
      </c>
      <c r="C22" s="10" t="s">
        <v>2196</v>
      </c>
      <c r="D22" s="10" t="s">
        <v>2748</v>
      </c>
      <c r="E22" s="10" t="s">
        <v>2747</v>
      </c>
      <c r="F22" s="10" t="s">
        <v>2749</v>
      </c>
      <c r="G22" s="10" t="s">
        <v>3357</v>
      </c>
      <c r="H22" s="10" t="s">
        <v>3358</v>
      </c>
      <c r="I22" s="10">
        <v>3630</v>
      </c>
      <c r="J22" s="13">
        <v>40840</v>
      </c>
      <c r="K22" s="10">
        <v>371.9</v>
      </c>
      <c r="L22" s="10" t="s">
        <v>21</v>
      </c>
      <c r="M22" s="10"/>
      <c r="N22" s="10"/>
      <c r="O22" s="13">
        <v>44487.482638888898</v>
      </c>
      <c r="P22" s="10">
        <v>371.7</v>
      </c>
      <c r="Q22" s="10" t="s">
        <v>21</v>
      </c>
      <c r="R22" s="10"/>
      <c r="S22" s="10"/>
      <c r="T22" s="12">
        <v>0.2</v>
      </c>
      <c r="U22" s="6"/>
    </row>
    <row r="23" spans="1:21" ht="15.75" x14ac:dyDescent="0.25">
      <c r="A23" s="6"/>
      <c r="B23" s="9" t="s">
        <v>2195</v>
      </c>
      <c r="C23" s="10" t="s">
        <v>2196</v>
      </c>
      <c r="D23" s="10" t="s">
        <v>2776</v>
      </c>
      <c r="E23" s="10" t="s">
        <v>2775</v>
      </c>
      <c r="F23" s="10" t="s">
        <v>2777</v>
      </c>
      <c r="G23" s="10" t="s">
        <v>3359</v>
      </c>
      <c r="H23" s="10" t="s">
        <v>3360</v>
      </c>
      <c r="I23" s="10">
        <v>3762</v>
      </c>
      <c r="J23" s="13">
        <v>40840</v>
      </c>
      <c r="K23" s="10">
        <v>259.39999999999998</v>
      </c>
      <c r="L23" s="10" t="s">
        <v>21</v>
      </c>
      <c r="M23" s="10"/>
      <c r="N23" s="10"/>
      <c r="O23" s="13">
        <v>44487.552083333299</v>
      </c>
      <c r="P23" s="10">
        <v>276.39999999999998</v>
      </c>
      <c r="Q23" s="10" t="s">
        <v>21</v>
      </c>
      <c r="R23" s="10"/>
      <c r="S23" s="10"/>
      <c r="T23" s="12">
        <v>-17</v>
      </c>
      <c r="U23" s="6"/>
    </row>
    <row r="24" spans="1:21" ht="15.75" x14ac:dyDescent="0.25">
      <c r="A24" s="6"/>
      <c r="B24" s="9" t="s">
        <v>2195</v>
      </c>
      <c r="C24" s="10" t="s">
        <v>2196</v>
      </c>
      <c r="D24" s="10" t="s">
        <v>3216</v>
      </c>
      <c r="E24" s="10" t="s">
        <v>3215</v>
      </c>
      <c r="F24" s="10"/>
      <c r="G24" s="10" t="s">
        <v>3361</v>
      </c>
      <c r="H24" s="10" t="s">
        <v>3362</v>
      </c>
      <c r="I24" s="10">
        <v>3852</v>
      </c>
      <c r="J24" s="13">
        <v>40840</v>
      </c>
      <c r="K24" s="10">
        <v>547.29999999999995</v>
      </c>
      <c r="L24" s="10" t="s">
        <v>21</v>
      </c>
      <c r="M24" s="10"/>
      <c r="N24" s="10"/>
      <c r="O24" s="13">
        <v>44487.520833333299</v>
      </c>
      <c r="P24" s="10">
        <v>534.70000000000005</v>
      </c>
      <c r="Q24" s="10" t="s">
        <v>21</v>
      </c>
      <c r="R24" s="10"/>
      <c r="S24" s="10"/>
      <c r="T24" s="12">
        <v>12.6</v>
      </c>
      <c r="U24" s="6"/>
    </row>
    <row r="25" spans="1:21" ht="15.75" x14ac:dyDescent="0.25">
      <c r="A25" s="6"/>
      <c r="B25" s="9" t="s">
        <v>2188</v>
      </c>
      <c r="C25" s="10" t="s">
        <v>2189</v>
      </c>
      <c r="D25" s="10" t="s">
        <v>2184</v>
      </c>
      <c r="E25" s="10" t="s">
        <v>2183</v>
      </c>
      <c r="F25" s="10" t="s">
        <v>2185</v>
      </c>
      <c r="G25" s="10" t="s">
        <v>3363</v>
      </c>
      <c r="H25" s="10" t="s">
        <v>3364</v>
      </c>
      <c r="I25" s="10">
        <v>2360</v>
      </c>
      <c r="J25" s="13">
        <v>40850</v>
      </c>
      <c r="K25" s="10">
        <v>636.70000000000005</v>
      </c>
      <c r="L25" s="10" t="s">
        <v>21</v>
      </c>
      <c r="M25" s="10"/>
      <c r="N25" s="10"/>
      <c r="O25" s="13">
        <v>44496.690972222197</v>
      </c>
      <c r="P25" s="10">
        <v>632.79999999999995</v>
      </c>
      <c r="Q25" s="10" t="s">
        <v>21</v>
      </c>
      <c r="R25" s="10"/>
      <c r="S25" s="10"/>
      <c r="T25" s="12">
        <v>3.9</v>
      </c>
      <c r="U25" s="6"/>
    </row>
    <row r="26" spans="1:21" ht="15.75" x14ac:dyDescent="0.25">
      <c r="A26" s="6"/>
      <c r="B26" s="9" t="s">
        <v>2188</v>
      </c>
      <c r="C26" s="10" t="s">
        <v>2189</v>
      </c>
      <c r="D26" s="10" t="s">
        <v>2252</v>
      </c>
      <c r="E26" s="10" t="s">
        <v>2251</v>
      </c>
      <c r="F26" s="10" t="s">
        <v>2253</v>
      </c>
      <c r="G26" s="10" t="s">
        <v>3365</v>
      </c>
      <c r="H26" s="10" t="s">
        <v>3366</v>
      </c>
      <c r="I26" s="10">
        <v>2162</v>
      </c>
      <c r="J26" s="13">
        <v>40850</v>
      </c>
      <c r="K26" s="10">
        <v>639.70000000000005</v>
      </c>
      <c r="L26" s="10" t="s">
        <v>21</v>
      </c>
      <c r="M26" s="10"/>
      <c r="N26" s="10"/>
      <c r="O26" s="13">
        <v>44496.628472222197</v>
      </c>
      <c r="P26" s="10">
        <v>639.1</v>
      </c>
      <c r="Q26" s="10" t="s">
        <v>21</v>
      </c>
      <c r="R26" s="10"/>
      <c r="S26" s="10"/>
      <c r="T26" s="12">
        <v>0.6</v>
      </c>
      <c r="U26" s="6"/>
    </row>
    <row r="27" spans="1:21" ht="15.75" x14ac:dyDescent="0.25">
      <c r="A27" s="6"/>
      <c r="B27" s="9" t="s">
        <v>2188</v>
      </c>
      <c r="C27" s="10" t="s">
        <v>2189</v>
      </c>
      <c r="D27" s="10" t="s">
        <v>2261</v>
      </c>
      <c r="E27" s="10" t="s">
        <v>2260</v>
      </c>
      <c r="F27" s="10" t="s">
        <v>2262</v>
      </c>
      <c r="G27" s="10" t="s">
        <v>3367</v>
      </c>
      <c r="H27" s="10" t="s">
        <v>3368</v>
      </c>
      <c r="I27" s="10">
        <v>1350</v>
      </c>
      <c r="J27" s="13">
        <v>40850</v>
      </c>
      <c r="K27" s="10">
        <v>51.2</v>
      </c>
      <c r="L27" s="10" t="s">
        <v>21</v>
      </c>
      <c r="M27" s="10"/>
      <c r="N27" s="10"/>
      <c r="O27" s="13">
        <v>44496.652777777803</v>
      </c>
      <c r="P27" s="10">
        <v>51.8</v>
      </c>
      <c r="Q27" s="10" t="s">
        <v>14</v>
      </c>
      <c r="R27" s="10"/>
      <c r="S27" s="10"/>
      <c r="T27" s="12">
        <v>-0.6</v>
      </c>
      <c r="U27" s="6"/>
    </row>
    <row r="28" spans="1:21" ht="15.75" x14ac:dyDescent="0.25">
      <c r="A28" s="6"/>
      <c r="B28" s="9" t="s">
        <v>2188</v>
      </c>
      <c r="C28" s="10" t="s">
        <v>2189</v>
      </c>
      <c r="D28" s="10" t="s">
        <v>2344</v>
      </c>
      <c r="E28" s="10" t="s">
        <v>2343</v>
      </c>
      <c r="F28" s="10" t="s">
        <v>2345</v>
      </c>
      <c r="G28" s="10" t="s">
        <v>3369</v>
      </c>
      <c r="H28" s="10" t="s">
        <v>3370</v>
      </c>
      <c r="I28" s="10">
        <v>1756</v>
      </c>
      <c r="J28" s="13">
        <v>40842</v>
      </c>
      <c r="K28" s="10">
        <v>137.19999999999999</v>
      </c>
      <c r="L28" s="10" t="s">
        <v>21</v>
      </c>
      <c r="M28" s="10"/>
      <c r="N28" s="10"/>
      <c r="O28" s="13">
        <v>44501</v>
      </c>
      <c r="P28" s="10">
        <v>138.69999999999999</v>
      </c>
      <c r="Q28" s="10" t="s">
        <v>21</v>
      </c>
      <c r="R28" s="10"/>
      <c r="S28" s="10"/>
      <c r="T28" s="12">
        <v>-1.5</v>
      </c>
      <c r="U28" s="6"/>
    </row>
    <row r="29" spans="1:21" ht="15.75" x14ac:dyDescent="0.25">
      <c r="A29" s="6"/>
      <c r="B29" s="9" t="s">
        <v>2188</v>
      </c>
      <c r="C29" s="10" t="s">
        <v>2247</v>
      </c>
      <c r="D29" s="10" t="s">
        <v>2244</v>
      </c>
      <c r="E29" s="10" t="s">
        <v>2243</v>
      </c>
      <c r="F29" s="10" t="s">
        <v>2245</v>
      </c>
      <c r="G29" s="10" t="s">
        <v>3371</v>
      </c>
      <c r="H29" s="10" t="s">
        <v>3372</v>
      </c>
      <c r="I29" s="10">
        <v>615</v>
      </c>
      <c r="J29" s="13">
        <v>40849</v>
      </c>
      <c r="K29" s="10">
        <v>19.670000000000002</v>
      </c>
      <c r="L29" s="10" t="s">
        <v>14</v>
      </c>
      <c r="M29" s="10"/>
      <c r="N29" s="10"/>
      <c r="O29" s="13">
        <v>44495.5</v>
      </c>
      <c r="P29" s="10">
        <v>21</v>
      </c>
      <c r="Q29" s="10" t="s">
        <v>21</v>
      </c>
      <c r="R29" s="10"/>
      <c r="S29" s="10"/>
      <c r="T29" s="12">
        <v>-1.33</v>
      </c>
      <c r="U29" s="6"/>
    </row>
    <row r="30" spans="1:21" ht="15.75" x14ac:dyDescent="0.25">
      <c r="A30" s="6"/>
      <c r="B30" s="9" t="s">
        <v>2188</v>
      </c>
      <c r="C30" s="10" t="s">
        <v>2247</v>
      </c>
      <c r="D30" s="10" t="s">
        <v>2267</v>
      </c>
      <c r="E30" s="10" t="s">
        <v>2266</v>
      </c>
      <c r="F30" s="10" t="s">
        <v>2268</v>
      </c>
      <c r="G30" s="10" t="s">
        <v>3373</v>
      </c>
      <c r="H30" s="10" t="s">
        <v>3374</v>
      </c>
      <c r="I30" s="10">
        <v>695</v>
      </c>
      <c r="J30" s="13">
        <v>40848</v>
      </c>
      <c r="K30" s="10">
        <v>97.58</v>
      </c>
      <c r="L30" s="10" t="s">
        <v>14</v>
      </c>
      <c r="M30" s="10"/>
      <c r="N30" s="10"/>
      <c r="O30" s="13">
        <v>44495.520833333299</v>
      </c>
      <c r="P30" s="10">
        <v>100.1</v>
      </c>
      <c r="Q30" s="10" t="s">
        <v>21</v>
      </c>
      <c r="R30" s="10"/>
      <c r="S30" s="10"/>
      <c r="T30" s="12">
        <v>-2.52</v>
      </c>
      <c r="U30" s="6"/>
    </row>
    <row r="31" spans="1:21" ht="15.75" x14ac:dyDescent="0.25">
      <c r="A31" s="6"/>
      <c r="B31" s="9" t="s">
        <v>2188</v>
      </c>
      <c r="C31" s="10" t="s">
        <v>2233</v>
      </c>
      <c r="D31" s="10" t="s">
        <v>2230</v>
      </c>
      <c r="E31" s="10" t="s">
        <v>2229</v>
      </c>
      <c r="F31" s="10" t="s">
        <v>2231</v>
      </c>
      <c r="G31" s="10" t="s">
        <v>3375</v>
      </c>
      <c r="H31" s="10" t="s">
        <v>3376</v>
      </c>
      <c r="I31" s="10">
        <v>3470</v>
      </c>
      <c r="J31" s="13">
        <v>40891</v>
      </c>
      <c r="K31" s="10">
        <v>100.8</v>
      </c>
      <c r="L31" s="10" t="s">
        <v>14</v>
      </c>
      <c r="M31" s="10"/>
      <c r="N31" s="10"/>
      <c r="O31" s="13">
        <v>44505.525694444397</v>
      </c>
      <c r="P31" s="10">
        <v>92.4</v>
      </c>
      <c r="Q31" s="10" t="s">
        <v>21</v>
      </c>
      <c r="R31" s="10"/>
      <c r="S31" s="10"/>
      <c r="T31" s="12">
        <v>8.4</v>
      </c>
      <c r="U31" s="6"/>
    </row>
    <row r="32" spans="1:21" ht="15.75" x14ac:dyDescent="0.25">
      <c r="A32" s="6"/>
      <c r="B32" s="9" t="s">
        <v>2188</v>
      </c>
      <c r="C32" s="10" t="s">
        <v>2233</v>
      </c>
      <c r="D32" s="10" t="s">
        <v>2270</v>
      </c>
      <c r="E32" s="10" t="s">
        <v>2269</v>
      </c>
      <c r="F32" s="10" t="s">
        <v>2271</v>
      </c>
      <c r="G32" s="10" t="s">
        <v>3377</v>
      </c>
      <c r="H32" s="10" t="s">
        <v>3378</v>
      </c>
      <c r="I32" s="10">
        <v>2600</v>
      </c>
      <c r="J32" s="13">
        <v>40840</v>
      </c>
      <c r="K32" s="10">
        <v>75.3</v>
      </c>
      <c r="L32" s="10" t="s">
        <v>21</v>
      </c>
      <c r="M32" s="10"/>
      <c r="N32" s="10"/>
      <c r="O32" s="13">
        <v>44491.451388888898</v>
      </c>
      <c r="P32" s="10">
        <v>77.900000000000006</v>
      </c>
      <c r="Q32" s="10" t="s">
        <v>14</v>
      </c>
      <c r="R32" s="10"/>
      <c r="S32" s="10"/>
      <c r="T32" s="12">
        <v>-2.6</v>
      </c>
      <c r="U32" s="6"/>
    </row>
    <row r="33" spans="1:21" ht="15.75" x14ac:dyDescent="0.25">
      <c r="A33" s="6"/>
      <c r="B33" s="9" t="s">
        <v>2188</v>
      </c>
      <c r="C33" s="10" t="s">
        <v>2233</v>
      </c>
      <c r="D33" s="10" t="s">
        <v>2338</v>
      </c>
      <c r="E33" s="10" t="s">
        <v>2337</v>
      </c>
      <c r="F33" s="10" t="s">
        <v>2339</v>
      </c>
      <c r="G33" s="10" t="s">
        <v>3379</v>
      </c>
      <c r="H33" s="10" t="s">
        <v>3380</v>
      </c>
      <c r="I33" s="10">
        <v>2590</v>
      </c>
      <c r="J33" s="13">
        <v>40840</v>
      </c>
      <c r="K33" s="10">
        <v>50.7</v>
      </c>
      <c r="L33" s="10" t="s">
        <v>21</v>
      </c>
      <c r="M33" s="10"/>
      <c r="N33" s="10"/>
      <c r="O33" s="13">
        <v>44490.527777777803</v>
      </c>
      <c r="P33" s="10">
        <v>53.7</v>
      </c>
      <c r="Q33" s="10" t="s">
        <v>14</v>
      </c>
      <c r="R33" s="10"/>
      <c r="S33" s="10"/>
      <c r="T33" s="12">
        <v>-3</v>
      </c>
      <c r="U33" s="6"/>
    </row>
    <row r="34" spans="1:21" ht="15.75" x14ac:dyDescent="0.25">
      <c r="A34" s="6"/>
      <c r="B34" s="9" t="s">
        <v>2188</v>
      </c>
      <c r="C34" s="10" t="s">
        <v>2233</v>
      </c>
      <c r="D34" s="10" t="s">
        <v>2341</v>
      </c>
      <c r="E34" s="10" t="s">
        <v>2340</v>
      </c>
      <c r="F34" s="10" t="s">
        <v>2342</v>
      </c>
      <c r="G34" s="10" t="s">
        <v>3381</v>
      </c>
      <c r="H34" s="10" t="s">
        <v>3382</v>
      </c>
      <c r="I34" s="10">
        <v>3500</v>
      </c>
      <c r="J34" s="13">
        <v>40891</v>
      </c>
      <c r="K34" s="10">
        <v>20.7</v>
      </c>
      <c r="L34" s="10" t="s">
        <v>14</v>
      </c>
      <c r="M34" s="10"/>
      <c r="N34" s="10"/>
      <c r="O34" s="13">
        <v>44505.555555555598</v>
      </c>
      <c r="P34" s="10">
        <v>20.100000000000001</v>
      </c>
      <c r="Q34" s="10" t="s">
        <v>14</v>
      </c>
      <c r="R34" s="10"/>
      <c r="S34" s="10"/>
      <c r="T34" s="12">
        <v>0.6</v>
      </c>
      <c r="U34" s="6"/>
    </row>
    <row r="35" spans="1:21" ht="15.75" x14ac:dyDescent="0.25">
      <c r="A35" s="6"/>
      <c r="B35" s="9" t="s">
        <v>2188</v>
      </c>
      <c r="C35" s="10" t="s">
        <v>2283</v>
      </c>
      <c r="D35" s="10" t="s">
        <v>2280</v>
      </c>
      <c r="E35" s="10" t="s">
        <v>2279</v>
      </c>
      <c r="F35" s="10" t="s">
        <v>2281</v>
      </c>
      <c r="G35" s="10" t="s">
        <v>3383</v>
      </c>
      <c r="H35" s="10" t="s">
        <v>3384</v>
      </c>
      <c r="I35" s="10">
        <v>4215</v>
      </c>
      <c r="J35" s="13">
        <v>40892</v>
      </c>
      <c r="K35" s="10">
        <v>76.8</v>
      </c>
      <c r="L35" s="10" t="s">
        <v>21</v>
      </c>
      <c r="M35" s="10" t="s">
        <v>734</v>
      </c>
      <c r="N35" s="10"/>
      <c r="O35" s="13">
        <v>44508.479166666701</v>
      </c>
      <c r="P35" s="10">
        <v>85.9</v>
      </c>
      <c r="Q35" s="10" t="s">
        <v>14</v>
      </c>
      <c r="R35" s="10" t="s">
        <v>734</v>
      </c>
      <c r="S35" s="10"/>
      <c r="T35" s="12">
        <v>-9.1</v>
      </c>
      <c r="U35" s="6"/>
    </row>
    <row r="36" spans="1:21" ht="15.75" x14ac:dyDescent="0.25">
      <c r="A36" s="6"/>
      <c r="B36" s="9" t="s">
        <v>2188</v>
      </c>
      <c r="C36" s="10" t="s">
        <v>2283</v>
      </c>
      <c r="D36" s="10" t="s">
        <v>2288</v>
      </c>
      <c r="E36" s="10" t="s">
        <v>2287</v>
      </c>
      <c r="F36" s="10" t="s">
        <v>2289</v>
      </c>
      <c r="G36" s="10" t="s">
        <v>3385</v>
      </c>
      <c r="H36" s="10" t="s">
        <v>3386</v>
      </c>
      <c r="I36" s="10">
        <v>4350</v>
      </c>
      <c r="J36" s="13">
        <v>40892</v>
      </c>
      <c r="K36" s="10">
        <v>243.9</v>
      </c>
      <c r="L36" s="10" t="s">
        <v>21</v>
      </c>
      <c r="M36" s="10"/>
      <c r="N36" s="10"/>
      <c r="O36" s="13">
        <v>44508.508333333302</v>
      </c>
      <c r="P36" s="10">
        <v>267.39999999999998</v>
      </c>
      <c r="Q36" s="10" t="s">
        <v>14</v>
      </c>
      <c r="R36" s="10"/>
      <c r="S36" s="10"/>
      <c r="T36" s="12">
        <v>-23.5</v>
      </c>
      <c r="U36" s="6"/>
    </row>
    <row r="37" spans="1:21" ht="15.75" x14ac:dyDescent="0.25">
      <c r="A37" s="6"/>
      <c r="B37" s="9" t="s">
        <v>2188</v>
      </c>
      <c r="C37" s="10" t="s">
        <v>2283</v>
      </c>
      <c r="D37" s="10" t="s">
        <v>2291</v>
      </c>
      <c r="E37" s="10" t="s">
        <v>2290</v>
      </c>
      <c r="F37" s="10" t="s">
        <v>2292</v>
      </c>
      <c r="G37" s="10" t="s">
        <v>3387</v>
      </c>
      <c r="H37" s="10" t="s">
        <v>3388</v>
      </c>
      <c r="I37" s="10">
        <v>4360</v>
      </c>
      <c r="J37" s="13">
        <v>40892</v>
      </c>
      <c r="K37" s="10">
        <v>250.3</v>
      </c>
      <c r="L37" s="10" t="s">
        <v>21</v>
      </c>
      <c r="M37" s="10"/>
      <c r="N37" s="10"/>
      <c r="O37" s="13">
        <v>44508.465972222199</v>
      </c>
      <c r="P37" s="10">
        <v>250.5</v>
      </c>
      <c r="Q37" s="10" t="s">
        <v>14</v>
      </c>
      <c r="R37" s="10"/>
      <c r="S37" s="10"/>
      <c r="T37" s="12">
        <v>-0.2</v>
      </c>
      <c r="U37" s="6"/>
    </row>
    <row r="38" spans="1:21" ht="15.75" x14ac:dyDescent="0.25">
      <c r="A38" s="6"/>
      <c r="B38" s="9" t="s">
        <v>2188</v>
      </c>
      <c r="C38" s="10" t="s">
        <v>2283</v>
      </c>
      <c r="D38" s="10" t="s">
        <v>2328</v>
      </c>
      <c r="E38" s="10" t="s">
        <v>2327</v>
      </c>
      <c r="F38" s="10" t="s">
        <v>2329</v>
      </c>
      <c r="G38" s="10" t="s">
        <v>3389</v>
      </c>
      <c r="H38" s="10" t="s">
        <v>3390</v>
      </c>
      <c r="I38" s="10">
        <v>4260</v>
      </c>
      <c r="J38" s="13">
        <v>40892</v>
      </c>
      <c r="K38" s="10">
        <v>105.7</v>
      </c>
      <c r="L38" s="10" t="s">
        <v>14</v>
      </c>
      <c r="M38" s="10"/>
      <c r="N38" s="10"/>
      <c r="O38" s="13">
        <v>44508.436111111099</v>
      </c>
      <c r="P38" s="10">
        <v>107.1</v>
      </c>
      <c r="Q38" s="10" t="s">
        <v>14</v>
      </c>
      <c r="R38" s="10"/>
      <c r="S38" s="10"/>
      <c r="T38" s="12">
        <v>-1.4</v>
      </c>
      <c r="U38" s="6"/>
    </row>
    <row r="39" spans="1:21" ht="15.75" x14ac:dyDescent="0.25">
      <c r="A39" s="6"/>
      <c r="B39" s="9" t="s">
        <v>2188</v>
      </c>
      <c r="C39" s="10" t="s">
        <v>2283</v>
      </c>
      <c r="D39" s="10" t="s">
        <v>2331</v>
      </c>
      <c r="E39" s="10" t="s">
        <v>2330</v>
      </c>
      <c r="F39" s="10" t="s">
        <v>2329</v>
      </c>
      <c r="G39" s="10" t="s">
        <v>3389</v>
      </c>
      <c r="H39" s="10" t="s">
        <v>3390</v>
      </c>
      <c r="I39" s="10">
        <v>4260</v>
      </c>
      <c r="J39" s="13">
        <v>40892</v>
      </c>
      <c r="K39" s="10">
        <v>111.5</v>
      </c>
      <c r="L39" s="10" t="s">
        <v>14</v>
      </c>
      <c r="M39" s="10"/>
      <c r="N39" s="10"/>
      <c r="O39" s="13">
        <v>44508.440972222197</v>
      </c>
      <c r="P39" s="10">
        <v>113.1</v>
      </c>
      <c r="Q39" s="10" t="s">
        <v>14</v>
      </c>
      <c r="R39" s="10"/>
      <c r="S39" s="10"/>
      <c r="T39" s="12">
        <v>-1.6</v>
      </c>
      <c r="U39" s="6"/>
    </row>
    <row r="40" spans="1:21" ht="15.75" x14ac:dyDescent="0.25">
      <c r="A40" s="6"/>
      <c r="B40" s="9" t="s">
        <v>2188</v>
      </c>
      <c r="C40" s="10" t="s">
        <v>2283</v>
      </c>
      <c r="D40" s="10" t="s">
        <v>3033</v>
      </c>
      <c r="E40" s="10" t="s">
        <v>3032</v>
      </c>
      <c r="F40" s="10" t="s">
        <v>3034</v>
      </c>
      <c r="G40" s="10" t="s">
        <v>3391</v>
      </c>
      <c r="H40" s="10" t="s">
        <v>3392</v>
      </c>
      <c r="I40" s="10">
        <v>4650</v>
      </c>
      <c r="J40" s="13">
        <v>40893</v>
      </c>
      <c r="K40" s="10">
        <v>485.5</v>
      </c>
      <c r="L40" s="10" t="s">
        <v>21</v>
      </c>
      <c r="M40" s="10"/>
      <c r="N40" s="10" t="s">
        <v>3035</v>
      </c>
      <c r="O40" s="13">
        <v>44508.556250000001</v>
      </c>
      <c r="P40" s="10">
        <v>492.7</v>
      </c>
      <c r="Q40" s="10" t="s">
        <v>21</v>
      </c>
      <c r="R40" s="10"/>
      <c r="S40" s="10"/>
      <c r="T40" s="12">
        <v>-7.2</v>
      </c>
      <c r="U40" s="6"/>
    </row>
    <row r="41" spans="1:21" ht="15.75" x14ac:dyDescent="0.25">
      <c r="A41" s="6"/>
      <c r="B41" s="9" t="s">
        <v>2086</v>
      </c>
      <c r="C41" s="10" t="s">
        <v>2087</v>
      </c>
      <c r="D41" s="10" t="s">
        <v>2084</v>
      </c>
      <c r="E41" s="10" t="s">
        <v>2083</v>
      </c>
      <c r="F41" s="10"/>
      <c r="G41" s="10" t="s">
        <v>3393</v>
      </c>
      <c r="H41" s="10" t="s">
        <v>3394</v>
      </c>
      <c r="I41" s="10">
        <v>1346</v>
      </c>
      <c r="J41" s="13">
        <v>40848</v>
      </c>
      <c r="K41" s="10">
        <v>105.6</v>
      </c>
      <c r="L41" s="10" t="s">
        <v>21</v>
      </c>
      <c r="M41" s="10"/>
      <c r="N41" s="10"/>
      <c r="O41" s="13">
        <v>44495.6875</v>
      </c>
      <c r="P41" s="10">
        <v>119</v>
      </c>
      <c r="Q41" s="10" t="s">
        <v>21</v>
      </c>
      <c r="R41" s="10"/>
      <c r="S41" s="10"/>
      <c r="T41" s="12">
        <v>-13.4</v>
      </c>
      <c r="U41" s="6"/>
    </row>
    <row r="42" spans="1:21" ht="15.75" x14ac:dyDescent="0.25">
      <c r="A42" s="6"/>
      <c r="B42" s="9" t="s">
        <v>2086</v>
      </c>
      <c r="C42" s="10" t="s">
        <v>2087</v>
      </c>
      <c r="D42" s="10" t="s">
        <v>2116</v>
      </c>
      <c r="E42" s="10" t="s">
        <v>2115</v>
      </c>
      <c r="F42" s="10" t="s">
        <v>2117</v>
      </c>
      <c r="G42" s="10" t="s">
        <v>3395</v>
      </c>
      <c r="H42" s="10" t="s">
        <v>3396</v>
      </c>
      <c r="I42" s="10">
        <v>1487</v>
      </c>
      <c r="J42" s="13">
        <v>40848</v>
      </c>
      <c r="K42" s="10">
        <v>219.6</v>
      </c>
      <c r="L42" s="10" t="s">
        <v>21</v>
      </c>
      <c r="M42" s="10"/>
      <c r="N42" s="10"/>
      <c r="O42" s="13">
        <v>44496.452777777798</v>
      </c>
      <c r="P42" s="10">
        <v>236.6</v>
      </c>
      <c r="Q42" s="10" t="s">
        <v>21</v>
      </c>
      <c r="R42" s="10"/>
      <c r="S42" s="10"/>
      <c r="T42" s="12">
        <v>-17</v>
      </c>
      <c r="U42" s="6"/>
    </row>
    <row r="43" spans="1:21" ht="15.75" x14ac:dyDescent="0.25">
      <c r="A43" s="6"/>
      <c r="B43" s="9" t="s">
        <v>2086</v>
      </c>
      <c r="C43" s="10" t="s">
        <v>2087</v>
      </c>
      <c r="D43" s="10" t="s">
        <v>2125</v>
      </c>
      <c r="E43" s="10" t="s">
        <v>2124</v>
      </c>
      <c r="F43" s="10" t="s">
        <v>2126</v>
      </c>
      <c r="G43" s="10" t="s">
        <v>3397</v>
      </c>
      <c r="H43" s="10" t="s">
        <v>3398</v>
      </c>
      <c r="I43" s="10">
        <v>1618</v>
      </c>
      <c r="J43" s="13">
        <v>40848</v>
      </c>
      <c r="K43" s="10">
        <v>350.6</v>
      </c>
      <c r="L43" s="10" t="s">
        <v>21</v>
      </c>
      <c r="M43" s="10"/>
      <c r="N43" s="10"/>
      <c r="O43" s="13">
        <v>44496.506944444402</v>
      </c>
      <c r="P43" s="10">
        <v>356.2</v>
      </c>
      <c r="Q43" s="10" t="s">
        <v>21</v>
      </c>
      <c r="R43" s="10"/>
      <c r="S43" s="10"/>
      <c r="T43" s="12">
        <v>-5.6</v>
      </c>
      <c r="U43" s="6"/>
    </row>
    <row r="44" spans="1:21" ht="15.75" x14ac:dyDescent="0.25">
      <c r="A44" s="6"/>
      <c r="B44" s="9" t="s">
        <v>2086</v>
      </c>
      <c r="C44" s="10" t="s">
        <v>2087</v>
      </c>
      <c r="D44" s="10" t="s">
        <v>2128</v>
      </c>
      <c r="E44" s="10" t="s">
        <v>2127</v>
      </c>
      <c r="F44" s="10" t="s">
        <v>2129</v>
      </c>
      <c r="G44" s="10" t="s">
        <v>3399</v>
      </c>
      <c r="H44" s="10" t="s">
        <v>3400</v>
      </c>
      <c r="I44" s="10">
        <v>1522</v>
      </c>
      <c r="J44" s="13">
        <v>40848</v>
      </c>
      <c r="K44" s="10">
        <v>254.5</v>
      </c>
      <c r="L44" s="10" t="s">
        <v>21</v>
      </c>
      <c r="M44" s="10"/>
      <c r="N44" s="10"/>
      <c r="O44" s="13">
        <v>44496.475694444402</v>
      </c>
      <c r="P44" s="10">
        <v>267</v>
      </c>
      <c r="Q44" s="10" t="s">
        <v>21</v>
      </c>
      <c r="R44" s="10"/>
      <c r="S44" s="10"/>
      <c r="T44" s="12">
        <v>-12.5</v>
      </c>
      <c r="U44" s="6"/>
    </row>
    <row r="45" spans="1:21" ht="15.75" x14ac:dyDescent="0.25">
      <c r="A45" s="6"/>
      <c r="B45" s="9" t="s">
        <v>2086</v>
      </c>
      <c r="C45" s="10" t="s">
        <v>2087</v>
      </c>
      <c r="D45" s="10" t="s">
        <v>2136</v>
      </c>
      <c r="E45" s="10" t="s">
        <v>2135</v>
      </c>
      <c r="F45" s="10" t="s">
        <v>2137</v>
      </c>
      <c r="G45" s="10" t="s">
        <v>3401</v>
      </c>
      <c r="H45" s="10" t="s">
        <v>3402</v>
      </c>
      <c r="I45" s="10">
        <v>1790</v>
      </c>
      <c r="J45" s="13">
        <v>40848</v>
      </c>
      <c r="K45" s="10">
        <v>513.79999999999995</v>
      </c>
      <c r="L45" s="10" t="s">
        <v>21</v>
      </c>
      <c r="M45" s="10"/>
      <c r="N45" s="10"/>
      <c r="O45" s="13">
        <v>44496.548611111102</v>
      </c>
      <c r="P45" s="10">
        <v>516</v>
      </c>
      <c r="Q45" s="10" t="s">
        <v>21</v>
      </c>
      <c r="R45" s="10"/>
      <c r="S45" s="10"/>
      <c r="T45" s="12">
        <v>-2.2000000000000002</v>
      </c>
      <c r="U45" s="6"/>
    </row>
    <row r="46" spans="1:21" ht="15.75" x14ac:dyDescent="0.25">
      <c r="A46" s="6"/>
      <c r="B46" s="9" t="s">
        <v>139</v>
      </c>
      <c r="C46" s="10" t="s">
        <v>140</v>
      </c>
      <c r="D46" s="10" t="s">
        <v>136</v>
      </c>
      <c r="E46" s="10" t="s">
        <v>135</v>
      </c>
      <c r="F46" s="10" t="s">
        <v>137</v>
      </c>
      <c r="G46" s="10" t="s">
        <v>3403</v>
      </c>
      <c r="H46" s="10" t="s">
        <v>3404</v>
      </c>
      <c r="I46" s="10">
        <v>4041</v>
      </c>
      <c r="J46" s="13">
        <v>40919</v>
      </c>
      <c r="K46" s="10">
        <v>19.3</v>
      </c>
      <c r="L46" s="10" t="s">
        <v>14</v>
      </c>
      <c r="M46" s="10"/>
      <c r="N46" s="10"/>
      <c r="O46" s="13">
        <v>44588.521527777797</v>
      </c>
      <c r="P46" s="10">
        <v>12.5</v>
      </c>
      <c r="Q46" s="10" t="s">
        <v>14</v>
      </c>
      <c r="R46" s="10"/>
      <c r="S46" s="10"/>
      <c r="T46" s="12">
        <v>6.8</v>
      </c>
      <c r="U46" s="6"/>
    </row>
    <row r="47" spans="1:21" ht="15.75" x14ac:dyDescent="0.25">
      <c r="A47" s="6"/>
      <c r="B47" s="9" t="s">
        <v>139</v>
      </c>
      <c r="C47" s="10" t="s">
        <v>140</v>
      </c>
      <c r="D47" s="10" t="s">
        <v>207</v>
      </c>
      <c r="E47" s="10" t="s">
        <v>206</v>
      </c>
      <c r="F47" s="10" t="s">
        <v>208</v>
      </c>
      <c r="G47" s="10" t="s">
        <v>3405</v>
      </c>
      <c r="H47" s="10" t="s">
        <v>3406</v>
      </c>
      <c r="I47" s="10">
        <v>4838</v>
      </c>
      <c r="J47" s="13">
        <v>40920</v>
      </c>
      <c r="K47" s="10">
        <v>129.69999999999999</v>
      </c>
      <c r="L47" s="10" t="s">
        <v>21</v>
      </c>
      <c r="M47" s="10"/>
      <c r="N47" s="10"/>
      <c r="O47" s="13">
        <v>44587.516666666699</v>
      </c>
      <c r="P47" s="10">
        <v>124</v>
      </c>
      <c r="Q47" s="10" t="s">
        <v>21</v>
      </c>
      <c r="R47" s="10"/>
      <c r="S47" s="10"/>
      <c r="T47" s="12">
        <v>5.7</v>
      </c>
      <c r="U47" s="6"/>
    </row>
    <row r="48" spans="1:21" ht="15.75" x14ac:dyDescent="0.25">
      <c r="A48" s="6"/>
      <c r="B48" s="9" t="s">
        <v>139</v>
      </c>
      <c r="C48" s="10" t="s">
        <v>140</v>
      </c>
      <c r="D48" s="10" t="s">
        <v>226</v>
      </c>
      <c r="E48" s="10" t="s">
        <v>225</v>
      </c>
      <c r="F48" s="10" t="s">
        <v>227</v>
      </c>
      <c r="G48" s="10" t="s">
        <v>3407</v>
      </c>
      <c r="H48" s="10" t="s">
        <v>3408</v>
      </c>
      <c r="I48" s="10">
        <v>4420</v>
      </c>
      <c r="J48" s="13">
        <v>40920</v>
      </c>
      <c r="K48" s="10">
        <v>46.45</v>
      </c>
      <c r="L48" s="10" t="s">
        <v>14</v>
      </c>
      <c r="M48" s="10"/>
      <c r="N48" s="10"/>
      <c r="O48" s="13">
        <v>44587.5625</v>
      </c>
      <c r="P48" s="10">
        <v>44.2</v>
      </c>
      <c r="Q48" s="10" t="s">
        <v>21</v>
      </c>
      <c r="R48" s="10"/>
      <c r="S48" s="10"/>
      <c r="T48" s="12">
        <v>2.25</v>
      </c>
      <c r="U48" s="6"/>
    </row>
    <row r="49" spans="1:21" ht="15.75" x14ac:dyDescent="0.25">
      <c r="A49" s="6"/>
      <c r="B49" s="9" t="s">
        <v>139</v>
      </c>
      <c r="C49" s="10" t="s">
        <v>140</v>
      </c>
      <c r="D49" s="10" t="s">
        <v>237</v>
      </c>
      <c r="E49" s="10" t="s">
        <v>236</v>
      </c>
      <c r="F49" s="10" t="s">
        <v>238</v>
      </c>
      <c r="G49" s="10" t="s">
        <v>3409</v>
      </c>
      <c r="H49" s="10" t="s">
        <v>3410</v>
      </c>
      <c r="I49" s="10">
        <v>4810</v>
      </c>
      <c r="J49" s="13">
        <v>40918</v>
      </c>
      <c r="K49" s="10">
        <v>174.6</v>
      </c>
      <c r="L49" s="10" t="s">
        <v>21</v>
      </c>
      <c r="M49" s="10"/>
      <c r="N49" s="10"/>
      <c r="O49" s="13">
        <v>44587.468055555597</v>
      </c>
      <c r="P49" s="10">
        <v>176.6</v>
      </c>
      <c r="Q49" s="10" t="s">
        <v>21</v>
      </c>
      <c r="R49" s="10"/>
      <c r="S49" s="10"/>
      <c r="T49" s="12">
        <v>-2</v>
      </c>
      <c r="U49" s="6"/>
    </row>
    <row r="50" spans="1:21" ht="15.75" x14ac:dyDescent="0.25">
      <c r="A50" s="6"/>
      <c r="B50" s="9" t="s">
        <v>139</v>
      </c>
      <c r="C50" s="10" t="s">
        <v>140</v>
      </c>
      <c r="D50" s="10" t="s">
        <v>276</v>
      </c>
      <c r="E50" s="10" t="s">
        <v>275</v>
      </c>
      <c r="F50" s="10" t="s">
        <v>277</v>
      </c>
      <c r="G50" s="10" t="s">
        <v>3411</v>
      </c>
      <c r="H50" s="10" t="s">
        <v>3412</v>
      </c>
      <c r="I50" s="10">
        <v>4610</v>
      </c>
      <c r="J50" s="13">
        <v>40918</v>
      </c>
      <c r="K50" s="10">
        <v>42.9</v>
      </c>
      <c r="L50" s="10" t="s">
        <v>21</v>
      </c>
      <c r="M50" s="10"/>
      <c r="N50" s="10"/>
      <c r="O50" s="13">
        <v>44586.502777777801</v>
      </c>
      <c r="P50" s="10">
        <v>42.3</v>
      </c>
      <c r="Q50" s="10" t="s">
        <v>21</v>
      </c>
      <c r="R50" s="10"/>
      <c r="S50" s="10"/>
      <c r="T50" s="12">
        <v>0.6</v>
      </c>
      <c r="U50" s="6"/>
    </row>
    <row r="51" spans="1:21" ht="15.75" x14ac:dyDescent="0.25">
      <c r="A51" s="6"/>
      <c r="B51" s="9" t="s">
        <v>139</v>
      </c>
      <c r="C51" s="10" t="s">
        <v>140</v>
      </c>
      <c r="D51" s="10" t="s">
        <v>310</v>
      </c>
      <c r="E51" s="10" t="s">
        <v>309</v>
      </c>
      <c r="F51" s="10" t="s">
        <v>311</v>
      </c>
      <c r="G51" s="10" t="s">
        <v>3413</v>
      </c>
      <c r="H51" s="10" t="s">
        <v>3414</v>
      </c>
      <c r="I51" s="10">
        <v>4592</v>
      </c>
      <c r="J51" s="13">
        <v>40918</v>
      </c>
      <c r="K51" s="10">
        <v>131</v>
      </c>
      <c r="L51" s="10" t="s">
        <v>14</v>
      </c>
      <c r="M51" s="10"/>
      <c r="N51" s="10"/>
      <c r="O51" s="13">
        <v>44586.451388888898</v>
      </c>
      <c r="P51" s="10">
        <v>141.19999999999999</v>
      </c>
      <c r="Q51" s="10" t="s">
        <v>14</v>
      </c>
      <c r="R51" s="10"/>
      <c r="S51" s="10"/>
      <c r="T51" s="12">
        <v>-10.199999999999999</v>
      </c>
      <c r="U51" s="6"/>
    </row>
    <row r="52" spans="1:21" ht="15.75" x14ac:dyDescent="0.25">
      <c r="A52" s="6"/>
      <c r="B52" s="9" t="s">
        <v>139</v>
      </c>
      <c r="C52" s="10" t="s">
        <v>140</v>
      </c>
      <c r="D52" s="10" t="s">
        <v>316</v>
      </c>
      <c r="E52" s="10" t="s">
        <v>315</v>
      </c>
      <c r="F52" s="10" t="s">
        <v>317</v>
      </c>
      <c r="G52" s="10" t="s">
        <v>3415</v>
      </c>
      <c r="H52" s="10" t="s">
        <v>3416</v>
      </c>
      <c r="I52" s="10">
        <v>4437.4399999999996</v>
      </c>
      <c r="J52" s="13">
        <v>40918</v>
      </c>
      <c r="K52" s="10">
        <v>54.9</v>
      </c>
      <c r="L52" s="10" t="s">
        <v>14</v>
      </c>
      <c r="M52" s="10"/>
      <c r="N52" s="10"/>
      <c r="O52" s="13">
        <v>44586.463888888902</v>
      </c>
      <c r="P52" s="10">
        <v>54</v>
      </c>
      <c r="Q52" s="10" t="s">
        <v>21</v>
      </c>
      <c r="R52" s="10"/>
      <c r="S52" s="10"/>
      <c r="T52" s="12">
        <v>0.9</v>
      </c>
      <c r="U52" s="6"/>
    </row>
    <row r="53" spans="1:21" ht="15.75" x14ac:dyDescent="0.25">
      <c r="A53" s="6"/>
      <c r="B53" s="9" t="s">
        <v>139</v>
      </c>
      <c r="C53" s="10" t="s">
        <v>140</v>
      </c>
      <c r="D53" s="10" t="s">
        <v>363</v>
      </c>
      <c r="E53" s="10" t="s">
        <v>362</v>
      </c>
      <c r="F53" s="10" t="s">
        <v>364</v>
      </c>
      <c r="G53" s="10" t="s">
        <v>3417</v>
      </c>
      <c r="H53" s="10" t="s">
        <v>3418</v>
      </c>
      <c r="I53" s="10">
        <v>3843</v>
      </c>
      <c r="J53" s="13">
        <v>40917</v>
      </c>
      <c r="K53" s="10">
        <v>93.9</v>
      </c>
      <c r="L53" s="10" t="s">
        <v>21</v>
      </c>
      <c r="M53" s="10"/>
      <c r="N53" s="10"/>
      <c r="O53" s="13">
        <v>44585.600694444402</v>
      </c>
      <c r="P53" s="10">
        <v>95</v>
      </c>
      <c r="Q53" s="10" t="s">
        <v>14</v>
      </c>
      <c r="R53" s="10"/>
      <c r="S53" s="10"/>
      <c r="T53" s="12">
        <v>-1.1000000000000001</v>
      </c>
      <c r="U53" s="6"/>
    </row>
    <row r="54" spans="1:21" ht="15.75" x14ac:dyDescent="0.25">
      <c r="A54" s="6"/>
      <c r="B54" s="9" t="s">
        <v>2812</v>
      </c>
      <c r="C54" s="10" t="s">
        <v>2813</v>
      </c>
      <c r="D54" s="10" t="s">
        <v>2809</v>
      </c>
      <c r="E54" s="10" t="s">
        <v>2808</v>
      </c>
      <c r="F54" s="10" t="s">
        <v>2810</v>
      </c>
      <c r="G54" s="10" t="s">
        <v>3419</v>
      </c>
      <c r="H54" s="10" t="s">
        <v>3420</v>
      </c>
      <c r="I54" s="10">
        <v>6965</v>
      </c>
      <c r="J54" s="13">
        <v>40865</v>
      </c>
      <c r="K54" s="10">
        <v>91.5</v>
      </c>
      <c r="L54" s="10" t="s">
        <v>21</v>
      </c>
      <c r="M54" s="10"/>
      <c r="N54" s="10"/>
      <c r="O54" s="13">
        <v>44491.444444444402</v>
      </c>
      <c r="P54" s="10">
        <v>93</v>
      </c>
      <c r="Q54" s="10" t="s">
        <v>21</v>
      </c>
      <c r="R54" s="10"/>
      <c r="S54" s="10"/>
      <c r="T54" s="12">
        <v>-1.5</v>
      </c>
      <c r="U54" s="6"/>
    </row>
    <row r="55" spans="1:21" ht="15.75" x14ac:dyDescent="0.25">
      <c r="A55" s="6"/>
      <c r="B55" s="9" t="s">
        <v>2812</v>
      </c>
      <c r="C55" s="10" t="s">
        <v>2813</v>
      </c>
      <c r="D55" s="10" t="s">
        <v>2862</v>
      </c>
      <c r="E55" s="10" t="s">
        <v>2861</v>
      </c>
      <c r="F55" s="10" t="s">
        <v>2863</v>
      </c>
      <c r="G55" s="10" t="s">
        <v>3421</v>
      </c>
      <c r="H55" s="10" t="s">
        <v>3422</v>
      </c>
      <c r="I55" s="10">
        <v>7386</v>
      </c>
      <c r="J55" s="13">
        <v>40865</v>
      </c>
      <c r="K55" s="10">
        <v>268.8</v>
      </c>
      <c r="L55" s="10" t="s">
        <v>21</v>
      </c>
      <c r="M55" s="10"/>
      <c r="N55" s="10"/>
      <c r="O55" s="13">
        <v>44491.472222222197</v>
      </c>
      <c r="P55" s="10">
        <v>273.39999999999998</v>
      </c>
      <c r="Q55" s="10" t="s">
        <v>21</v>
      </c>
      <c r="R55" s="10"/>
      <c r="S55" s="10"/>
      <c r="T55" s="12">
        <v>-4.5999999999999996</v>
      </c>
      <c r="U55" s="6"/>
    </row>
    <row r="56" spans="1:21" ht="15.75" x14ac:dyDescent="0.25">
      <c r="A56" s="6"/>
      <c r="B56" s="9" t="s">
        <v>2818</v>
      </c>
      <c r="C56" s="10" t="s">
        <v>2819</v>
      </c>
      <c r="D56" s="10" t="s">
        <v>2815</v>
      </c>
      <c r="E56" s="10" t="s">
        <v>2814</v>
      </c>
      <c r="F56" s="10" t="s">
        <v>2816</v>
      </c>
      <c r="G56" s="10" t="s">
        <v>3423</v>
      </c>
      <c r="H56" s="10" t="s">
        <v>3424</v>
      </c>
      <c r="I56" s="10">
        <v>2820</v>
      </c>
      <c r="J56" s="13">
        <v>40841</v>
      </c>
      <c r="K56" s="10">
        <v>594.5</v>
      </c>
      <c r="L56" s="10" t="s">
        <v>21</v>
      </c>
      <c r="M56" s="10"/>
      <c r="N56" s="10"/>
      <c r="O56" s="13">
        <v>44490.5847222222</v>
      </c>
      <c r="P56" s="10">
        <v>592.29999999999995</v>
      </c>
      <c r="Q56" s="10" t="s">
        <v>21</v>
      </c>
      <c r="R56" s="10"/>
      <c r="S56" s="10"/>
      <c r="T56" s="12">
        <v>2.2000000000000002</v>
      </c>
      <c r="U56" s="6"/>
    </row>
    <row r="57" spans="1:21" ht="15.75" x14ac:dyDescent="0.25">
      <c r="A57" s="6"/>
      <c r="B57" s="9" t="s">
        <v>2818</v>
      </c>
      <c r="C57" s="10" t="s">
        <v>2819</v>
      </c>
      <c r="D57" s="10" t="s">
        <v>2827</v>
      </c>
      <c r="E57" s="10" t="s">
        <v>2826</v>
      </c>
      <c r="F57" s="10" t="s">
        <v>2828</v>
      </c>
      <c r="G57" s="10" t="s">
        <v>3425</v>
      </c>
      <c r="H57" s="10" t="s">
        <v>3426</v>
      </c>
      <c r="I57" s="10">
        <v>2675</v>
      </c>
      <c r="J57" s="13">
        <v>40841</v>
      </c>
      <c r="K57" s="10">
        <v>450.1</v>
      </c>
      <c r="L57" s="10" t="s">
        <v>21</v>
      </c>
      <c r="M57" s="10"/>
      <c r="N57" s="10"/>
      <c r="O57" s="13">
        <v>44490.563194444403</v>
      </c>
      <c r="P57" s="10">
        <v>475.8</v>
      </c>
      <c r="Q57" s="10" t="s">
        <v>21</v>
      </c>
      <c r="R57" s="10"/>
      <c r="S57" s="10"/>
      <c r="T57" s="12">
        <v>-25.7</v>
      </c>
      <c r="U57" s="6"/>
    </row>
    <row r="58" spans="1:21" ht="15.75" x14ac:dyDescent="0.25">
      <c r="A58" s="6"/>
      <c r="B58" s="9" t="s">
        <v>2818</v>
      </c>
      <c r="C58" s="10" t="s">
        <v>2819</v>
      </c>
      <c r="D58" s="10" t="s">
        <v>2830</v>
      </c>
      <c r="E58" s="10" t="s">
        <v>2829</v>
      </c>
      <c r="F58" s="10" t="s">
        <v>2831</v>
      </c>
      <c r="G58" s="10" t="s">
        <v>3427</v>
      </c>
      <c r="H58" s="10" t="s">
        <v>3428</v>
      </c>
      <c r="I58" s="10">
        <v>2499.67</v>
      </c>
      <c r="J58" s="13">
        <v>40940</v>
      </c>
      <c r="K58" s="10">
        <v>461.24</v>
      </c>
      <c r="L58" s="10" t="s">
        <v>84</v>
      </c>
      <c r="M58" s="10"/>
      <c r="N58" s="10"/>
      <c r="O58" s="13">
        <v>44594.34375</v>
      </c>
      <c r="P58" s="10">
        <v>460.92</v>
      </c>
      <c r="Q58" s="10" t="s">
        <v>84</v>
      </c>
      <c r="R58" s="10"/>
      <c r="S58" s="10"/>
      <c r="T58" s="12">
        <v>0.32</v>
      </c>
      <c r="U58" s="6"/>
    </row>
    <row r="59" spans="1:21" ht="15.75" x14ac:dyDescent="0.25">
      <c r="A59" s="6"/>
      <c r="B59" s="9" t="s">
        <v>2818</v>
      </c>
      <c r="C59" s="10" t="s">
        <v>2819</v>
      </c>
      <c r="D59" s="10" t="s">
        <v>2842</v>
      </c>
      <c r="E59" s="10" t="s">
        <v>2841</v>
      </c>
      <c r="F59" s="10" t="s">
        <v>2843</v>
      </c>
      <c r="G59" s="10" t="s">
        <v>3429</v>
      </c>
      <c r="H59" s="10" t="s">
        <v>3430</v>
      </c>
      <c r="I59" s="10">
        <v>3640</v>
      </c>
      <c r="J59" s="13">
        <v>40841</v>
      </c>
      <c r="K59" s="10">
        <v>624.79999999999995</v>
      </c>
      <c r="L59" s="10" t="s">
        <v>21</v>
      </c>
      <c r="M59" s="10"/>
      <c r="N59" s="10"/>
      <c r="O59" s="13">
        <v>44490.507638888899</v>
      </c>
      <c r="P59" s="10">
        <v>622.9</v>
      </c>
      <c r="Q59" s="10" t="s">
        <v>21</v>
      </c>
      <c r="R59" s="10"/>
      <c r="S59" s="10"/>
      <c r="T59" s="12">
        <v>1.9</v>
      </c>
      <c r="U59" s="6"/>
    </row>
    <row r="60" spans="1:21" ht="15.75" x14ac:dyDescent="0.25">
      <c r="A60" s="6"/>
      <c r="B60" s="9" t="s">
        <v>2818</v>
      </c>
      <c r="C60" s="10" t="s">
        <v>2819</v>
      </c>
      <c r="D60" s="10" t="s">
        <v>2877</v>
      </c>
      <c r="E60" s="10" t="s">
        <v>2876</v>
      </c>
      <c r="F60" s="10" t="s">
        <v>2878</v>
      </c>
      <c r="G60" s="10" t="s">
        <v>3431</v>
      </c>
      <c r="H60" s="10" t="s">
        <v>3432</v>
      </c>
      <c r="I60" s="10">
        <v>2186</v>
      </c>
      <c r="J60" s="13">
        <v>40841</v>
      </c>
      <c r="K60" s="10">
        <v>195.8</v>
      </c>
      <c r="L60" s="10" t="s">
        <v>21</v>
      </c>
      <c r="M60" s="10"/>
      <c r="N60" s="10"/>
      <c r="O60" s="13">
        <v>44490.444444444402</v>
      </c>
      <c r="P60" s="10">
        <v>195.5</v>
      </c>
      <c r="Q60" s="10" t="s">
        <v>21</v>
      </c>
      <c r="R60" s="10"/>
      <c r="S60" s="10"/>
      <c r="T60" s="12">
        <v>0.3</v>
      </c>
      <c r="U60" s="6"/>
    </row>
    <row r="61" spans="1:21" ht="15.75" x14ac:dyDescent="0.25">
      <c r="A61" s="6"/>
      <c r="B61" s="9" t="s">
        <v>2818</v>
      </c>
      <c r="C61" s="10" t="s">
        <v>2819</v>
      </c>
      <c r="D61" s="10" t="s">
        <v>2880</v>
      </c>
      <c r="E61" s="10" t="s">
        <v>2879</v>
      </c>
      <c r="F61" s="10" t="s">
        <v>2881</v>
      </c>
      <c r="G61" s="10" t="s">
        <v>3433</v>
      </c>
      <c r="H61" s="10" t="s">
        <v>3434</v>
      </c>
      <c r="I61" s="10">
        <v>2000</v>
      </c>
      <c r="J61" s="13">
        <v>40841</v>
      </c>
      <c r="K61" s="10">
        <v>72.2</v>
      </c>
      <c r="L61" s="10" t="s">
        <v>21</v>
      </c>
      <c r="M61" s="10"/>
      <c r="N61" s="10"/>
      <c r="O61" s="13">
        <v>44490.404166666704</v>
      </c>
      <c r="P61" s="10">
        <v>72.7</v>
      </c>
      <c r="Q61" s="10" t="s">
        <v>14</v>
      </c>
      <c r="R61" s="10"/>
      <c r="S61" s="10"/>
      <c r="T61" s="12">
        <v>-0.5</v>
      </c>
      <c r="U61" s="6"/>
    </row>
    <row r="62" spans="1:21" ht="15.75" x14ac:dyDescent="0.25">
      <c r="A62" s="6"/>
      <c r="B62" s="9" t="s">
        <v>2818</v>
      </c>
      <c r="C62" s="10" t="s">
        <v>2819</v>
      </c>
      <c r="D62" s="10" t="s">
        <v>2892</v>
      </c>
      <c r="E62" s="10" t="s">
        <v>2891</v>
      </c>
      <c r="F62" s="10" t="s">
        <v>2893</v>
      </c>
      <c r="G62" s="10" t="s">
        <v>3435</v>
      </c>
      <c r="H62" s="10" t="s">
        <v>3436</v>
      </c>
      <c r="I62" s="10">
        <v>1337</v>
      </c>
      <c r="J62" s="13">
        <v>40841</v>
      </c>
      <c r="K62" s="10">
        <v>57.4</v>
      </c>
      <c r="L62" s="10" t="s">
        <v>21</v>
      </c>
      <c r="M62" s="10"/>
      <c r="N62" s="10"/>
      <c r="O62" s="13">
        <v>44490</v>
      </c>
      <c r="P62" s="10">
        <v>58</v>
      </c>
      <c r="Q62" s="10" t="s">
        <v>14</v>
      </c>
      <c r="R62" s="10"/>
      <c r="S62" s="10"/>
      <c r="T62" s="12">
        <v>-0.6</v>
      </c>
      <c r="U62" s="6"/>
    </row>
    <row r="63" spans="1:21" ht="15.75" x14ac:dyDescent="0.25">
      <c r="A63" s="6"/>
      <c r="B63" s="9" t="s">
        <v>2818</v>
      </c>
      <c r="C63" s="10" t="s">
        <v>2819</v>
      </c>
      <c r="D63" s="10" t="s">
        <v>3086</v>
      </c>
      <c r="E63" s="10" t="s">
        <v>3085</v>
      </c>
      <c r="F63" s="10" t="s">
        <v>3087</v>
      </c>
      <c r="G63" s="10" t="s">
        <v>3437</v>
      </c>
      <c r="H63" s="10" t="s">
        <v>3438</v>
      </c>
      <c r="I63" s="10">
        <v>3500</v>
      </c>
      <c r="J63" s="13">
        <v>40841</v>
      </c>
      <c r="K63" s="10">
        <v>226.4</v>
      </c>
      <c r="L63" s="10" t="s">
        <v>21</v>
      </c>
      <c r="M63" s="10"/>
      <c r="N63" s="10"/>
      <c r="O63" s="13">
        <v>44490.666666666701</v>
      </c>
      <c r="P63" s="10">
        <v>249.7</v>
      </c>
      <c r="Q63" s="10" t="s">
        <v>21</v>
      </c>
      <c r="R63" s="10"/>
      <c r="S63" s="10"/>
      <c r="T63" s="12">
        <v>-23.3</v>
      </c>
      <c r="U63" s="6"/>
    </row>
    <row r="64" spans="1:21" ht="15.75" x14ac:dyDescent="0.25">
      <c r="A64" s="6"/>
      <c r="B64" s="9" t="s">
        <v>2818</v>
      </c>
      <c r="C64" s="10" t="s">
        <v>2819</v>
      </c>
      <c r="D64" s="10" t="s">
        <v>3100</v>
      </c>
      <c r="E64" s="10" t="s">
        <v>3099</v>
      </c>
      <c r="F64" s="10" t="s">
        <v>3101</v>
      </c>
      <c r="G64" s="10" t="s">
        <v>3439</v>
      </c>
      <c r="H64" s="10" t="s">
        <v>3440</v>
      </c>
      <c r="I64" s="10">
        <v>2973</v>
      </c>
      <c r="J64" s="13">
        <v>40841</v>
      </c>
      <c r="K64" s="10">
        <v>737</v>
      </c>
      <c r="L64" s="10" t="s">
        <v>21</v>
      </c>
      <c r="M64" s="10"/>
      <c r="N64" s="10"/>
      <c r="O64" s="13">
        <v>44490.601388888899</v>
      </c>
      <c r="P64" s="10">
        <v>736.4</v>
      </c>
      <c r="Q64" s="10" t="s">
        <v>21</v>
      </c>
      <c r="R64" s="10"/>
      <c r="S64" s="10"/>
      <c r="T64" s="12">
        <v>0.6</v>
      </c>
      <c r="U64" s="6"/>
    </row>
    <row r="65" spans="1:21" ht="15.75" x14ac:dyDescent="0.25">
      <c r="A65" s="6"/>
      <c r="B65" s="9" t="s">
        <v>2818</v>
      </c>
      <c r="C65" s="10" t="s">
        <v>2819</v>
      </c>
      <c r="D65" s="10" t="s">
        <v>3180</v>
      </c>
      <c r="E65" s="10" t="s">
        <v>3179</v>
      </c>
      <c r="F65" s="10" t="s">
        <v>3181</v>
      </c>
      <c r="G65" s="10" t="s">
        <v>3441</v>
      </c>
      <c r="H65" s="10" t="s">
        <v>3442</v>
      </c>
      <c r="I65" s="10">
        <v>2600</v>
      </c>
      <c r="J65" s="13">
        <v>40841</v>
      </c>
      <c r="K65" s="10">
        <v>506.1</v>
      </c>
      <c r="L65" s="10" t="s">
        <v>21</v>
      </c>
      <c r="M65" s="10"/>
      <c r="N65" s="10"/>
      <c r="O65" s="13">
        <v>44490.527083333298</v>
      </c>
      <c r="P65" s="10">
        <v>520.29999999999995</v>
      </c>
      <c r="Q65" s="10" t="s">
        <v>21</v>
      </c>
      <c r="R65" s="10"/>
      <c r="S65" s="10"/>
      <c r="T65" s="12">
        <v>-14.2</v>
      </c>
      <c r="U65" s="6"/>
    </row>
    <row r="66" spans="1:21" ht="15.75" x14ac:dyDescent="0.25">
      <c r="A66" s="6"/>
      <c r="B66" s="9" t="s">
        <v>59</v>
      </c>
      <c r="C66" s="10" t="s">
        <v>255</v>
      </c>
      <c r="D66" s="10" t="s">
        <v>252</v>
      </c>
      <c r="E66" s="10" t="s">
        <v>251</v>
      </c>
      <c r="F66" s="10" t="s">
        <v>253</v>
      </c>
      <c r="G66" s="10" t="s">
        <v>3443</v>
      </c>
      <c r="H66" s="10" t="s">
        <v>3444</v>
      </c>
      <c r="I66" s="10">
        <v>4575</v>
      </c>
      <c r="J66" s="13">
        <v>40862</v>
      </c>
      <c r="K66" s="10">
        <v>226.4</v>
      </c>
      <c r="L66" s="10" t="s">
        <v>21</v>
      </c>
      <c r="M66" s="10"/>
      <c r="N66" s="10"/>
      <c r="O66" s="13">
        <v>44502.583333333299</v>
      </c>
      <c r="P66" s="10">
        <v>225.5</v>
      </c>
      <c r="Q66" s="10" t="s">
        <v>21</v>
      </c>
      <c r="R66" s="10"/>
      <c r="S66" s="10" t="s">
        <v>254</v>
      </c>
      <c r="T66" s="12">
        <v>0.9</v>
      </c>
      <c r="U66" s="6"/>
    </row>
    <row r="67" spans="1:21" ht="15.75" x14ac:dyDescent="0.25">
      <c r="A67" s="6"/>
      <c r="B67" s="9" t="s">
        <v>59</v>
      </c>
      <c r="C67" s="10" t="s">
        <v>60</v>
      </c>
      <c r="D67" s="10" t="s">
        <v>56</v>
      </c>
      <c r="E67" s="10" t="s">
        <v>55</v>
      </c>
      <c r="F67" s="10"/>
      <c r="G67" s="10" t="s">
        <v>3445</v>
      </c>
      <c r="H67" s="10" t="s">
        <v>3446</v>
      </c>
      <c r="I67" s="10">
        <v>4042</v>
      </c>
      <c r="J67" s="13">
        <v>40863</v>
      </c>
      <c r="K67" s="10">
        <v>236.9</v>
      </c>
      <c r="L67" s="10" t="s">
        <v>21</v>
      </c>
      <c r="M67" s="10"/>
      <c r="N67" s="10"/>
      <c r="O67" s="13">
        <v>44503.622916666704</v>
      </c>
      <c r="P67" s="10">
        <v>259.8</v>
      </c>
      <c r="Q67" s="10" t="s">
        <v>21</v>
      </c>
      <c r="R67" s="10"/>
      <c r="S67" s="10"/>
      <c r="T67" s="12">
        <v>-22.9</v>
      </c>
      <c r="U67" s="6"/>
    </row>
    <row r="68" spans="1:21" ht="15.75" x14ac:dyDescent="0.25">
      <c r="A68" s="6"/>
      <c r="B68" s="9" t="s">
        <v>59</v>
      </c>
      <c r="C68" s="10" t="s">
        <v>60</v>
      </c>
      <c r="D68" s="10" t="s">
        <v>68</v>
      </c>
      <c r="E68" s="10" t="s">
        <v>67</v>
      </c>
      <c r="F68" s="10" t="s">
        <v>69</v>
      </c>
      <c r="G68" s="10" t="s">
        <v>3447</v>
      </c>
      <c r="H68" s="10" t="s">
        <v>3448</v>
      </c>
      <c r="I68" s="10">
        <v>4009</v>
      </c>
      <c r="J68" s="13">
        <v>40863</v>
      </c>
      <c r="K68" s="10">
        <v>69.099999999999994</v>
      </c>
      <c r="L68" s="10" t="s">
        <v>14</v>
      </c>
      <c r="M68" s="10"/>
      <c r="N68" s="10"/>
      <c r="O68" s="13">
        <v>44503.545833333301</v>
      </c>
      <c r="P68" s="10">
        <v>71</v>
      </c>
      <c r="Q68" s="10" t="s">
        <v>14</v>
      </c>
      <c r="R68" s="10"/>
      <c r="S68" s="10"/>
      <c r="T68" s="12">
        <v>-1.9</v>
      </c>
      <c r="U68" s="6"/>
    </row>
    <row r="69" spans="1:21" ht="15.75" x14ac:dyDescent="0.25">
      <c r="A69" s="6"/>
      <c r="B69" s="9" t="s">
        <v>59</v>
      </c>
      <c r="C69" s="10" t="s">
        <v>60</v>
      </c>
      <c r="D69" s="10" t="s">
        <v>74</v>
      </c>
      <c r="E69" s="10" t="s">
        <v>73</v>
      </c>
      <c r="F69" s="10"/>
      <c r="G69" s="10" t="s">
        <v>3449</v>
      </c>
      <c r="H69" s="10" t="s">
        <v>3450</v>
      </c>
      <c r="I69" s="10">
        <v>4042</v>
      </c>
      <c r="J69" s="13">
        <v>40864</v>
      </c>
      <c r="K69" s="10">
        <v>321.89999999999998</v>
      </c>
      <c r="L69" s="10" t="s">
        <v>21</v>
      </c>
      <c r="M69" s="10"/>
      <c r="N69" s="10"/>
      <c r="O69" s="13">
        <v>44504.566666666702</v>
      </c>
      <c r="P69" s="10">
        <v>354.2</v>
      </c>
      <c r="Q69" s="10" t="s">
        <v>21</v>
      </c>
      <c r="R69" s="10"/>
      <c r="S69" s="10"/>
      <c r="T69" s="12">
        <v>-32.299999999999997</v>
      </c>
      <c r="U69" s="6"/>
    </row>
    <row r="70" spans="1:21" ht="15.75" x14ac:dyDescent="0.25">
      <c r="A70" s="6"/>
      <c r="B70" s="9" t="s">
        <v>59</v>
      </c>
      <c r="C70" s="10" t="s">
        <v>60</v>
      </c>
      <c r="D70" s="10" t="s">
        <v>95</v>
      </c>
      <c r="E70" s="10" t="s">
        <v>94</v>
      </c>
      <c r="F70" s="10" t="s">
        <v>96</v>
      </c>
      <c r="G70" s="10" t="s">
        <v>3451</v>
      </c>
      <c r="H70" s="10" t="s">
        <v>3452</v>
      </c>
      <c r="I70" s="10">
        <v>4090</v>
      </c>
      <c r="J70" s="13">
        <v>40864</v>
      </c>
      <c r="K70" s="10">
        <v>82.3</v>
      </c>
      <c r="L70" s="10" t="s">
        <v>21</v>
      </c>
      <c r="M70" s="10"/>
      <c r="N70" s="10"/>
      <c r="O70" s="13">
        <v>44503.503472222197</v>
      </c>
      <c r="P70" s="10">
        <v>86.4</v>
      </c>
      <c r="Q70" s="10" t="s">
        <v>14</v>
      </c>
      <c r="R70" s="10"/>
      <c r="S70" s="10"/>
      <c r="T70" s="12">
        <v>-4.0999999999999996</v>
      </c>
      <c r="U70" s="6"/>
    </row>
    <row r="71" spans="1:21" ht="15.75" x14ac:dyDescent="0.25">
      <c r="A71" s="6"/>
      <c r="B71" s="9" t="s">
        <v>59</v>
      </c>
      <c r="C71" s="10" t="s">
        <v>60</v>
      </c>
      <c r="D71" s="10" t="s">
        <v>125</v>
      </c>
      <c r="E71" s="10" t="s">
        <v>124</v>
      </c>
      <c r="F71" s="10" t="s">
        <v>126</v>
      </c>
      <c r="G71" s="10" t="s">
        <v>3453</v>
      </c>
      <c r="H71" s="10" t="s">
        <v>3454</v>
      </c>
      <c r="I71" s="10">
        <v>4055</v>
      </c>
      <c r="J71" s="13">
        <v>40863</v>
      </c>
      <c r="K71" s="10">
        <v>215.7</v>
      </c>
      <c r="L71" s="10" t="s">
        <v>21</v>
      </c>
      <c r="M71" s="10"/>
      <c r="N71" s="10"/>
      <c r="O71" s="13">
        <v>44503</v>
      </c>
      <c r="P71" s="10">
        <v>237.2</v>
      </c>
      <c r="Q71" s="10" t="s">
        <v>21</v>
      </c>
      <c r="R71" s="10"/>
      <c r="S71" s="10"/>
      <c r="T71" s="12">
        <v>-21.5</v>
      </c>
      <c r="U71" s="6"/>
    </row>
    <row r="72" spans="1:21" ht="15.75" x14ac:dyDescent="0.25">
      <c r="A72" s="6"/>
      <c r="B72" s="9" t="s">
        <v>59</v>
      </c>
      <c r="C72" s="10" t="s">
        <v>60</v>
      </c>
      <c r="D72" s="10" t="s">
        <v>142</v>
      </c>
      <c r="E72" s="10" t="s">
        <v>141</v>
      </c>
      <c r="F72" s="10" t="s">
        <v>143</v>
      </c>
      <c r="G72" s="10" t="s">
        <v>3455</v>
      </c>
      <c r="H72" s="10" t="s">
        <v>3456</v>
      </c>
      <c r="I72" s="10">
        <v>4095</v>
      </c>
      <c r="J72" s="13">
        <v>40863</v>
      </c>
      <c r="K72" s="10">
        <v>128.30000000000001</v>
      </c>
      <c r="L72" s="10" t="s">
        <v>21</v>
      </c>
      <c r="M72" s="10"/>
      <c r="N72" s="10"/>
      <c r="O72" s="13">
        <v>44503.448611111096</v>
      </c>
      <c r="P72" s="10">
        <v>156.1</v>
      </c>
      <c r="Q72" s="10" t="s">
        <v>21</v>
      </c>
      <c r="R72" s="10"/>
      <c r="S72" s="10"/>
      <c r="T72" s="12">
        <v>-27.8</v>
      </c>
      <c r="U72" s="6"/>
    </row>
    <row r="73" spans="1:21" ht="15.75" x14ac:dyDescent="0.25">
      <c r="A73" s="6"/>
      <c r="B73" s="9" t="s">
        <v>59</v>
      </c>
      <c r="C73" s="10" t="s">
        <v>60</v>
      </c>
      <c r="D73" s="10" t="s">
        <v>171</v>
      </c>
      <c r="E73" s="10" t="s">
        <v>170</v>
      </c>
      <c r="F73" s="10" t="s">
        <v>172</v>
      </c>
      <c r="G73" s="10" t="s">
        <v>3457</v>
      </c>
      <c r="H73" s="10" t="s">
        <v>3458</v>
      </c>
      <c r="I73" s="10">
        <v>4196</v>
      </c>
      <c r="J73" s="13">
        <v>40863</v>
      </c>
      <c r="K73" s="10">
        <v>192.1</v>
      </c>
      <c r="L73" s="10" t="s">
        <v>21</v>
      </c>
      <c r="M73" s="10"/>
      <c r="N73" s="10"/>
      <c r="O73" s="13">
        <v>44502.639583333301</v>
      </c>
      <c r="P73" s="10">
        <v>207.9</v>
      </c>
      <c r="Q73" s="10" t="s">
        <v>21</v>
      </c>
      <c r="R73" s="10"/>
      <c r="S73" s="10"/>
      <c r="T73" s="12">
        <v>-15.8</v>
      </c>
      <c r="U73" s="6"/>
    </row>
    <row r="74" spans="1:21" ht="15.75" x14ac:dyDescent="0.25">
      <c r="A74" s="6"/>
      <c r="B74" s="9" t="s">
        <v>59</v>
      </c>
      <c r="C74" s="10" t="s">
        <v>60</v>
      </c>
      <c r="D74" s="10" t="s">
        <v>180</v>
      </c>
      <c r="E74" s="10" t="s">
        <v>179</v>
      </c>
      <c r="F74" s="10" t="s">
        <v>181</v>
      </c>
      <c r="G74" s="10" t="s">
        <v>3459</v>
      </c>
      <c r="H74" s="10" t="s">
        <v>3460</v>
      </c>
      <c r="I74" s="10">
        <v>4165</v>
      </c>
      <c r="J74" s="13">
        <v>40863</v>
      </c>
      <c r="K74" s="10">
        <v>204.7</v>
      </c>
      <c r="L74" s="10" t="s">
        <v>21</v>
      </c>
      <c r="M74" s="10"/>
      <c r="N74" s="10"/>
      <c r="O74" s="13">
        <v>44503.431250000001</v>
      </c>
      <c r="P74" s="10">
        <v>236.2</v>
      </c>
      <c r="Q74" s="10" t="s">
        <v>21</v>
      </c>
      <c r="R74" s="10"/>
      <c r="S74" s="10"/>
      <c r="T74" s="12">
        <v>-31.5</v>
      </c>
      <c r="U74" s="6"/>
    </row>
    <row r="75" spans="1:21" ht="15.75" x14ac:dyDescent="0.25">
      <c r="A75" s="6"/>
      <c r="B75" s="9" t="s">
        <v>59</v>
      </c>
      <c r="C75" s="10" t="s">
        <v>60</v>
      </c>
      <c r="D75" s="10" t="s">
        <v>183</v>
      </c>
      <c r="E75" s="10" t="s">
        <v>182</v>
      </c>
      <c r="F75" s="10" t="s">
        <v>184</v>
      </c>
      <c r="G75" s="10" t="s">
        <v>3461</v>
      </c>
      <c r="H75" s="10" t="s">
        <v>3462</v>
      </c>
      <c r="I75" s="10">
        <v>4077.24</v>
      </c>
      <c r="J75" s="13">
        <v>40863</v>
      </c>
      <c r="K75" s="10">
        <v>81.400000000000006</v>
      </c>
      <c r="L75" s="10" t="s">
        <v>21</v>
      </c>
      <c r="M75" s="10"/>
      <c r="N75" s="10"/>
      <c r="O75" s="13">
        <v>44489.541666666701</v>
      </c>
      <c r="P75" s="10">
        <v>94.71</v>
      </c>
      <c r="Q75" s="10" t="s">
        <v>84</v>
      </c>
      <c r="R75" s="10"/>
      <c r="S75" s="10"/>
      <c r="T75" s="12">
        <v>-13.31</v>
      </c>
      <c r="U75" s="6"/>
    </row>
    <row r="76" spans="1:21" ht="15.75" x14ac:dyDescent="0.25">
      <c r="A76" s="6"/>
      <c r="B76" s="9" t="s">
        <v>59</v>
      </c>
      <c r="C76" s="10" t="s">
        <v>60</v>
      </c>
      <c r="D76" s="10" t="s">
        <v>223</v>
      </c>
      <c r="E76" s="10" t="s">
        <v>222</v>
      </c>
      <c r="F76" s="10" t="s">
        <v>224</v>
      </c>
      <c r="G76" s="10" t="s">
        <v>3463</v>
      </c>
      <c r="H76" s="10" t="s">
        <v>3464</v>
      </c>
      <c r="I76" s="10">
        <v>4141</v>
      </c>
      <c r="J76" s="13">
        <v>40863</v>
      </c>
      <c r="K76" s="10">
        <v>128.1</v>
      </c>
      <c r="L76" s="10" t="s">
        <v>21</v>
      </c>
      <c r="M76" s="10"/>
      <c r="N76" s="10"/>
      <c r="O76" s="13">
        <v>44503</v>
      </c>
      <c r="P76" s="10">
        <v>180.3</v>
      </c>
      <c r="Q76" s="10" t="s">
        <v>21</v>
      </c>
      <c r="R76" s="10"/>
      <c r="S76" s="10"/>
      <c r="T76" s="12">
        <v>-52.2</v>
      </c>
      <c r="U76" s="6"/>
    </row>
    <row r="77" spans="1:21" ht="15.75" x14ac:dyDescent="0.25">
      <c r="A77" s="6"/>
      <c r="B77" s="9" t="s">
        <v>59</v>
      </c>
      <c r="C77" s="10" t="s">
        <v>60</v>
      </c>
      <c r="D77" s="10" t="s">
        <v>234</v>
      </c>
      <c r="E77" s="10" t="s">
        <v>233</v>
      </c>
      <c r="F77" s="10" t="s">
        <v>235</v>
      </c>
      <c r="G77" s="10" t="s">
        <v>3465</v>
      </c>
      <c r="H77" s="10" t="s">
        <v>3466</v>
      </c>
      <c r="I77" s="10">
        <v>4137</v>
      </c>
      <c r="J77" s="13">
        <v>40862</v>
      </c>
      <c r="K77" s="10">
        <v>85.6</v>
      </c>
      <c r="L77" s="10" t="s">
        <v>21</v>
      </c>
      <c r="M77" s="10"/>
      <c r="N77" s="10"/>
      <c r="O77" s="13">
        <v>44502.563888888901</v>
      </c>
      <c r="P77" s="10">
        <v>97.8</v>
      </c>
      <c r="Q77" s="10" t="s">
        <v>14</v>
      </c>
      <c r="R77" s="10"/>
      <c r="S77" s="10"/>
      <c r="T77" s="12">
        <v>-12.2</v>
      </c>
      <c r="U77" s="6"/>
    </row>
    <row r="78" spans="1:21" ht="15.75" x14ac:dyDescent="0.25">
      <c r="A78" s="6"/>
      <c r="B78" s="9" t="s">
        <v>59</v>
      </c>
      <c r="C78" s="10" t="s">
        <v>60</v>
      </c>
      <c r="D78" s="10" t="s">
        <v>260</v>
      </c>
      <c r="E78" s="10" t="s">
        <v>259</v>
      </c>
      <c r="F78" s="10"/>
      <c r="G78" s="10" t="s">
        <v>3467</v>
      </c>
      <c r="H78" s="10" t="s">
        <v>3468</v>
      </c>
      <c r="I78" s="10">
        <v>4185</v>
      </c>
      <c r="J78" s="13">
        <v>40862</v>
      </c>
      <c r="K78" s="10">
        <v>168.4</v>
      </c>
      <c r="L78" s="10" t="s">
        <v>21</v>
      </c>
      <c r="M78" s="10"/>
      <c r="N78" s="10"/>
      <c r="O78" s="13">
        <v>44502.5493055556</v>
      </c>
      <c r="P78" s="10">
        <v>176.8</v>
      </c>
      <c r="Q78" s="10" t="s">
        <v>21</v>
      </c>
      <c r="R78" s="10"/>
      <c r="S78" s="10"/>
      <c r="T78" s="12">
        <v>-8.4</v>
      </c>
      <c r="U78" s="6"/>
    </row>
    <row r="79" spans="1:21" ht="15.75" x14ac:dyDescent="0.25">
      <c r="A79" s="6"/>
      <c r="B79" s="9" t="s">
        <v>59</v>
      </c>
      <c r="C79" s="10" t="s">
        <v>60</v>
      </c>
      <c r="D79" s="10" t="s">
        <v>313</v>
      </c>
      <c r="E79" s="10" t="s">
        <v>312</v>
      </c>
      <c r="F79" s="10" t="s">
        <v>314</v>
      </c>
      <c r="G79" s="10" t="s">
        <v>3469</v>
      </c>
      <c r="H79" s="10" t="s">
        <v>3470</v>
      </c>
      <c r="I79" s="10">
        <v>4237</v>
      </c>
      <c r="J79" s="13">
        <v>40862</v>
      </c>
      <c r="K79" s="10">
        <v>224.2</v>
      </c>
      <c r="L79" s="10" t="s">
        <v>21</v>
      </c>
      <c r="M79" s="10"/>
      <c r="N79" s="10"/>
      <c r="O79" s="13">
        <v>44502.5</v>
      </c>
      <c r="P79" s="10">
        <v>298.7</v>
      </c>
      <c r="Q79" s="10" t="s">
        <v>21</v>
      </c>
      <c r="R79" s="10"/>
      <c r="S79" s="10"/>
      <c r="T79" s="12">
        <v>-74.5</v>
      </c>
      <c r="U79" s="6"/>
    </row>
    <row r="80" spans="1:21" ht="15.75" x14ac:dyDescent="0.25">
      <c r="A80" s="6"/>
      <c r="B80" s="9" t="s">
        <v>59</v>
      </c>
      <c r="C80" s="10" t="s">
        <v>60</v>
      </c>
      <c r="D80" s="10" t="s">
        <v>334</v>
      </c>
      <c r="E80" s="10" t="s">
        <v>333</v>
      </c>
      <c r="F80" s="10" t="s">
        <v>335</v>
      </c>
      <c r="G80" s="10" t="s">
        <v>3471</v>
      </c>
      <c r="H80" s="10" t="s">
        <v>3472</v>
      </c>
      <c r="I80" s="10">
        <v>4268</v>
      </c>
      <c r="J80" s="13">
        <v>40862</v>
      </c>
      <c r="K80" s="10">
        <v>245.7</v>
      </c>
      <c r="L80" s="10" t="s">
        <v>21</v>
      </c>
      <c r="M80" s="10"/>
      <c r="N80" s="10"/>
      <c r="O80" s="13">
        <v>44502.488194444399</v>
      </c>
      <c r="P80" s="10">
        <v>293.10000000000002</v>
      </c>
      <c r="Q80" s="10" t="s">
        <v>21</v>
      </c>
      <c r="R80" s="10"/>
      <c r="S80" s="10"/>
      <c r="T80" s="12">
        <v>-47.4</v>
      </c>
      <c r="U80" s="6"/>
    </row>
    <row r="81" spans="1:21" ht="15.75" x14ac:dyDescent="0.25">
      <c r="A81" s="6"/>
      <c r="B81" s="9" t="s">
        <v>1173</v>
      </c>
      <c r="C81" s="10" t="s">
        <v>1174</v>
      </c>
      <c r="D81" s="10" t="s">
        <v>1170</v>
      </c>
      <c r="E81" s="10" t="s">
        <v>1169</v>
      </c>
      <c r="F81" s="10" t="s">
        <v>1171</v>
      </c>
      <c r="G81" s="10" t="s">
        <v>3473</v>
      </c>
      <c r="H81" s="10" t="s">
        <v>3474</v>
      </c>
      <c r="I81" s="10">
        <v>2725</v>
      </c>
      <c r="J81" s="13">
        <v>40931</v>
      </c>
      <c r="K81" s="10">
        <v>98.2</v>
      </c>
      <c r="L81" s="10" t="s">
        <v>14</v>
      </c>
      <c r="M81" s="10"/>
      <c r="N81" s="10"/>
      <c r="O81" s="13">
        <v>44523.470833333296</v>
      </c>
      <c r="P81" s="10">
        <v>102.3</v>
      </c>
      <c r="Q81" s="10" t="s">
        <v>14</v>
      </c>
      <c r="R81" s="10"/>
      <c r="S81" s="10"/>
      <c r="T81" s="12">
        <v>-4.0999999999999996</v>
      </c>
      <c r="U81" s="6"/>
    </row>
    <row r="82" spans="1:21" ht="15.75" x14ac:dyDescent="0.25">
      <c r="A82" s="6"/>
      <c r="B82" s="9" t="s">
        <v>704</v>
      </c>
      <c r="C82" s="10" t="s">
        <v>764</v>
      </c>
      <c r="D82" s="10" t="s">
        <v>762</v>
      </c>
      <c r="E82" s="10" t="s">
        <v>761</v>
      </c>
      <c r="F82" s="10" t="s">
        <v>763</v>
      </c>
      <c r="G82" s="10" t="s">
        <v>3475</v>
      </c>
      <c r="H82" s="10" t="s">
        <v>3476</v>
      </c>
      <c r="I82" s="10">
        <v>3810</v>
      </c>
      <c r="J82" s="13">
        <v>40878</v>
      </c>
      <c r="K82" s="10">
        <v>128.30000000000001</v>
      </c>
      <c r="L82" s="10" t="s">
        <v>21</v>
      </c>
      <c r="M82" s="10"/>
      <c r="N82" s="10"/>
      <c r="O82" s="13">
        <v>44502.708333333299</v>
      </c>
      <c r="P82" s="10">
        <v>130.6</v>
      </c>
      <c r="Q82" s="10" t="s">
        <v>21</v>
      </c>
      <c r="R82" s="10"/>
      <c r="S82" s="10"/>
      <c r="T82" s="12">
        <v>-2.2999999999999998</v>
      </c>
      <c r="U82" s="6"/>
    </row>
    <row r="83" spans="1:21" ht="15.75" x14ac:dyDescent="0.25">
      <c r="A83" s="6"/>
      <c r="B83" s="9" t="s">
        <v>704</v>
      </c>
      <c r="C83" s="10" t="s">
        <v>764</v>
      </c>
      <c r="D83" s="10" t="s">
        <v>812</v>
      </c>
      <c r="E83" s="10" t="s">
        <v>811</v>
      </c>
      <c r="F83" s="10" t="s">
        <v>813</v>
      </c>
      <c r="G83" s="10" t="s">
        <v>3477</v>
      </c>
      <c r="H83" s="10" t="s">
        <v>3478</v>
      </c>
      <c r="I83" s="10">
        <v>3705</v>
      </c>
      <c r="J83" s="13">
        <v>40877</v>
      </c>
      <c r="K83" s="10">
        <v>72.099999999999994</v>
      </c>
      <c r="L83" s="10" t="s">
        <v>14</v>
      </c>
      <c r="M83" s="10"/>
      <c r="N83" s="10"/>
      <c r="O83" s="13">
        <v>44502.565972222197</v>
      </c>
      <c r="P83" s="10">
        <v>70.5</v>
      </c>
      <c r="Q83" s="10" t="s">
        <v>14</v>
      </c>
      <c r="R83" s="10"/>
      <c r="S83" s="10"/>
      <c r="T83" s="12">
        <v>1.6</v>
      </c>
      <c r="U83" s="6"/>
    </row>
    <row r="84" spans="1:21" ht="15.75" x14ac:dyDescent="0.25">
      <c r="A84" s="6"/>
      <c r="B84" s="9" t="s">
        <v>704</v>
      </c>
      <c r="C84" s="10" t="s">
        <v>764</v>
      </c>
      <c r="D84" s="10" t="s">
        <v>857</v>
      </c>
      <c r="E84" s="10" t="s">
        <v>856</v>
      </c>
      <c r="F84" s="10" t="s">
        <v>858</v>
      </c>
      <c r="G84" s="10" t="s">
        <v>3479</v>
      </c>
      <c r="H84" s="10" t="s">
        <v>3480</v>
      </c>
      <c r="I84" s="10">
        <v>3590</v>
      </c>
      <c r="J84" s="13">
        <v>40877</v>
      </c>
      <c r="K84" s="10">
        <v>45.2</v>
      </c>
      <c r="L84" s="10" t="s">
        <v>21</v>
      </c>
      <c r="M84" s="10"/>
      <c r="N84" s="10"/>
      <c r="O84" s="13">
        <v>44502.541666666701</v>
      </c>
      <c r="P84" s="10">
        <v>52.5</v>
      </c>
      <c r="Q84" s="10" t="s">
        <v>14</v>
      </c>
      <c r="R84" s="10"/>
      <c r="S84" s="10"/>
      <c r="T84" s="12">
        <v>-7.3</v>
      </c>
      <c r="U84" s="6"/>
    </row>
    <row r="85" spans="1:21" ht="15.75" x14ac:dyDescent="0.25">
      <c r="A85" s="6"/>
      <c r="B85" s="9" t="s">
        <v>704</v>
      </c>
      <c r="C85" s="10" t="s">
        <v>764</v>
      </c>
      <c r="D85" s="10" t="s">
        <v>933</v>
      </c>
      <c r="E85" s="10" t="s">
        <v>932</v>
      </c>
      <c r="F85" s="10" t="s">
        <v>934</v>
      </c>
      <c r="G85" s="10" t="s">
        <v>3481</v>
      </c>
      <c r="H85" s="10" t="s">
        <v>3482</v>
      </c>
      <c r="I85" s="10">
        <v>3544</v>
      </c>
      <c r="J85" s="13">
        <v>40877</v>
      </c>
      <c r="K85" s="10">
        <v>30.9</v>
      </c>
      <c r="L85" s="10" t="s">
        <v>14</v>
      </c>
      <c r="M85" s="10"/>
      <c r="N85" s="10"/>
      <c r="O85" s="13">
        <v>44502.520833333299</v>
      </c>
      <c r="P85" s="10">
        <v>32.799999999999997</v>
      </c>
      <c r="Q85" s="10" t="s">
        <v>14</v>
      </c>
      <c r="R85" s="10"/>
      <c r="S85" s="10"/>
      <c r="T85" s="12">
        <v>-1.9</v>
      </c>
      <c r="U85" s="6"/>
    </row>
    <row r="86" spans="1:21" ht="15.75" x14ac:dyDescent="0.25">
      <c r="A86" s="6"/>
      <c r="B86" s="9" t="s">
        <v>704</v>
      </c>
      <c r="C86" s="10" t="s">
        <v>764</v>
      </c>
      <c r="D86" s="10" t="s">
        <v>1023</v>
      </c>
      <c r="E86" s="10" t="s">
        <v>1022</v>
      </c>
      <c r="F86" s="10" t="s">
        <v>1024</v>
      </c>
      <c r="G86" s="10" t="s">
        <v>3483</v>
      </c>
      <c r="H86" s="10" t="s">
        <v>3484</v>
      </c>
      <c r="I86" s="10">
        <v>3645</v>
      </c>
      <c r="J86" s="13">
        <v>40877</v>
      </c>
      <c r="K86" s="10">
        <v>192.1</v>
      </c>
      <c r="L86" s="10" t="s">
        <v>21</v>
      </c>
      <c r="M86" s="10"/>
      <c r="N86" s="10"/>
      <c r="O86" s="13">
        <v>44502.506944444402</v>
      </c>
      <c r="P86" s="10">
        <v>191.4</v>
      </c>
      <c r="Q86" s="10" t="s">
        <v>21</v>
      </c>
      <c r="R86" s="10"/>
      <c r="S86" s="10"/>
      <c r="T86" s="12">
        <v>0.7</v>
      </c>
      <c r="U86" s="6"/>
    </row>
    <row r="87" spans="1:21" ht="15.75" x14ac:dyDescent="0.25">
      <c r="A87" s="6"/>
      <c r="B87" s="9" t="s">
        <v>704</v>
      </c>
      <c r="C87" s="10" t="s">
        <v>705</v>
      </c>
      <c r="D87" s="10" t="s">
        <v>701</v>
      </c>
      <c r="E87" s="10" t="s">
        <v>700</v>
      </c>
      <c r="F87" s="10"/>
      <c r="G87" s="10" t="s">
        <v>3485</v>
      </c>
      <c r="H87" s="10" t="s">
        <v>3486</v>
      </c>
      <c r="I87" s="10">
        <v>4206</v>
      </c>
      <c r="J87" s="13">
        <v>40877</v>
      </c>
      <c r="K87" s="10">
        <v>270.2</v>
      </c>
      <c r="L87" s="10" t="s">
        <v>21</v>
      </c>
      <c r="M87" s="10"/>
      <c r="N87" s="10"/>
      <c r="O87" s="13">
        <v>44502.65625</v>
      </c>
      <c r="P87" s="10">
        <v>295.39999999999998</v>
      </c>
      <c r="Q87" s="10" t="s">
        <v>21</v>
      </c>
      <c r="R87" s="10"/>
      <c r="S87" s="10"/>
      <c r="T87" s="12">
        <v>-25.2</v>
      </c>
      <c r="U87" s="6"/>
    </row>
    <row r="88" spans="1:21" ht="15.75" x14ac:dyDescent="0.25">
      <c r="A88" s="6"/>
      <c r="B88" s="9" t="s">
        <v>704</v>
      </c>
      <c r="C88" s="10" t="s">
        <v>705</v>
      </c>
      <c r="D88" s="10" t="s">
        <v>766</v>
      </c>
      <c r="E88" s="10" t="s">
        <v>765</v>
      </c>
      <c r="F88" s="10"/>
      <c r="G88" s="10" t="s">
        <v>3487</v>
      </c>
      <c r="H88" s="10" t="s">
        <v>3488</v>
      </c>
      <c r="I88" s="10">
        <v>4097</v>
      </c>
      <c r="J88" s="13">
        <v>40877</v>
      </c>
      <c r="K88" s="10">
        <v>85.9</v>
      </c>
      <c r="L88" s="10" t="s">
        <v>21</v>
      </c>
      <c r="M88" s="10"/>
      <c r="N88" s="10"/>
      <c r="O88" s="13">
        <v>44502.659722222197</v>
      </c>
      <c r="P88" s="10">
        <v>87.1</v>
      </c>
      <c r="Q88" s="10" t="s">
        <v>21</v>
      </c>
      <c r="R88" s="10"/>
      <c r="S88" s="10"/>
      <c r="T88" s="12">
        <v>-1.2</v>
      </c>
      <c r="U88" s="6"/>
    </row>
    <row r="89" spans="1:21" ht="15.75" x14ac:dyDescent="0.25">
      <c r="A89" s="6"/>
      <c r="B89" s="9" t="s">
        <v>970</v>
      </c>
      <c r="C89" s="10" t="s">
        <v>971</v>
      </c>
      <c r="D89" s="10" t="s">
        <v>967</v>
      </c>
      <c r="E89" s="10" t="s">
        <v>966</v>
      </c>
      <c r="F89" s="10" t="s">
        <v>968</v>
      </c>
      <c r="G89" s="10" t="s">
        <v>3489</v>
      </c>
      <c r="H89" s="10" t="s">
        <v>3490</v>
      </c>
      <c r="I89" s="10">
        <v>860</v>
      </c>
      <c r="J89" s="13">
        <v>40897</v>
      </c>
      <c r="K89" s="10">
        <v>325</v>
      </c>
      <c r="L89" s="10" t="s">
        <v>21</v>
      </c>
      <c r="M89" s="10"/>
      <c r="N89" s="10"/>
      <c r="O89" s="13">
        <v>44518</v>
      </c>
      <c r="P89" s="10">
        <v>362.1</v>
      </c>
      <c r="Q89" s="10" t="s">
        <v>21</v>
      </c>
      <c r="R89" s="10"/>
      <c r="S89" s="10"/>
      <c r="T89" s="12">
        <v>-37.1</v>
      </c>
      <c r="U89" s="6"/>
    </row>
    <row r="90" spans="1:21" ht="15.75" x14ac:dyDescent="0.25">
      <c r="A90" s="6"/>
      <c r="B90" s="9" t="s">
        <v>970</v>
      </c>
      <c r="C90" s="10" t="s">
        <v>971</v>
      </c>
      <c r="D90" s="10" t="s">
        <v>986</v>
      </c>
      <c r="E90" s="10" t="s">
        <v>985</v>
      </c>
      <c r="F90" s="10" t="s">
        <v>987</v>
      </c>
      <c r="G90" s="10" t="s">
        <v>3491</v>
      </c>
      <c r="H90" s="10" t="s">
        <v>3492</v>
      </c>
      <c r="I90" s="10">
        <v>973</v>
      </c>
      <c r="J90" s="13">
        <v>40898</v>
      </c>
      <c r="K90" s="10">
        <v>434.3</v>
      </c>
      <c r="L90" s="10" t="s">
        <v>21</v>
      </c>
      <c r="M90" s="10"/>
      <c r="N90" s="10"/>
      <c r="O90" s="13">
        <v>44516.576388888898</v>
      </c>
      <c r="P90" s="10">
        <v>467.1</v>
      </c>
      <c r="Q90" s="10" t="s">
        <v>21</v>
      </c>
      <c r="R90" s="10"/>
      <c r="S90" s="10"/>
      <c r="T90" s="12">
        <v>-32.799999999999997</v>
      </c>
      <c r="U90" s="6"/>
    </row>
    <row r="91" spans="1:21" ht="15.75" x14ac:dyDescent="0.25">
      <c r="A91" s="6"/>
      <c r="B91" s="9" t="s">
        <v>970</v>
      </c>
      <c r="C91" s="10" t="s">
        <v>971</v>
      </c>
      <c r="D91" s="10" t="s">
        <v>998</v>
      </c>
      <c r="E91" s="10" t="s">
        <v>997</v>
      </c>
      <c r="F91" s="10" t="s">
        <v>999</v>
      </c>
      <c r="G91" s="10" t="s">
        <v>3493</v>
      </c>
      <c r="H91" s="10" t="s">
        <v>3494</v>
      </c>
      <c r="I91" s="10">
        <v>1221</v>
      </c>
      <c r="J91" s="13">
        <v>40898</v>
      </c>
      <c r="K91" s="10">
        <v>653.1</v>
      </c>
      <c r="L91" s="10" t="s">
        <v>21</v>
      </c>
      <c r="M91" s="10"/>
      <c r="N91" s="10"/>
      <c r="O91" s="13">
        <v>44516.545833333301</v>
      </c>
      <c r="P91" s="10">
        <v>680.2</v>
      </c>
      <c r="Q91" s="10" t="s">
        <v>21</v>
      </c>
      <c r="R91" s="10"/>
      <c r="S91" s="10"/>
      <c r="T91" s="12">
        <v>-27.1</v>
      </c>
      <c r="U91" s="6"/>
    </row>
    <row r="92" spans="1:21" ht="15.75" x14ac:dyDescent="0.25">
      <c r="A92" s="6"/>
      <c r="B92" s="9" t="s">
        <v>970</v>
      </c>
      <c r="C92" s="10" t="s">
        <v>971</v>
      </c>
      <c r="D92" s="10" t="s">
        <v>1055</v>
      </c>
      <c r="E92" s="10" t="s">
        <v>1054</v>
      </c>
      <c r="F92" s="10"/>
      <c r="G92" s="10" t="s">
        <v>3495</v>
      </c>
      <c r="H92" s="10" t="s">
        <v>3496</v>
      </c>
      <c r="I92" s="10">
        <v>1015</v>
      </c>
      <c r="J92" s="13">
        <v>40891</v>
      </c>
      <c r="K92" s="10">
        <v>478.4</v>
      </c>
      <c r="L92" s="10" t="s">
        <v>21</v>
      </c>
      <c r="M92" s="10"/>
      <c r="N92" s="10"/>
      <c r="O92" s="13">
        <v>44512.577777777798</v>
      </c>
      <c r="P92" s="10">
        <v>519.4</v>
      </c>
      <c r="Q92" s="10" t="s">
        <v>21</v>
      </c>
      <c r="R92" s="10"/>
      <c r="S92" s="10"/>
      <c r="T92" s="12">
        <v>-41</v>
      </c>
      <c r="U92" s="6"/>
    </row>
    <row r="93" spans="1:21" ht="15.75" x14ac:dyDescent="0.25">
      <c r="A93" s="6"/>
      <c r="B93" s="9" t="s">
        <v>970</v>
      </c>
      <c r="C93" s="10" t="s">
        <v>971</v>
      </c>
      <c r="D93" s="10" t="s">
        <v>1063</v>
      </c>
      <c r="E93" s="10" t="s">
        <v>1062</v>
      </c>
      <c r="F93" s="10" t="s">
        <v>1064</v>
      </c>
      <c r="G93" s="10" t="s">
        <v>3497</v>
      </c>
      <c r="H93" s="10" t="s">
        <v>3498</v>
      </c>
      <c r="I93" s="10">
        <v>930</v>
      </c>
      <c r="J93" s="13">
        <v>40891</v>
      </c>
      <c r="K93" s="10">
        <v>409.8</v>
      </c>
      <c r="L93" s="10" t="s">
        <v>21</v>
      </c>
      <c r="M93" s="10"/>
      <c r="N93" s="10"/>
      <c r="O93" s="13">
        <v>44512.552777777797</v>
      </c>
      <c r="P93" s="10">
        <v>491.3</v>
      </c>
      <c r="Q93" s="10" t="s">
        <v>21</v>
      </c>
      <c r="R93" s="10"/>
      <c r="S93" s="10"/>
      <c r="T93" s="12">
        <v>-81.5</v>
      </c>
      <c r="U93" s="6"/>
    </row>
    <row r="94" spans="1:21" ht="15.75" x14ac:dyDescent="0.25">
      <c r="A94" s="6"/>
      <c r="B94" s="9" t="s">
        <v>970</v>
      </c>
      <c r="C94" s="10" t="s">
        <v>971</v>
      </c>
      <c r="D94" s="10" t="s">
        <v>1066</v>
      </c>
      <c r="E94" s="10" t="s">
        <v>1065</v>
      </c>
      <c r="F94" s="10"/>
      <c r="G94" s="10" t="s">
        <v>3499</v>
      </c>
      <c r="H94" s="10" t="s">
        <v>3500</v>
      </c>
      <c r="I94" s="10">
        <v>658</v>
      </c>
      <c r="J94" s="13">
        <v>40946</v>
      </c>
      <c r="K94" s="10">
        <v>95.5</v>
      </c>
      <c r="L94" s="10" t="s">
        <v>21</v>
      </c>
      <c r="M94" s="10" t="s">
        <v>477</v>
      </c>
      <c r="N94" s="10"/>
      <c r="O94" s="13">
        <v>44608.621527777803</v>
      </c>
      <c r="P94" s="10">
        <v>82.6</v>
      </c>
      <c r="Q94" s="10" t="s">
        <v>21</v>
      </c>
      <c r="R94" s="10" t="s">
        <v>477</v>
      </c>
      <c r="S94" s="10"/>
      <c r="T94" s="12">
        <v>12.9</v>
      </c>
      <c r="U94" s="6"/>
    </row>
    <row r="95" spans="1:21" ht="15.75" x14ac:dyDescent="0.25">
      <c r="A95" s="6"/>
      <c r="B95" s="9" t="s">
        <v>970</v>
      </c>
      <c r="C95" s="10" t="s">
        <v>971</v>
      </c>
      <c r="D95" s="10" t="s">
        <v>1110</v>
      </c>
      <c r="E95" s="10" t="s">
        <v>1109</v>
      </c>
      <c r="F95" s="10" t="s">
        <v>1111</v>
      </c>
      <c r="G95" s="10" t="s">
        <v>3501</v>
      </c>
      <c r="H95" s="10" t="s">
        <v>3502</v>
      </c>
      <c r="I95" s="10">
        <v>580</v>
      </c>
      <c r="J95" s="13">
        <v>40897</v>
      </c>
      <c r="K95" s="10">
        <v>31.7</v>
      </c>
      <c r="L95" s="10" t="s">
        <v>21</v>
      </c>
      <c r="M95" s="10"/>
      <c r="N95" s="10"/>
      <c r="O95" s="13">
        <v>44512.578472222202</v>
      </c>
      <c r="P95" s="10">
        <v>48.7</v>
      </c>
      <c r="Q95" s="10" t="s">
        <v>14</v>
      </c>
      <c r="R95" s="10"/>
      <c r="S95" s="10"/>
      <c r="T95" s="12">
        <v>-17</v>
      </c>
      <c r="U95" s="6"/>
    </row>
    <row r="96" spans="1:21" ht="15.75" x14ac:dyDescent="0.25">
      <c r="A96" s="6"/>
      <c r="B96" s="9" t="s">
        <v>970</v>
      </c>
      <c r="C96" s="10" t="s">
        <v>971</v>
      </c>
      <c r="D96" s="10" t="s">
        <v>1218</v>
      </c>
      <c r="E96" s="10" t="s">
        <v>1217</v>
      </c>
      <c r="F96" s="10"/>
      <c r="G96" s="10" t="s">
        <v>3503</v>
      </c>
      <c r="H96" s="10" t="s">
        <v>3504</v>
      </c>
      <c r="I96" s="10">
        <v>900</v>
      </c>
      <c r="J96" s="13">
        <v>40891</v>
      </c>
      <c r="K96" s="10">
        <v>331.6</v>
      </c>
      <c r="L96" s="10" t="s">
        <v>21</v>
      </c>
      <c r="M96" s="10"/>
      <c r="N96" s="10"/>
      <c r="O96" s="13">
        <v>44510.513888888898</v>
      </c>
      <c r="P96" s="10">
        <v>401.7</v>
      </c>
      <c r="Q96" s="10" t="s">
        <v>21</v>
      </c>
      <c r="R96" s="10"/>
      <c r="S96" s="10"/>
      <c r="T96" s="12">
        <v>-70.099999999999994</v>
      </c>
      <c r="U96" s="6"/>
    </row>
    <row r="97" spans="1:21" ht="15.75" x14ac:dyDescent="0.25">
      <c r="A97" s="6"/>
      <c r="B97" s="9" t="s">
        <v>970</v>
      </c>
      <c r="C97" s="10" t="s">
        <v>971</v>
      </c>
      <c r="D97" s="10" t="s">
        <v>1241</v>
      </c>
      <c r="E97" s="10" t="s">
        <v>1240</v>
      </c>
      <c r="F97" s="10"/>
      <c r="G97" s="10" t="s">
        <v>3505</v>
      </c>
      <c r="H97" s="10" t="s">
        <v>3506</v>
      </c>
      <c r="I97" s="10">
        <v>730</v>
      </c>
      <c r="J97" s="13">
        <v>40893</v>
      </c>
      <c r="K97" s="10">
        <v>80.8</v>
      </c>
      <c r="L97" s="10" t="s">
        <v>21</v>
      </c>
      <c r="M97" s="10"/>
      <c r="N97" s="10"/>
      <c r="O97" s="13">
        <v>44512.4375</v>
      </c>
      <c r="P97" s="10">
        <v>228.7</v>
      </c>
      <c r="Q97" s="10" t="s">
        <v>21</v>
      </c>
      <c r="R97" s="10"/>
      <c r="S97" s="10"/>
      <c r="T97" s="12">
        <v>-147.9</v>
      </c>
      <c r="U97" s="6"/>
    </row>
    <row r="98" spans="1:21" ht="15.75" x14ac:dyDescent="0.25">
      <c r="A98" s="6"/>
      <c r="B98" s="9" t="s">
        <v>970</v>
      </c>
      <c r="C98" s="10" t="s">
        <v>971</v>
      </c>
      <c r="D98" s="10" t="s">
        <v>1258</v>
      </c>
      <c r="E98" s="10" t="s">
        <v>1257</v>
      </c>
      <c r="F98" s="10" t="s">
        <v>1259</v>
      </c>
      <c r="G98" s="10" t="s">
        <v>3507</v>
      </c>
      <c r="H98" s="10" t="s">
        <v>3508</v>
      </c>
      <c r="I98" s="10">
        <v>822</v>
      </c>
      <c r="J98" s="13">
        <v>40893</v>
      </c>
      <c r="K98" s="10">
        <v>303.8</v>
      </c>
      <c r="L98" s="10" t="s">
        <v>21</v>
      </c>
      <c r="M98" s="10"/>
      <c r="N98" s="10"/>
      <c r="O98" s="13">
        <v>44510.5444444444</v>
      </c>
      <c r="P98" s="10">
        <v>390.9</v>
      </c>
      <c r="Q98" s="10" t="s">
        <v>21</v>
      </c>
      <c r="R98" s="10"/>
      <c r="S98" s="10"/>
      <c r="T98" s="12">
        <v>-87.1</v>
      </c>
      <c r="U98" s="6"/>
    </row>
    <row r="99" spans="1:21" ht="15.75" x14ac:dyDescent="0.25">
      <c r="A99" s="6"/>
      <c r="B99" s="9" t="s">
        <v>2871</v>
      </c>
      <c r="C99" s="10" t="s">
        <v>2872</v>
      </c>
      <c r="D99" s="10" t="s">
        <v>2868</v>
      </c>
      <c r="E99" s="10" t="s">
        <v>2867</v>
      </c>
      <c r="F99" s="10" t="s">
        <v>2869</v>
      </c>
      <c r="G99" s="10" t="s">
        <v>3509</v>
      </c>
      <c r="H99" s="10" t="s">
        <v>3510</v>
      </c>
      <c r="I99" s="10">
        <v>2739</v>
      </c>
      <c r="J99" s="13">
        <v>40842</v>
      </c>
      <c r="K99" s="10">
        <v>508</v>
      </c>
      <c r="L99" s="10" t="s">
        <v>21</v>
      </c>
      <c r="M99" s="10"/>
      <c r="N99" s="10"/>
      <c r="O99" s="13">
        <v>44489.4243055556</v>
      </c>
      <c r="P99" s="10">
        <v>507.5</v>
      </c>
      <c r="Q99" s="10" t="s">
        <v>21</v>
      </c>
      <c r="R99" s="10"/>
      <c r="S99" s="10"/>
      <c r="T99" s="12">
        <v>0.5</v>
      </c>
      <c r="U99" s="6"/>
    </row>
    <row r="100" spans="1:21" ht="15.75" x14ac:dyDescent="0.25">
      <c r="A100" s="6"/>
      <c r="B100" s="9" t="s">
        <v>2871</v>
      </c>
      <c r="C100" s="10" t="s">
        <v>2872</v>
      </c>
      <c r="D100" s="10" t="s">
        <v>2913</v>
      </c>
      <c r="E100" s="10" t="s">
        <v>2912</v>
      </c>
      <c r="F100" s="10"/>
      <c r="G100" s="10" t="s">
        <v>3511</v>
      </c>
      <c r="H100" s="10" t="s">
        <v>3372</v>
      </c>
      <c r="I100" s="10">
        <v>3570</v>
      </c>
      <c r="J100" s="13">
        <v>40842</v>
      </c>
      <c r="K100" s="10">
        <v>5.78</v>
      </c>
      <c r="L100" s="10" t="s">
        <v>14</v>
      </c>
      <c r="M100" s="10"/>
      <c r="N100" s="10"/>
      <c r="O100" s="13">
        <v>44489.3569444444</v>
      </c>
      <c r="P100" s="10">
        <v>20.3</v>
      </c>
      <c r="Q100" s="10" t="s">
        <v>14</v>
      </c>
      <c r="R100" s="10"/>
      <c r="S100" s="10"/>
      <c r="T100" s="12">
        <v>-14.52</v>
      </c>
      <c r="U100" s="6"/>
    </row>
    <row r="101" spans="1:21" ht="15.75" x14ac:dyDescent="0.25">
      <c r="A101" s="6"/>
      <c r="B101" s="9" t="s">
        <v>1320</v>
      </c>
      <c r="C101" s="10" t="s">
        <v>1321</v>
      </c>
      <c r="D101" s="10" t="s">
        <v>1318</v>
      </c>
      <c r="E101" s="10" t="s">
        <v>1317</v>
      </c>
      <c r="F101" s="10"/>
      <c r="G101" s="10" t="s">
        <v>3512</v>
      </c>
      <c r="H101" s="10" t="s">
        <v>3513</v>
      </c>
      <c r="I101" s="10">
        <v>991</v>
      </c>
      <c r="J101" s="13">
        <v>40848</v>
      </c>
      <c r="K101" s="10">
        <v>212.3</v>
      </c>
      <c r="L101" s="10" t="s">
        <v>21</v>
      </c>
      <c r="M101" s="10"/>
      <c r="N101" s="10"/>
      <c r="O101" s="13">
        <v>44495</v>
      </c>
      <c r="P101" s="10">
        <v>281.3</v>
      </c>
      <c r="Q101" s="10" t="s">
        <v>21</v>
      </c>
      <c r="R101" s="10"/>
      <c r="S101" s="10"/>
      <c r="T101" s="12">
        <v>-69</v>
      </c>
      <c r="U101" s="6"/>
    </row>
    <row r="102" spans="1:21" ht="15.75" x14ac:dyDescent="0.25">
      <c r="A102" s="6"/>
      <c r="B102" s="9" t="s">
        <v>1320</v>
      </c>
      <c r="C102" s="10" t="s">
        <v>1321</v>
      </c>
      <c r="D102" s="10" t="s">
        <v>1338</v>
      </c>
      <c r="E102" s="10" t="s">
        <v>1337</v>
      </c>
      <c r="F102" s="10" t="s">
        <v>1339</v>
      </c>
      <c r="G102" s="10" t="s">
        <v>3514</v>
      </c>
      <c r="H102" s="10" t="s">
        <v>3515</v>
      </c>
      <c r="I102" s="10">
        <v>1054</v>
      </c>
      <c r="J102" s="13">
        <v>40848</v>
      </c>
      <c r="K102" s="10">
        <v>215.2</v>
      </c>
      <c r="L102" s="10" t="s">
        <v>21</v>
      </c>
      <c r="M102" s="10"/>
      <c r="N102" s="10"/>
      <c r="O102" s="13">
        <v>44495</v>
      </c>
      <c r="P102" s="10">
        <v>225</v>
      </c>
      <c r="Q102" s="10" t="s">
        <v>21</v>
      </c>
      <c r="R102" s="10"/>
      <c r="S102" s="10"/>
      <c r="T102" s="12">
        <v>-9.8000000000000007</v>
      </c>
      <c r="U102" s="6"/>
    </row>
    <row r="103" spans="1:21" ht="15.75" x14ac:dyDescent="0.25">
      <c r="A103" s="6"/>
      <c r="B103" s="9" t="s">
        <v>1320</v>
      </c>
      <c r="C103" s="10" t="s">
        <v>1321</v>
      </c>
      <c r="D103" s="10" t="s">
        <v>1361</v>
      </c>
      <c r="E103" s="10" t="s">
        <v>1360</v>
      </c>
      <c r="F103" s="10" t="s">
        <v>1362</v>
      </c>
      <c r="G103" s="10" t="s">
        <v>3516</v>
      </c>
      <c r="H103" s="10" t="s">
        <v>3517</v>
      </c>
      <c r="I103" s="10">
        <v>1091.2</v>
      </c>
      <c r="J103" s="13">
        <v>40822</v>
      </c>
      <c r="K103" s="10">
        <v>360.57</v>
      </c>
      <c r="L103" s="10" t="s">
        <v>84</v>
      </c>
      <c r="M103" s="10"/>
      <c r="N103" s="10"/>
      <c r="O103" s="13">
        <v>44490.506944444402</v>
      </c>
      <c r="P103" s="10">
        <v>447.94</v>
      </c>
      <c r="Q103" s="10" t="s">
        <v>84</v>
      </c>
      <c r="R103" s="10"/>
      <c r="S103" s="10"/>
      <c r="T103" s="12">
        <v>-87.37</v>
      </c>
      <c r="U103" s="6"/>
    </row>
    <row r="104" spans="1:21" ht="15.75" x14ac:dyDescent="0.25">
      <c r="A104" s="6"/>
      <c r="B104" s="9" t="s">
        <v>1320</v>
      </c>
      <c r="C104" s="10" t="s">
        <v>1321</v>
      </c>
      <c r="D104" s="10" t="s">
        <v>1367</v>
      </c>
      <c r="E104" s="10" t="s">
        <v>1366</v>
      </c>
      <c r="F104" s="10"/>
      <c r="G104" s="10" t="s">
        <v>3518</v>
      </c>
      <c r="H104" s="10" t="s">
        <v>3519</v>
      </c>
      <c r="I104" s="10">
        <v>1065</v>
      </c>
      <c r="J104" s="13">
        <v>40848</v>
      </c>
      <c r="K104" s="10">
        <v>323.3</v>
      </c>
      <c r="L104" s="10" t="s">
        <v>21</v>
      </c>
      <c r="M104" s="10"/>
      <c r="N104" s="10"/>
      <c r="O104" s="13">
        <v>44495</v>
      </c>
      <c r="P104" s="10">
        <v>408.3</v>
      </c>
      <c r="Q104" s="10" t="s">
        <v>21</v>
      </c>
      <c r="R104" s="10"/>
      <c r="S104" s="10"/>
      <c r="T104" s="12">
        <v>-85</v>
      </c>
      <c r="U104" s="6"/>
    </row>
    <row r="105" spans="1:21" ht="15.75" x14ac:dyDescent="0.25">
      <c r="A105" s="6"/>
      <c r="B105" s="9" t="s">
        <v>1320</v>
      </c>
      <c r="C105" s="10" t="s">
        <v>1321</v>
      </c>
      <c r="D105" s="10" t="s">
        <v>1411</v>
      </c>
      <c r="E105" s="10" t="s">
        <v>1410</v>
      </c>
      <c r="F105" s="10" t="s">
        <v>1412</v>
      </c>
      <c r="G105" s="10" t="s">
        <v>3520</v>
      </c>
      <c r="H105" s="10" t="s">
        <v>3521</v>
      </c>
      <c r="I105" s="10">
        <v>1216</v>
      </c>
      <c r="J105" s="13">
        <v>40848</v>
      </c>
      <c r="K105" s="10">
        <v>491</v>
      </c>
      <c r="L105" s="10" t="s">
        <v>21</v>
      </c>
      <c r="M105" s="10"/>
      <c r="N105" s="10"/>
      <c r="O105" s="13">
        <v>44495</v>
      </c>
      <c r="P105" s="10">
        <v>601.4</v>
      </c>
      <c r="Q105" s="10" t="s">
        <v>21</v>
      </c>
      <c r="R105" s="10"/>
      <c r="S105" s="10"/>
      <c r="T105" s="12">
        <v>-110.4</v>
      </c>
      <c r="U105" s="6"/>
    </row>
    <row r="106" spans="1:21" ht="15.75" x14ac:dyDescent="0.25">
      <c r="A106" s="6"/>
      <c r="B106" s="9" t="s">
        <v>1320</v>
      </c>
      <c r="C106" s="10" t="s">
        <v>1321</v>
      </c>
      <c r="D106" s="10" t="s">
        <v>1414</v>
      </c>
      <c r="E106" s="10" t="s">
        <v>1413</v>
      </c>
      <c r="F106" s="10" t="s">
        <v>1415</v>
      </c>
      <c r="G106" s="10" t="s">
        <v>3522</v>
      </c>
      <c r="H106" s="10" t="s">
        <v>3523</v>
      </c>
      <c r="I106" s="10">
        <v>1153</v>
      </c>
      <c r="J106" s="13">
        <v>40850</v>
      </c>
      <c r="K106" s="10">
        <v>443.9</v>
      </c>
      <c r="L106" s="10" t="s">
        <v>21</v>
      </c>
      <c r="M106" s="10"/>
      <c r="N106" s="10"/>
      <c r="O106" s="13">
        <v>44496</v>
      </c>
      <c r="P106" s="10">
        <v>533</v>
      </c>
      <c r="Q106" s="10" t="s">
        <v>21</v>
      </c>
      <c r="R106" s="10"/>
      <c r="S106" s="10"/>
      <c r="T106" s="12">
        <v>-89.1</v>
      </c>
      <c r="U106" s="6"/>
    </row>
    <row r="107" spans="1:21" ht="15.75" x14ac:dyDescent="0.25">
      <c r="A107" s="6"/>
      <c r="B107" s="9" t="s">
        <v>1320</v>
      </c>
      <c r="C107" s="10" t="s">
        <v>1321</v>
      </c>
      <c r="D107" s="10" t="s">
        <v>1438</v>
      </c>
      <c r="E107" s="10" t="s">
        <v>1437</v>
      </c>
      <c r="F107" s="10" t="s">
        <v>1439</v>
      </c>
      <c r="G107" s="10" t="s">
        <v>3524</v>
      </c>
      <c r="H107" s="10" t="s">
        <v>3525</v>
      </c>
      <c r="I107" s="10">
        <v>1093</v>
      </c>
      <c r="J107" s="13">
        <v>40848</v>
      </c>
      <c r="K107" s="10">
        <v>25.5</v>
      </c>
      <c r="L107" s="10" t="s">
        <v>21</v>
      </c>
      <c r="M107" s="10"/>
      <c r="N107" s="10"/>
      <c r="O107" s="13">
        <v>44494</v>
      </c>
      <c r="P107" s="10">
        <v>30.2</v>
      </c>
      <c r="Q107" s="10" t="s">
        <v>21</v>
      </c>
      <c r="R107" s="10"/>
      <c r="S107" s="10"/>
      <c r="T107" s="12">
        <v>-4.7</v>
      </c>
      <c r="U107" s="6"/>
    </row>
    <row r="108" spans="1:21" ht="15.75" x14ac:dyDescent="0.25">
      <c r="A108" s="6"/>
      <c r="B108" s="9" t="s">
        <v>1320</v>
      </c>
      <c r="C108" s="10" t="s">
        <v>1321</v>
      </c>
      <c r="D108" s="10" t="s">
        <v>1522</v>
      </c>
      <c r="E108" s="10" t="s">
        <v>1521</v>
      </c>
      <c r="F108" s="10" t="s">
        <v>1523</v>
      </c>
      <c r="G108" s="10" t="s">
        <v>3526</v>
      </c>
      <c r="H108" s="10" t="s">
        <v>3527</v>
      </c>
      <c r="I108" s="10">
        <v>1142</v>
      </c>
      <c r="J108" s="13">
        <v>40848</v>
      </c>
      <c r="K108" s="10">
        <v>37.4</v>
      </c>
      <c r="L108" s="10" t="s">
        <v>21</v>
      </c>
      <c r="M108" s="10"/>
      <c r="N108" s="10"/>
      <c r="O108" s="13">
        <v>44494.556192129603</v>
      </c>
      <c r="P108" s="10">
        <v>22.6</v>
      </c>
      <c r="Q108" s="10" t="s">
        <v>14</v>
      </c>
      <c r="R108" s="10"/>
      <c r="S108" s="10"/>
      <c r="T108" s="12">
        <v>14.8</v>
      </c>
      <c r="U108" s="6"/>
    </row>
    <row r="109" spans="1:21" ht="15.75" x14ac:dyDescent="0.25">
      <c r="A109" s="6"/>
      <c r="B109" s="9" t="s">
        <v>1320</v>
      </c>
      <c r="C109" s="10" t="s">
        <v>1321</v>
      </c>
      <c r="D109" s="10" t="s">
        <v>1525</v>
      </c>
      <c r="E109" s="10" t="s">
        <v>1524</v>
      </c>
      <c r="F109" s="10"/>
      <c r="G109" s="10" t="s">
        <v>3528</v>
      </c>
      <c r="H109" s="10" t="s">
        <v>3529</v>
      </c>
      <c r="I109" s="10">
        <v>1149</v>
      </c>
      <c r="J109" s="13">
        <v>40848</v>
      </c>
      <c r="K109" s="10">
        <v>441.9</v>
      </c>
      <c r="L109" s="10" t="s">
        <v>21</v>
      </c>
      <c r="M109" s="10" t="s">
        <v>477</v>
      </c>
      <c r="N109" s="10"/>
      <c r="O109" s="13">
        <v>44494.541875000003</v>
      </c>
      <c r="P109" s="10">
        <v>537</v>
      </c>
      <c r="Q109" s="10" t="s">
        <v>21</v>
      </c>
      <c r="R109" s="10" t="s">
        <v>477</v>
      </c>
      <c r="S109" s="10"/>
      <c r="T109" s="12">
        <v>-95.1</v>
      </c>
      <c r="U109" s="6"/>
    </row>
    <row r="110" spans="1:21" ht="15.75" x14ac:dyDescent="0.25">
      <c r="A110" s="6"/>
      <c r="B110" s="9" t="s">
        <v>1320</v>
      </c>
      <c r="C110" s="10" t="s">
        <v>1321</v>
      </c>
      <c r="D110" s="10" t="s">
        <v>1530</v>
      </c>
      <c r="E110" s="10" t="s">
        <v>1529</v>
      </c>
      <c r="F110" s="10" t="s">
        <v>1531</v>
      </c>
      <c r="G110" s="10" t="s">
        <v>3530</v>
      </c>
      <c r="H110" s="10" t="s">
        <v>3531</v>
      </c>
      <c r="I110" s="10">
        <v>1148</v>
      </c>
      <c r="J110" s="13">
        <v>40848</v>
      </c>
      <c r="K110" s="10">
        <v>378.2</v>
      </c>
      <c r="L110" s="10" t="s">
        <v>21</v>
      </c>
      <c r="M110" s="10"/>
      <c r="N110" s="10"/>
      <c r="O110" s="13">
        <v>44494</v>
      </c>
      <c r="P110" s="10">
        <v>435</v>
      </c>
      <c r="Q110" s="10" t="s">
        <v>21</v>
      </c>
      <c r="R110" s="10"/>
      <c r="S110" s="10"/>
      <c r="T110" s="12">
        <v>-56.8</v>
      </c>
      <c r="U110" s="6"/>
    </row>
    <row r="111" spans="1:21" ht="15.75" x14ac:dyDescent="0.25">
      <c r="A111" s="6"/>
      <c r="B111" s="9" t="s">
        <v>1320</v>
      </c>
      <c r="C111" s="10" t="s">
        <v>1321</v>
      </c>
      <c r="D111" s="10" t="s">
        <v>1548</v>
      </c>
      <c r="E111" s="10" t="s">
        <v>1547</v>
      </c>
      <c r="F111" s="10" t="s">
        <v>1549</v>
      </c>
      <c r="G111" s="10" t="s">
        <v>3532</v>
      </c>
      <c r="H111" s="10" t="s">
        <v>3533</v>
      </c>
      <c r="I111" s="10">
        <v>1172</v>
      </c>
      <c r="J111" s="13">
        <v>40848</v>
      </c>
      <c r="K111" s="10">
        <v>88</v>
      </c>
      <c r="L111" s="10" t="s">
        <v>21</v>
      </c>
      <c r="M111" s="10"/>
      <c r="N111" s="10"/>
      <c r="O111" s="13">
        <v>44494</v>
      </c>
      <c r="P111" s="10">
        <v>81.8</v>
      </c>
      <c r="Q111" s="10" t="s">
        <v>21</v>
      </c>
      <c r="R111" s="10"/>
      <c r="S111" s="10"/>
      <c r="T111" s="12">
        <v>6.2</v>
      </c>
      <c r="U111" s="6"/>
    </row>
    <row r="112" spans="1:21" ht="15.75" x14ac:dyDescent="0.25">
      <c r="A112" s="6"/>
      <c r="B112" s="9" t="s">
        <v>1320</v>
      </c>
      <c r="C112" s="10" t="s">
        <v>1321</v>
      </c>
      <c r="D112" s="10" t="s">
        <v>1613</v>
      </c>
      <c r="E112" s="10" t="s">
        <v>1612</v>
      </c>
      <c r="F112" s="10" t="s">
        <v>1614</v>
      </c>
      <c r="G112" s="10" t="s">
        <v>3534</v>
      </c>
      <c r="H112" s="10" t="s">
        <v>3535</v>
      </c>
      <c r="I112" s="10">
        <v>1260</v>
      </c>
      <c r="J112" s="13">
        <v>40847</v>
      </c>
      <c r="K112" s="10">
        <v>297.39999999999998</v>
      </c>
      <c r="L112" s="10" t="s">
        <v>21</v>
      </c>
      <c r="M112" s="10"/>
      <c r="N112" s="10"/>
      <c r="O112" s="13">
        <v>44494.611342592601</v>
      </c>
      <c r="P112" s="10">
        <v>304.8</v>
      </c>
      <c r="Q112" s="10" t="s">
        <v>21</v>
      </c>
      <c r="R112" s="10"/>
      <c r="S112" s="10"/>
      <c r="T112" s="12">
        <v>-7.4</v>
      </c>
      <c r="U112" s="6"/>
    </row>
    <row r="113" spans="1:21" ht="15.75" x14ac:dyDescent="0.25">
      <c r="A113" s="6"/>
      <c r="B113" s="9" t="s">
        <v>1320</v>
      </c>
      <c r="C113" s="10" t="s">
        <v>1321</v>
      </c>
      <c r="D113" s="10" t="s">
        <v>1630</v>
      </c>
      <c r="E113" s="10" t="s">
        <v>1629</v>
      </c>
      <c r="F113" s="10" t="s">
        <v>1631</v>
      </c>
      <c r="G113" s="10" t="s">
        <v>3536</v>
      </c>
      <c r="H113" s="10" t="s">
        <v>3537</v>
      </c>
      <c r="I113" s="10">
        <v>1169</v>
      </c>
      <c r="J113" s="13">
        <v>40847</v>
      </c>
      <c r="K113" s="10">
        <v>60</v>
      </c>
      <c r="L113" s="10" t="s">
        <v>21</v>
      </c>
      <c r="M113" s="10"/>
      <c r="N113" s="10"/>
      <c r="O113" s="13">
        <v>44494.563020833302</v>
      </c>
      <c r="P113" s="10">
        <v>76.7</v>
      </c>
      <c r="Q113" s="10" t="s">
        <v>14</v>
      </c>
      <c r="R113" s="10"/>
      <c r="S113" s="10"/>
      <c r="T113" s="12">
        <v>-16.7</v>
      </c>
      <c r="U113" s="6"/>
    </row>
    <row r="114" spans="1:21" ht="15.75" x14ac:dyDescent="0.25">
      <c r="A114" s="6"/>
      <c r="B114" s="9" t="s">
        <v>1320</v>
      </c>
      <c r="C114" s="10" t="s">
        <v>1321</v>
      </c>
      <c r="D114" s="10" t="s">
        <v>1636</v>
      </c>
      <c r="E114" s="10" t="s">
        <v>1635</v>
      </c>
      <c r="F114" s="10" t="s">
        <v>1637</v>
      </c>
      <c r="G114" s="10" t="s">
        <v>3538</v>
      </c>
      <c r="H114" s="10" t="s">
        <v>3539</v>
      </c>
      <c r="I114" s="10">
        <v>1295</v>
      </c>
      <c r="J114" s="13">
        <v>40848</v>
      </c>
      <c r="K114" s="10">
        <v>345.5</v>
      </c>
      <c r="L114" s="10" t="s">
        <v>21</v>
      </c>
      <c r="M114" s="10"/>
      <c r="N114" s="10"/>
      <c r="O114" s="13">
        <v>44516.489583333299</v>
      </c>
      <c r="P114" s="10">
        <v>363.5</v>
      </c>
      <c r="Q114" s="10" t="s">
        <v>21</v>
      </c>
      <c r="R114" s="10"/>
      <c r="S114" s="10"/>
      <c r="T114" s="12">
        <v>-18</v>
      </c>
      <c r="U114" s="6"/>
    </row>
    <row r="115" spans="1:21" ht="15.75" x14ac:dyDescent="0.25">
      <c r="A115" s="6"/>
      <c r="B115" s="9" t="s">
        <v>1320</v>
      </c>
      <c r="C115" s="10" t="s">
        <v>1321</v>
      </c>
      <c r="D115" s="10" t="s">
        <v>1690</v>
      </c>
      <c r="E115" s="10" t="s">
        <v>1689</v>
      </c>
      <c r="F115" s="10" t="s">
        <v>1691</v>
      </c>
      <c r="G115" s="10" t="s">
        <v>3540</v>
      </c>
      <c r="H115" s="10" t="s">
        <v>3541</v>
      </c>
      <c r="I115" s="10">
        <v>1330.37</v>
      </c>
      <c r="J115" s="13">
        <v>40823</v>
      </c>
      <c r="K115" s="10">
        <v>368.79</v>
      </c>
      <c r="L115" s="10" t="s">
        <v>84</v>
      </c>
      <c r="M115" s="10"/>
      <c r="N115" s="10"/>
      <c r="O115" s="13">
        <v>44491.420138888898</v>
      </c>
      <c r="P115" s="10">
        <v>387.12</v>
      </c>
      <c r="Q115" s="10" t="s">
        <v>84</v>
      </c>
      <c r="R115" s="10"/>
      <c r="S115" s="10"/>
      <c r="T115" s="12">
        <v>-18.329999999999998</v>
      </c>
      <c r="U115" s="6"/>
    </row>
    <row r="116" spans="1:21" ht="15.75" x14ac:dyDescent="0.25">
      <c r="A116" s="6"/>
      <c r="B116" s="9" t="s">
        <v>1320</v>
      </c>
      <c r="C116" s="10" t="s">
        <v>1321</v>
      </c>
      <c r="D116" s="10" t="s">
        <v>1696</v>
      </c>
      <c r="E116" s="10" t="s">
        <v>1695</v>
      </c>
      <c r="F116" s="10" t="s">
        <v>1697</v>
      </c>
      <c r="G116" s="10" t="s">
        <v>3542</v>
      </c>
      <c r="H116" s="10" t="s">
        <v>3543</v>
      </c>
      <c r="I116" s="10">
        <v>1261</v>
      </c>
      <c r="J116" s="13">
        <v>40849</v>
      </c>
      <c r="K116" s="10">
        <v>519.29999999999995</v>
      </c>
      <c r="L116" s="10" t="s">
        <v>21</v>
      </c>
      <c r="M116" s="10"/>
      <c r="N116" s="10"/>
      <c r="O116" s="13">
        <v>44496.417141203703</v>
      </c>
      <c r="P116" s="10">
        <v>581.70000000000005</v>
      </c>
      <c r="Q116" s="10" t="s">
        <v>21</v>
      </c>
      <c r="R116" s="10"/>
      <c r="S116" s="10"/>
      <c r="T116" s="12">
        <v>-62.4</v>
      </c>
      <c r="U116" s="6"/>
    </row>
    <row r="117" spans="1:21" ht="15.75" x14ac:dyDescent="0.25">
      <c r="A117" s="6"/>
      <c r="B117" s="9" t="s">
        <v>1320</v>
      </c>
      <c r="C117" s="10" t="s">
        <v>1321</v>
      </c>
      <c r="D117" s="10" t="s">
        <v>1717</v>
      </c>
      <c r="E117" s="10" t="s">
        <v>1716</v>
      </c>
      <c r="F117" s="10" t="s">
        <v>1718</v>
      </c>
      <c r="G117" s="10" t="s">
        <v>3544</v>
      </c>
      <c r="H117" s="10" t="s">
        <v>3545</v>
      </c>
      <c r="I117" s="10">
        <v>1336</v>
      </c>
      <c r="J117" s="13">
        <v>40849</v>
      </c>
      <c r="K117" s="10">
        <v>316.10000000000002</v>
      </c>
      <c r="L117" s="10" t="s">
        <v>21</v>
      </c>
      <c r="M117" s="10"/>
      <c r="N117" s="10"/>
      <c r="O117" s="13">
        <v>44494.510416666701</v>
      </c>
      <c r="P117" s="10">
        <v>317</v>
      </c>
      <c r="Q117" s="10" t="s">
        <v>21</v>
      </c>
      <c r="R117" s="10"/>
      <c r="S117" s="10"/>
      <c r="T117" s="12">
        <v>-0.9</v>
      </c>
      <c r="U117" s="6"/>
    </row>
    <row r="118" spans="1:21" ht="15.75" x14ac:dyDescent="0.25">
      <c r="A118" s="6"/>
      <c r="B118" s="9" t="s">
        <v>1320</v>
      </c>
      <c r="C118" s="10" t="s">
        <v>1321</v>
      </c>
      <c r="D118" s="10" t="s">
        <v>1734</v>
      </c>
      <c r="E118" s="10" t="s">
        <v>1733</v>
      </c>
      <c r="F118" s="10" t="s">
        <v>1735</v>
      </c>
      <c r="G118" s="10" t="s">
        <v>3546</v>
      </c>
      <c r="H118" s="10" t="s">
        <v>3547</v>
      </c>
      <c r="I118" s="10">
        <v>1486</v>
      </c>
      <c r="J118" s="13">
        <v>40849</v>
      </c>
      <c r="K118" s="10">
        <v>511.1</v>
      </c>
      <c r="L118" s="10" t="s">
        <v>21</v>
      </c>
      <c r="M118" s="10"/>
      <c r="N118" s="10"/>
      <c r="O118" s="13">
        <v>44496.4827546296</v>
      </c>
      <c r="P118" s="10">
        <v>513.20000000000005</v>
      </c>
      <c r="Q118" s="10" t="s">
        <v>21</v>
      </c>
      <c r="R118" s="10"/>
      <c r="S118" s="10"/>
      <c r="T118" s="12">
        <v>-2.1</v>
      </c>
      <c r="U118" s="6"/>
    </row>
    <row r="119" spans="1:21" ht="15.75" x14ac:dyDescent="0.25">
      <c r="A119" s="6"/>
      <c r="B119" s="9" t="s">
        <v>1320</v>
      </c>
      <c r="C119" s="10" t="s">
        <v>1321</v>
      </c>
      <c r="D119" s="10" t="s">
        <v>1901</v>
      </c>
      <c r="E119" s="10" t="s">
        <v>1900</v>
      </c>
      <c r="F119" s="10"/>
      <c r="G119" s="10" t="s">
        <v>3548</v>
      </c>
      <c r="H119" s="10" t="s">
        <v>3549</v>
      </c>
      <c r="I119" s="10">
        <v>1663.8</v>
      </c>
      <c r="J119" s="13">
        <v>40849</v>
      </c>
      <c r="K119" s="10">
        <v>495.9</v>
      </c>
      <c r="L119" s="10" t="s">
        <v>21</v>
      </c>
      <c r="M119" s="10"/>
      <c r="N119" s="10"/>
      <c r="O119" s="13">
        <v>44496.462210648097</v>
      </c>
      <c r="P119" s="10">
        <v>482.8</v>
      </c>
      <c r="Q119" s="10" t="s">
        <v>21</v>
      </c>
      <c r="R119" s="10"/>
      <c r="S119" s="10"/>
      <c r="T119" s="12">
        <v>13.1</v>
      </c>
      <c r="U119" s="6"/>
    </row>
    <row r="120" spans="1:21" ht="15.75" x14ac:dyDescent="0.25">
      <c r="A120" s="6"/>
      <c r="B120" s="9" t="s">
        <v>1320</v>
      </c>
      <c r="C120" s="10" t="s">
        <v>1321</v>
      </c>
      <c r="D120" s="10" t="s">
        <v>3297</v>
      </c>
      <c r="E120" s="10" t="s">
        <v>3296</v>
      </c>
      <c r="F120" s="10" t="s">
        <v>3298</v>
      </c>
      <c r="G120" s="10" t="s">
        <v>3550</v>
      </c>
      <c r="H120" s="10" t="s">
        <v>3551</v>
      </c>
      <c r="I120" s="10">
        <v>1165</v>
      </c>
      <c r="J120" s="13">
        <v>40848</v>
      </c>
      <c r="K120" s="10">
        <v>438.3</v>
      </c>
      <c r="L120" s="10" t="s">
        <v>21</v>
      </c>
      <c r="M120" s="10" t="s">
        <v>477</v>
      </c>
      <c r="N120" s="10"/>
      <c r="O120" s="13">
        <v>44495</v>
      </c>
      <c r="P120" s="10">
        <v>586.6</v>
      </c>
      <c r="Q120" s="10" t="s">
        <v>21</v>
      </c>
      <c r="R120" s="10" t="s">
        <v>477</v>
      </c>
      <c r="S120" s="10" t="s">
        <v>3299</v>
      </c>
      <c r="T120" s="12">
        <v>-148.30000000000001</v>
      </c>
      <c r="U120" s="6"/>
    </row>
    <row r="121" spans="1:21" ht="15.75" x14ac:dyDescent="0.25">
      <c r="A121" s="6"/>
      <c r="B121" s="9" t="s">
        <v>2773</v>
      </c>
      <c r="C121" s="10" t="s">
        <v>2774</v>
      </c>
      <c r="D121" s="10" t="s">
        <v>2770</v>
      </c>
      <c r="E121" s="10" t="s">
        <v>2769</v>
      </c>
      <c r="F121" s="10" t="s">
        <v>2771</v>
      </c>
      <c r="G121" s="10" t="s">
        <v>3552</v>
      </c>
      <c r="H121" s="10" t="s">
        <v>3553</v>
      </c>
      <c r="I121" s="10">
        <v>3321</v>
      </c>
      <c r="J121" s="13">
        <v>40841</v>
      </c>
      <c r="K121" s="10">
        <v>584.4</v>
      </c>
      <c r="L121" s="10" t="s">
        <v>21</v>
      </c>
      <c r="M121" s="10"/>
      <c r="N121" s="10"/>
      <c r="O121" s="13">
        <v>44487.694444444402</v>
      </c>
      <c r="P121" s="10">
        <v>597.5</v>
      </c>
      <c r="Q121" s="10" t="s">
        <v>21</v>
      </c>
      <c r="R121" s="10"/>
      <c r="S121" s="10"/>
      <c r="T121" s="12">
        <v>-13.1</v>
      </c>
      <c r="U121" s="6"/>
    </row>
    <row r="122" spans="1:21" ht="15.75" x14ac:dyDescent="0.25">
      <c r="A122" s="6"/>
      <c r="B122" s="9" t="s">
        <v>2773</v>
      </c>
      <c r="C122" s="10" t="s">
        <v>2774</v>
      </c>
      <c r="D122" s="10" t="s">
        <v>2779</v>
      </c>
      <c r="E122" s="10" t="s">
        <v>2778</v>
      </c>
      <c r="F122" s="10" t="s">
        <v>2780</v>
      </c>
      <c r="G122" s="10" t="s">
        <v>3554</v>
      </c>
      <c r="H122" s="10" t="s">
        <v>3555</v>
      </c>
      <c r="I122" s="10">
        <v>3153</v>
      </c>
      <c r="J122" s="13">
        <v>40841</v>
      </c>
      <c r="K122" s="10">
        <v>377.6</v>
      </c>
      <c r="L122" s="10" t="s">
        <v>21</v>
      </c>
      <c r="M122" s="10"/>
      <c r="N122" s="10"/>
      <c r="O122" s="13">
        <v>44487.663194444402</v>
      </c>
      <c r="P122" s="10">
        <v>379.1</v>
      </c>
      <c r="Q122" s="10" t="s">
        <v>21</v>
      </c>
      <c r="R122" s="10"/>
      <c r="S122" s="10"/>
      <c r="T122" s="12">
        <v>-1.5</v>
      </c>
      <c r="U122" s="6"/>
    </row>
    <row r="123" spans="1:21" ht="15.75" x14ac:dyDescent="0.25">
      <c r="A123" s="6"/>
      <c r="B123" s="9" t="s">
        <v>2773</v>
      </c>
      <c r="C123" s="10" t="s">
        <v>2774</v>
      </c>
      <c r="D123" s="10" t="s">
        <v>2782</v>
      </c>
      <c r="E123" s="10" t="s">
        <v>2781</v>
      </c>
      <c r="F123" s="10"/>
      <c r="G123" s="10" t="s">
        <v>3556</v>
      </c>
      <c r="H123" s="10" t="s">
        <v>3557</v>
      </c>
      <c r="I123" s="10">
        <v>3790</v>
      </c>
      <c r="J123" s="13">
        <v>40840</v>
      </c>
      <c r="K123" s="10">
        <v>958.5</v>
      </c>
      <c r="L123" s="10" t="s">
        <v>21</v>
      </c>
      <c r="M123" s="10"/>
      <c r="N123" s="10"/>
      <c r="O123" s="13">
        <v>44487.635416666701</v>
      </c>
      <c r="P123" s="10">
        <v>956.9</v>
      </c>
      <c r="Q123" s="10" t="s">
        <v>21</v>
      </c>
      <c r="R123" s="10"/>
      <c r="S123" s="10"/>
      <c r="T123" s="12">
        <v>1.6</v>
      </c>
      <c r="U123" s="6"/>
    </row>
    <row r="124" spans="1:21" ht="15.75" x14ac:dyDescent="0.25">
      <c r="A124" s="6"/>
      <c r="B124" s="9" t="s">
        <v>2773</v>
      </c>
      <c r="C124" s="10" t="s">
        <v>2774</v>
      </c>
      <c r="D124" s="10" t="s">
        <v>2793</v>
      </c>
      <c r="E124" s="10" t="s">
        <v>2792</v>
      </c>
      <c r="F124" s="10" t="s">
        <v>2794</v>
      </c>
      <c r="G124" s="10" t="s">
        <v>3558</v>
      </c>
      <c r="H124" s="10" t="s">
        <v>3559</v>
      </c>
      <c r="I124" s="10">
        <v>3300.13</v>
      </c>
      <c r="J124" s="13">
        <v>40939</v>
      </c>
      <c r="K124" s="10">
        <v>583.28</v>
      </c>
      <c r="L124" s="10" t="s">
        <v>84</v>
      </c>
      <c r="M124" s="10" t="s">
        <v>14</v>
      </c>
      <c r="N124" s="10"/>
      <c r="O124" s="13">
        <v>44593.635416666701</v>
      </c>
      <c r="P124" s="10">
        <v>597.45000000000005</v>
      </c>
      <c r="Q124" s="10" t="s">
        <v>84</v>
      </c>
      <c r="R124" s="10" t="s">
        <v>14</v>
      </c>
      <c r="S124" s="10"/>
      <c r="T124" s="12">
        <v>-14.17</v>
      </c>
      <c r="U124" s="6"/>
    </row>
    <row r="125" spans="1:21" ht="15.75" x14ac:dyDescent="0.25">
      <c r="A125" s="6"/>
      <c r="B125" s="9" t="s">
        <v>2773</v>
      </c>
      <c r="C125" s="10" t="s">
        <v>2774</v>
      </c>
      <c r="D125" s="10" t="s">
        <v>2806</v>
      </c>
      <c r="E125" s="10" t="s">
        <v>2805</v>
      </c>
      <c r="F125" s="10" t="s">
        <v>2807</v>
      </c>
      <c r="G125" s="10" t="s">
        <v>3560</v>
      </c>
      <c r="H125" s="10" t="s">
        <v>3561</v>
      </c>
      <c r="I125" s="10">
        <v>2945</v>
      </c>
      <c r="J125" s="13">
        <v>40841</v>
      </c>
      <c r="K125" s="10">
        <v>433.7</v>
      </c>
      <c r="L125" s="10" t="s">
        <v>21</v>
      </c>
      <c r="M125" s="10"/>
      <c r="N125" s="10"/>
      <c r="O125" s="13">
        <v>44490.517361111102</v>
      </c>
      <c r="P125" s="10">
        <v>447.6</v>
      </c>
      <c r="Q125" s="10" t="s">
        <v>21</v>
      </c>
      <c r="R125" s="10"/>
      <c r="S125" s="10"/>
      <c r="T125" s="12">
        <v>-13.9</v>
      </c>
      <c r="U125" s="6"/>
    </row>
    <row r="126" spans="1:21" ht="15.75" x14ac:dyDescent="0.25">
      <c r="A126" s="6"/>
      <c r="B126" s="9" t="s">
        <v>2773</v>
      </c>
      <c r="C126" s="10" t="s">
        <v>2774</v>
      </c>
      <c r="D126" s="10" t="s">
        <v>2824</v>
      </c>
      <c r="E126" s="10" t="s">
        <v>2823</v>
      </c>
      <c r="F126" s="10" t="s">
        <v>2825</v>
      </c>
      <c r="G126" s="10" t="s">
        <v>3562</v>
      </c>
      <c r="H126" s="10" t="s">
        <v>3563</v>
      </c>
      <c r="I126" s="10">
        <v>2768</v>
      </c>
      <c r="J126" s="13">
        <v>40841</v>
      </c>
      <c r="K126" s="10">
        <v>262.60000000000002</v>
      </c>
      <c r="L126" s="10" t="s">
        <v>21</v>
      </c>
      <c r="M126" s="10"/>
      <c r="N126" s="10"/>
      <c r="O126" s="13">
        <v>44490.479166666701</v>
      </c>
      <c r="P126" s="10">
        <v>275.7</v>
      </c>
      <c r="Q126" s="10" t="s">
        <v>21</v>
      </c>
      <c r="R126" s="10"/>
      <c r="S126" s="10"/>
      <c r="T126" s="12">
        <v>-13.1</v>
      </c>
      <c r="U126" s="6"/>
    </row>
    <row r="127" spans="1:21" ht="15.75" x14ac:dyDescent="0.25">
      <c r="A127" s="6"/>
      <c r="B127" s="9" t="s">
        <v>2773</v>
      </c>
      <c r="C127" s="10" t="s">
        <v>2774</v>
      </c>
      <c r="D127" s="10" t="s">
        <v>2833</v>
      </c>
      <c r="E127" s="10" t="s">
        <v>2832</v>
      </c>
      <c r="F127" s="10" t="s">
        <v>2834</v>
      </c>
      <c r="G127" s="10" t="s">
        <v>3564</v>
      </c>
      <c r="H127" s="10" t="s">
        <v>3565</v>
      </c>
      <c r="I127" s="10">
        <v>3300</v>
      </c>
      <c r="J127" s="13">
        <v>40842</v>
      </c>
      <c r="K127" s="10">
        <v>557.9</v>
      </c>
      <c r="L127" s="10" t="s">
        <v>21</v>
      </c>
      <c r="M127" s="10"/>
      <c r="N127" s="10"/>
      <c r="O127" s="13">
        <v>44488.614583333299</v>
      </c>
      <c r="P127" s="10">
        <v>556.29999999999995</v>
      </c>
      <c r="Q127" s="10" t="s">
        <v>21</v>
      </c>
      <c r="R127" s="10"/>
      <c r="S127" s="10"/>
      <c r="T127" s="12">
        <v>1.6</v>
      </c>
      <c r="U127" s="6"/>
    </row>
    <row r="128" spans="1:21" ht="15.75" x14ac:dyDescent="0.25">
      <c r="A128" s="6"/>
      <c r="B128" s="9" t="s">
        <v>2773</v>
      </c>
      <c r="C128" s="10" t="s">
        <v>2774</v>
      </c>
      <c r="D128" s="10" t="s">
        <v>2836</v>
      </c>
      <c r="E128" s="10" t="s">
        <v>2835</v>
      </c>
      <c r="F128" s="10" t="s">
        <v>2837</v>
      </c>
      <c r="G128" s="10" t="s">
        <v>3566</v>
      </c>
      <c r="H128" s="10" t="s">
        <v>3567</v>
      </c>
      <c r="I128" s="10">
        <v>2794</v>
      </c>
      <c r="J128" s="13">
        <v>40841</v>
      </c>
      <c r="K128" s="10">
        <v>348.5</v>
      </c>
      <c r="L128" s="10" t="s">
        <v>21</v>
      </c>
      <c r="M128" s="10"/>
      <c r="N128" s="10"/>
      <c r="O128" s="13">
        <v>44488.552083333299</v>
      </c>
      <c r="P128" s="10">
        <v>348.9</v>
      </c>
      <c r="Q128" s="10" t="s">
        <v>21</v>
      </c>
      <c r="R128" s="10"/>
      <c r="S128" s="10"/>
      <c r="T128" s="12">
        <v>-0.4</v>
      </c>
      <c r="U128" s="6"/>
    </row>
    <row r="129" spans="1:21" ht="15.75" x14ac:dyDescent="0.25">
      <c r="A129" s="6"/>
      <c r="B129" s="9" t="s">
        <v>2773</v>
      </c>
      <c r="C129" s="10" t="s">
        <v>2774</v>
      </c>
      <c r="D129" s="10" t="s">
        <v>2839</v>
      </c>
      <c r="E129" s="10" t="s">
        <v>2838</v>
      </c>
      <c r="F129" s="10" t="s">
        <v>2840</v>
      </c>
      <c r="G129" s="10" t="s">
        <v>3568</v>
      </c>
      <c r="H129" s="10" t="s">
        <v>3569</v>
      </c>
      <c r="I129" s="10">
        <v>2765</v>
      </c>
      <c r="J129" s="13">
        <v>40841</v>
      </c>
      <c r="K129" s="10">
        <v>364.4</v>
      </c>
      <c r="L129" s="10" t="s">
        <v>21</v>
      </c>
      <c r="M129" s="10"/>
      <c r="N129" s="10"/>
      <c r="O129" s="13">
        <v>44488.569444444402</v>
      </c>
      <c r="P129" s="10">
        <v>365.4</v>
      </c>
      <c r="Q129" s="10" t="s">
        <v>21</v>
      </c>
      <c r="R129" s="10"/>
      <c r="S129" s="10"/>
      <c r="T129" s="12">
        <v>-1</v>
      </c>
      <c r="U129" s="6"/>
    </row>
    <row r="130" spans="1:21" ht="15.75" x14ac:dyDescent="0.25">
      <c r="A130" s="6"/>
      <c r="B130" s="9" t="s">
        <v>2773</v>
      </c>
      <c r="C130" s="10" t="s">
        <v>2774</v>
      </c>
      <c r="D130" s="10" t="s">
        <v>2851</v>
      </c>
      <c r="E130" s="10" t="s">
        <v>2850</v>
      </c>
      <c r="F130" s="10" t="s">
        <v>2852</v>
      </c>
      <c r="G130" s="10" t="s">
        <v>3570</v>
      </c>
      <c r="H130" s="10" t="s">
        <v>3571</v>
      </c>
      <c r="I130" s="10">
        <v>3172</v>
      </c>
      <c r="J130" s="13">
        <v>40840</v>
      </c>
      <c r="K130" s="10">
        <v>456.1</v>
      </c>
      <c r="L130" s="10" t="s">
        <v>21</v>
      </c>
      <c r="M130" s="10"/>
      <c r="N130" s="10"/>
      <c r="O130" s="13">
        <v>44487.614583333299</v>
      </c>
      <c r="P130" s="10">
        <v>450.1</v>
      </c>
      <c r="Q130" s="10" t="s">
        <v>21</v>
      </c>
      <c r="R130" s="10"/>
      <c r="S130" s="10"/>
      <c r="T130" s="12">
        <v>6</v>
      </c>
      <c r="U130" s="6"/>
    </row>
    <row r="131" spans="1:21" ht="15.75" x14ac:dyDescent="0.25">
      <c r="A131" s="6"/>
      <c r="B131" s="9" t="s">
        <v>2773</v>
      </c>
      <c r="C131" s="10" t="s">
        <v>2774</v>
      </c>
      <c r="D131" s="10" t="s">
        <v>2854</v>
      </c>
      <c r="E131" s="10" t="s">
        <v>2853</v>
      </c>
      <c r="F131" s="10"/>
      <c r="G131" s="10" t="s">
        <v>3572</v>
      </c>
      <c r="H131" s="10" t="s">
        <v>3573</v>
      </c>
      <c r="I131" s="10">
        <v>3374.85</v>
      </c>
      <c r="J131" s="13">
        <v>40939</v>
      </c>
      <c r="K131" s="10">
        <v>538.44000000000005</v>
      </c>
      <c r="L131" s="10" t="s">
        <v>84</v>
      </c>
      <c r="M131" s="10"/>
      <c r="N131" s="10"/>
      <c r="O131" s="13">
        <v>44593.600694444402</v>
      </c>
      <c r="P131" s="10">
        <v>553.78</v>
      </c>
      <c r="Q131" s="10" t="s">
        <v>84</v>
      </c>
      <c r="R131" s="10"/>
      <c r="S131" s="10"/>
      <c r="T131" s="12">
        <v>-15.34</v>
      </c>
      <c r="U131" s="6"/>
    </row>
    <row r="132" spans="1:21" ht="15.75" x14ac:dyDescent="0.25">
      <c r="A132" s="6"/>
      <c r="B132" s="9" t="s">
        <v>2773</v>
      </c>
      <c r="C132" s="10" t="s">
        <v>2774</v>
      </c>
      <c r="D132" s="10" t="s">
        <v>2865</v>
      </c>
      <c r="E132" s="10" t="s">
        <v>2864</v>
      </c>
      <c r="F132" s="10" t="s">
        <v>2866</v>
      </c>
      <c r="G132" s="10" t="s">
        <v>3574</v>
      </c>
      <c r="H132" s="10" t="s">
        <v>3575</v>
      </c>
      <c r="I132" s="10">
        <v>2961</v>
      </c>
      <c r="J132" s="13">
        <v>40841</v>
      </c>
      <c r="K132" s="10">
        <v>448.5</v>
      </c>
      <c r="L132" s="10" t="s">
        <v>21</v>
      </c>
      <c r="M132" s="10"/>
      <c r="N132" s="10"/>
      <c r="O132" s="13">
        <v>44488.454861111102</v>
      </c>
      <c r="P132" s="10">
        <v>453.2</v>
      </c>
      <c r="Q132" s="10" t="s">
        <v>21</v>
      </c>
      <c r="R132" s="10"/>
      <c r="S132" s="10"/>
      <c r="T132" s="12">
        <v>-4.7</v>
      </c>
      <c r="U132" s="6"/>
    </row>
    <row r="133" spans="1:21" ht="15.75" x14ac:dyDescent="0.25">
      <c r="A133" s="6"/>
      <c r="B133" s="9" t="s">
        <v>2773</v>
      </c>
      <c r="C133" s="10" t="s">
        <v>2774</v>
      </c>
      <c r="D133" s="10" t="s">
        <v>2874</v>
      </c>
      <c r="E133" s="10" t="s">
        <v>2873</v>
      </c>
      <c r="F133" s="10" t="s">
        <v>2875</v>
      </c>
      <c r="G133" s="10" t="s">
        <v>3576</v>
      </c>
      <c r="H133" s="10" t="s">
        <v>3577</v>
      </c>
      <c r="I133" s="10">
        <v>3010</v>
      </c>
      <c r="J133" s="13">
        <v>40841</v>
      </c>
      <c r="K133" s="10">
        <v>651.9</v>
      </c>
      <c r="L133" s="10" t="s">
        <v>21</v>
      </c>
      <c r="M133" s="10"/>
      <c r="N133" s="10"/>
      <c r="O133" s="13">
        <v>44488.590277777803</v>
      </c>
      <c r="P133" s="10">
        <v>654.4</v>
      </c>
      <c r="Q133" s="10" t="s">
        <v>21</v>
      </c>
      <c r="R133" s="10"/>
      <c r="S133" s="10"/>
      <c r="T133" s="12">
        <v>-2.5</v>
      </c>
      <c r="U133" s="6"/>
    </row>
    <row r="134" spans="1:21" ht="15.75" x14ac:dyDescent="0.25">
      <c r="A134" s="6"/>
      <c r="B134" s="9" t="s">
        <v>2773</v>
      </c>
      <c r="C134" s="10" t="s">
        <v>2774</v>
      </c>
      <c r="D134" s="10" t="s">
        <v>3080</v>
      </c>
      <c r="E134" s="10" t="s">
        <v>3079</v>
      </c>
      <c r="F134" s="10" t="s">
        <v>3081</v>
      </c>
      <c r="G134" s="10" t="s">
        <v>3578</v>
      </c>
      <c r="H134" s="10" t="s">
        <v>3579</v>
      </c>
      <c r="I134" s="10">
        <v>3135</v>
      </c>
      <c r="J134" s="13">
        <v>40841</v>
      </c>
      <c r="K134" s="10">
        <v>618.79999999999995</v>
      </c>
      <c r="L134" s="10" t="s">
        <v>21</v>
      </c>
      <c r="M134" s="10"/>
      <c r="N134" s="10"/>
      <c r="O134" s="13">
        <v>44488.489583333299</v>
      </c>
      <c r="P134" s="10">
        <v>621</v>
      </c>
      <c r="Q134" s="10" t="s">
        <v>21</v>
      </c>
      <c r="R134" s="10"/>
      <c r="S134" s="10"/>
      <c r="T134" s="12">
        <v>-2.2000000000000002</v>
      </c>
      <c r="U134" s="6"/>
    </row>
    <row r="135" spans="1:21" ht="15.75" x14ac:dyDescent="0.25">
      <c r="A135" s="6"/>
      <c r="B135" s="9" t="s">
        <v>2773</v>
      </c>
      <c r="C135" s="10" t="s">
        <v>2774</v>
      </c>
      <c r="D135" s="10" t="s">
        <v>3083</v>
      </c>
      <c r="E135" s="10" t="s">
        <v>3082</v>
      </c>
      <c r="F135" s="10" t="s">
        <v>3084</v>
      </c>
      <c r="G135" s="10" t="s">
        <v>3580</v>
      </c>
      <c r="H135" s="10" t="s">
        <v>3581</v>
      </c>
      <c r="I135" s="10">
        <v>3004.87</v>
      </c>
      <c r="J135" s="13">
        <v>40940</v>
      </c>
      <c r="K135" s="10">
        <v>651.34</v>
      </c>
      <c r="L135" s="10" t="s">
        <v>84</v>
      </c>
      <c r="M135" s="10"/>
      <c r="N135" s="10"/>
      <c r="O135" s="13">
        <v>44593.513888888898</v>
      </c>
      <c r="P135" s="10">
        <v>654.70000000000005</v>
      </c>
      <c r="Q135" s="10" t="s">
        <v>84</v>
      </c>
      <c r="R135" s="10"/>
      <c r="S135" s="10"/>
      <c r="T135" s="12">
        <v>-3.36</v>
      </c>
      <c r="U135" s="6"/>
    </row>
    <row r="136" spans="1:21" ht="15.75" x14ac:dyDescent="0.25">
      <c r="A136" s="6"/>
      <c r="B136" s="9" t="s">
        <v>2918</v>
      </c>
      <c r="C136" s="10" t="s">
        <v>2919</v>
      </c>
      <c r="D136" s="10" t="s">
        <v>2915</v>
      </c>
      <c r="E136" s="10" t="s">
        <v>2914</v>
      </c>
      <c r="F136" s="10" t="s">
        <v>2916</v>
      </c>
      <c r="G136" s="10" t="s">
        <v>3582</v>
      </c>
      <c r="H136" s="10" t="s">
        <v>3583</v>
      </c>
      <c r="I136" s="10">
        <v>5272</v>
      </c>
      <c r="J136" s="13">
        <v>40843</v>
      </c>
      <c r="K136" s="10">
        <v>611.29999999999995</v>
      </c>
      <c r="L136" s="10" t="s">
        <v>21</v>
      </c>
      <c r="M136" s="10"/>
      <c r="N136" s="10"/>
      <c r="O136" s="13">
        <v>44487.688194444403</v>
      </c>
      <c r="P136" s="10">
        <v>608.70000000000005</v>
      </c>
      <c r="Q136" s="10" t="s">
        <v>21</v>
      </c>
      <c r="R136" s="10"/>
      <c r="S136" s="10"/>
      <c r="T136" s="12">
        <v>2.6</v>
      </c>
      <c r="U136" s="6"/>
    </row>
    <row r="137" spans="1:21" ht="15.75" x14ac:dyDescent="0.25">
      <c r="A137" s="6"/>
      <c r="B137" s="9" t="s">
        <v>2918</v>
      </c>
      <c r="C137" s="10" t="s">
        <v>2919</v>
      </c>
      <c r="D137" s="10" t="s">
        <v>2924</v>
      </c>
      <c r="E137" s="10" t="s">
        <v>2923</v>
      </c>
      <c r="F137" s="10" t="s">
        <v>2925</v>
      </c>
      <c r="G137" s="10" t="s">
        <v>3584</v>
      </c>
      <c r="H137" s="10" t="s">
        <v>3585</v>
      </c>
      <c r="I137" s="10">
        <v>5585</v>
      </c>
      <c r="J137" s="13">
        <v>40843</v>
      </c>
      <c r="K137" s="10">
        <v>484.8</v>
      </c>
      <c r="L137" s="10" t="s">
        <v>21</v>
      </c>
      <c r="M137" s="10"/>
      <c r="N137" s="10"/>
      <c r="O137" s="13">
        <v>44487.653472222199</v>
      </c>
      <c r="P137" s="10">
        <v>483.4</v>
      </c>
      <c r="Q137" s="10" t="s">
        <v>21</v>
      </c>
      <c r="R137" s="10"/>
      <c r="S137" s="10"/>
      <c r="T137" s="12">
        <v>1.4</v>
      </c>
      <c r="U137" s="6"/>
    </row>
    <row r="138" spans="1:21" ht="15.75" x14ac:dyDescent="0.25">
      <c r="A138" s="6"/>
      <c r="B138" s="9" t="s">
        <v>2918</v>
      </c>
      <c r="C138" s="10" t="s">
        <v>2919</v>
      </c>
      <c r="D138" s="10" t="s">
        <v>2930</v>
      </c>
      <c r="E138" s="10" t="s">
        <v>2929</v>
      </c>
      <c r="F138" s="10"/>
      <c r="G138" s="10" t="s">
        <v>3586</v>
      </c>
      <c r="H138" s="10" t="s">
        <v>3587</v>
      </c>
      <c r="I138" s="10">
        <v>5140</v>
      </c>
      <c r="J138" s="13">
        <v>40843</v>
      </c>
      <c r="K138" s="10">
        <v>87.5</v>
      </c>
      <c r="L138" s="10" t="s">
        <v>21</v>
      </c>
      <c r="M138" s="10"/>
      <c r="N138" s="10"/>
      <c r="O138" s="13">
        <v>44488.341666666704</v>
      </c>
      <c r="P138" s="10">
        <v>89.7</v>
      </c>
      <c r="Q138" s="10" t="s">
        <v>14</v>
      </c>
      <c r="R138" s="10"/>
      <c r="S138" s="10"/>
      <c r="T138" s="12">
        <v>-2.2000000000000002</v>
      </c>
      <c r="U138" s="6"/>
    </row>
    <row r="139" spans="1:21" ht="15.75" x14ac:dyDescent="0.25">
      <c r="A139" s="6"/>
      <c r="B139" s="9" t="s">
        <v>2639</v>
      </c>
      <c r="C139" s="10" t="s">
        <v>2640</v>
      </c>
      <c r="D139" s="10" t="s">
        <v>2636</v>
      </c>
      <c r="E139" s="10" t="s">
        <v>2635</v>
      </c>
      <c r="F139" s="10" t="s">
        <v>2637</v>
      </c>
      <c r="G139" s="10" t="s">
        <v>3588</v>
      </c>
      <c r="H139" s="10" t="s">
        <v>3589</v>
      </c>
      <c r="I139" s="10">
        <v>801</v>
      </c>
      <c r="J139" s="13">
        <v>40843</v>
      </c>
      <c r="K139" s="10">
        <v>338.3</v>
      </c>
      <c r="L139" s="10" t="s">
        <v>21</v>
      </c>
      <c r="M139" s="10"/>
      <c r="N139" s="10"/>
      <c r="O139" s="13">
        <v>44502.493055555598</v>
      </c>
      <c r="P139" s="10">
        <v>339.7</v>
      </c>
      <c r="Q139" s="10" t="s">
        <v>21</v>
      </c>
      <c r="R139" s="10"/>
      <c r="S139" s="10"/>
      <c r="T139" s="12">
        <v>-1.4</v>
      </c>
      <c r="U139" s="6"/>
    </row>
    <row r="140" spans="1:21" ht="15.75" x14ac:dyDescent="0.25">
      <c r="A140" s="6"/>
      <c r="B140" s="9" t="s">
        <v>2107</v>
      </c>
      <c r="C140" s="10" t="s">
        <v>2581</v>
      </c>
      <c r="D140" s="10" t="s">
        <v>2578</v>
      </c>
      <c r="E140" s="10" t="s">
        <v>2577</v>
      </c>
      <c r="F140" s="10" t="s">
        <v>2579</v>
      </c>
      <c r="G140" s="10" t="s">
        <v>3590</v>
      </c>
      <c r="H140" s="10" t="s">
        <v>3591</v>
      </c>
      <c r="I140" s="10">
        <v>5361.75</v>
      </c>
      <c r="J140" s="13">
        <v>40945</v>
      </c>
      <c r="K140" s="10">
        <v>306.48</v>
      </c>
      <c r="L140" s="10" t="s">
        <v>84</v>
      </c>
      <c r="M140" s="10"/>
      <c r="N140" s="10"/>
      <c r="O140" s="13">
        <v>44594.479166666701</v>
      </c>
      <c r="P140" s="10">
        <v>308.19</v>
      </c>
      <c r="Q140" s="10" t="s">
        <v>84</v>
      </c>
      <c r="R140" s="10"/>
      <c r="S140" s="10"/>
      <c r="T140" s="12">
        <v>-1.71</v>
      </c>
      <c r="U140" s="6"/>
    </row>
    <row r="141" spans="1:21" ht="15.75" x14ac:dyDescent="0.25">
      <c r="A141" s="6"/>
      <c r="B141" s="9" t="s">
        <v>2107</v>
      </c>
      <c r="C141" s="10" t="s">
        <v>2581</v>
      </c>
      <c r="D141" s="10" t="s">
        <v>2609</v>
      </c>
      <c r="E141" s="10" t="s">
        <v>2608</v>
      </c>
      <c r="F141" s="10" t="s">
        <v>2610</v>
      </c>
      <c r="G141" s="10" t="s">
        <v>3592</v>
      </c>
      <c r="H141" s="10" t="s">
        <v>3593</v>
      </c>
      <c r="I141" s="10">
        <v>5040</v>
      </c>
      <c r="J141" s="13">
        <v>40863</v>
      </c>
      <c r="K141" s="10">
        <v>31.46</v>
      </c>
      <c r="L141" s="10" t="s">
        <v>14</v>
      </c>
      <c r="M141" s="10"/>
      <c r="N141" s="10"/>
      <c r="O141" s="13">
        <v>44487.53125</v>
      </c>
      <c r="P141" s="10">
        <v>39.9</v>
      </c>
      <c r="Q141" s="10" t="s">
        <v>21</v>
      </c>
      <c r="R141" s="10"/>
      <c r="S141" s="10"/>
      <c r="T141" s="12">
        <v>-8.44</v>
      </c>
      <c r="U141" s="6"/>
    </row>
    <row r="142" spans="1:21" ht="15.75" x14ac:dyDescent="0.25">
      <c r="A142" s="6"/>
      <c r="B142" s="9" t="s">
        <v>2107</v>
      </c>
      <c r="C142" s="10" t="s">
        <v>2581</v>
      </c>
      <c r="D142" s="10" t="s">
        <v>2669</v>
      </c>
      <c r="E142" s="10" t="s">
        <v>2668</v>
      </c>
      <c r="F142" s="10"/>
      <c r="G142" s="10" t="s">
        <v>3594</v>
      </c>
      <c r="H142" s="10" t="s">
        <v>3595</v>
      </c>
      <c r="I142" s="10">
        <v>5030</v>
      </c>
      <c r="J142" s="13">
        <v>40863</v>
      </c>
      <c r="K142" s="10">
        <v>50.8</v>
      </c>
      <c r="L142" s="10" t="s">
        <v>21</v>
      </c>
      <c r="M142" s="10"/>
      <c r="N142" s="10"/>
      <c r="O142" s="13">
        <v>44487.520833333299</v>
      </c>
      <c r="P142" s="10">
        <v>46.3</v>
      </c>
      <c r="Q142" s="10" t="s">
        <v>21</v>
      </c>
      <c r="R142" s="10"/>
      <c r="S142" s="10"/>
      <c r="T142" s="12">
        <v>4.5</v>
      </c>
      <c r="U142" s="6"/>
    </row>
    <row r="143" spans="1:21" ht="15.75" x14ac:dyDescent="0.25">
      <c r="A143" s="6"/>
      <c r="B143" s="9" t="s">
        <v>2107</v>
      </c>
      <c r="C143" s="10" t="s">
        <v>2581</v>
      </c>
      <c r="D143" s="10" t="s">
        <v>3244</v>
      </c>
      <c r="E143" s="10" t="s">
        <v>3243</v>
      </c>
      <c r="F143" s="10" t="s">
        <v>3245</v>
      </c>
      <c r="G143" s="10" t="s">
        <v>3596</v>
      </c>
      <c r="H143" s="10" t="s">
        <v>3597</v>
      </c>
      <c r="I143" s="10">
        <v>4968</v>
      </c>
      <c r="J143" s="13">
        <v>40927</v>
      </c>
      <c r="K143" s="10">
        <v>18.399999999999999</v>
      </c>
      <c r="L143" s="10" t="s">
        <v>21</v>
      </c>
      <c r="M143" s="10"/>
      <c r="N143" s="10"/>
      <c r="O143" s="13">
        <v>44599.489583333299</v>
      </c>
      <c r="P143" s="10">
        <v>15.5</v>
      </c>
      <c r="Q143" s="10" t="s">
        <v>14</v>
      </c>
      <c r="R143" s="10"/>
      <c r="S143" s="10"/>
      <c r="T143" s="12">
        <v>2.9</v>
      </c>
      <c r="U143" s="6"/>
    </row>
    <row r="144" spans="1:21" ht="15.75" x14ac:dyDescent="0.25">
      <c r="A144" s="6"/>
      <c r="B144" s="9" t="s">
        <v>2107</v>
      </c>
      <c r="C144" s="10" t="s">
        <v>2108</v>
      </c>
      <c r="D144" s="10" t="s">
        <v>2104</v>
      </c>
      <c r="E144" s="10" t="s">
        <v>2103</v>
      </c>
      <c r="F144" s="10" t="s">
        <v>2105</v>
      </c>
      <c r="G144" s="10" t="s">
        <v>3598</v>
      </c>
      <c r="H144" s="10" t="s">
        <v>3599</v>
      </c>
      <c r="I144" s="10">
        <v>7150</v>
      </c>
      <c r="J144" s="13">
        <v>41023</v>
      </c>
      <c r="K144" s="10">
        <v>65.400000000000006</v>
      </c>
      <c r="L144" s="10" t="s">
        <v>21</v>
      </c>
      <c r="M144" s="10"/>
      <c r="N144" s="10"/>
      <c r="O144" s="13">
        <v>44487.648611111101</v>
      </c>
      <c r="P144" s="10">
        <v>67.400000000000006</v>
      </c>
      <c r="Q144" s="10" t="s">
        <v>21</v>
      </c>
      <c r="R144" s="10"/>
      <c r="S144" s="10"/>
      <c r="T144" s="12">
        <v>-2</v>
      </c>
      <c r="U144" s="6"/>
    </row>
    <row r="145" spans="1:21" ht="15.75" x14ac:dyDescent="0.25">
      <c r="A145" s="6"/>
      <c r="B145" s="9" t="s">
        <v>2107</v>
      </c>
      <c r="C145" s="10" t="s">
        <v>2108</v>
      </c>
      <c r="D145" s="10" t="s">
        <v>2110</v>
      </c>
      <c r="E145" s="10" t="s">
        <v>2109</v>
      </c>
      <c r="F145" s="10" t="s">
        <v>2111</v>
      </c>
      <c r="G145" s="10" t="s">
        <v>3600</v>
      </c>
      <c r="H145" s="10" t="s">
        <v>3601</v>
      </c>
      <c r="I145" s="10">
        <v>7150</v>
      </c>
      <c r="J145" s="13">
        <v>41023</v>
      </c>
      <c r="K145" s="10">
        <v>65.5</v>
      </c>
      <c r="L145" s="10" t="s">
        <v>21</v>
      </c>
      <c r="M145" s="10"/>
      <c r="N145" s="10"/>
      <c r="O145" s="13">
        <v>44487.651388888902</v>
      </c>
      <c r="P145" s="10">
        <v>67.7</v>
      </c>
      <c r="Q145" s="10" t="s">
        <v>21</v>
      </c>
      <c r="R145" s="10"/>
      <c r="S145" s="10"/>
      <c r="T145" s="12">
        <v>-2.2000000000000002</v>
      </c>
      <c r="U145" s="6"/>
    </row>
    <row r="146" spans="1:21" ht="15.75" x14ac:dyDescent="0.25">
      <c r="A146" s="6"/>
      <c r="B146" s="9" t="s">
        <v>2107</v>
      </c>
      <c r="C146" s="10" t="s">
        <v>2108</v>
      </c>
      <c r="D146" s="10" t="s">
        <v>2113</v>
      </c>
      <c r="E146" s="10" t="s">
        <v>2112</v>
      </c>
      <c r="F146" s="10" t="s">
        <v>2114</v>
      </c>
      <c r="G146" s="10" t="s">
        <v>3602</v>
      </c>
      <c r="H146" s="10" t="s">
        <v>3603</v>
      </c>
      <c r="I146" s="10">
        <v>7179</v>
      </c>
      <c r="J146" s="13">
        <v>40827</v>
      </c>
      <c r="K146" s="10">
        <v>104.7</v>
      </c>
      <c r="L146" s="10" t="s">
        <v>21</v>
      </c>
      <c r="M146" s="10"/>
      <c r="N146" s="10"/>
      <c r="O146" s="13">
        <v>44489.375</v>
      </c>
      <c r="P146" s="10">
        <v>111.8</v>
      </c>
      <c r="Q146" s="10" t="s">
        <v>21</v>
      </c>
      <c r="R146" s="10"/>
      <c r="S146" s="10"/>
      <c r="T146" s="12">
        <v>-7.1</v>
      </c>
      <c r="U146" s="6"/>
    </row>
    <row r="147" spans="1:21" ht="15.75" x14ac:dyDescent="0.25">
      <c r="A147" s="6"/>
      <c r="B147" s="9" t="s">
        <v>2107</v>
      </c>
      <c r="C147" s="10" t="s">
        <v>2108</v>
      </c>
      <c r="D147" s="10" t="s">
        <v>2122</v>
      </c>
      <c r="E147" s="10" t="s">
        <v>2121</v>
      </c>
      <c r="F147" s="10" t="s">
        <v>2123</v>
      </c>
      <c r="G147" s="10" t="s">
        <v>3604</v>
      </c>
      <c r="H147" s="10" t="s">
        <v>3605</v>
      </c>
      <c r="I147" s="10">
        <v>8032</v>
      </c>
      <c r="J147" s="13">
        <v>40864</v>
      </c>
      <c r="K147" s="10">
        <v>159</v>
      </c>
      <c r="L147" s="10" t="s">
        <v>21</v>
      </c>
      <c r="M147" s="10"/>
      <c r="N147" s="10"/>
      <c r="O147" s="13">
        <v>44497.590358796297</v>
      </c>
      <c r="P147" s="10">
        <v>157.19999999999999</v>
      </c>
      <c r="Q147" s="10" t="s">
        <v>21</v>
      </c>
      <c r="R147" s="10"/>
      <c r="S147" s="10"/>
      <c r="T147" s="12">
        <v>1.8</v>
      </c>
      <c r="U147" s="6"/>
    </row>
    <row r="148" spans="1:21" ht="15.75" x14ac:dyDescent="0.25">
      <c r="A148" s="6"/>
      <c r="B148" s="9" t="s">
        <v>2107</v>
      </c>
      <c r="C148" s="10" t="s">
        <v>2108</v>
      </c>
      <c r="D148" s="10" t="s">
        <v>2131</v>
      </c>
      <c r="E148" s="10" t="s">
        <v>2130</v>
      </c>
      <c r="F148" s="10"/>
      <c r="G148" s="10" t="s">
        <v>3606</v>
      </c>
      <c r="H148" s="10" t="s">
        <v>3607</v>
      </c>
      <c r="I148" s="10">
        <v>8255</v>
      </c>
      <c r="J148" s="13">
        <v>40864</v>
      </c>
      <c r="K148" s="10">
        <v>25.4</v>
      </c>
      <c r="L148" s="10" t="s">
        <v>21</v>
      </c>
      <c r="M148" s="10"/>
      <c r="N148" s="10"/>
      <c r="O148" s="13">
        <v>44490</v>
      </c>
      <c r="P148" s="10">
        <v>27.4</v>
      </c>
      <c r="Q148" s="10" t="s">
        <v>21</v>
      </c>
      <c r="R148" s="10"/>
      <c r="S148" s="10"/>
      <c r="T148" s="12">
        <v>-2</v>
      </c>
      <c r="U148" s="6"/>
    </row>
    <row r="149" spans="1:21" ht="15.75" x14ac:dyDescent="0.25">
      <c r="A149" s="6"/>
      <c r="B149" s="9" t="s">
        <v>2107</v>
      </c>
      <c r="C149" s="10" t="s">
        <v>2108</v>
      </c>
      <c r="D149" s="10" t="s">
        <v>2165</v>
      </c>
      <c r="E149" s="10" t="s">
        <v>2164</v>
      </c>
      <c r="F149" s="10" t="s">
        <v>2166</v>
      </c>
      <c r="G149" s="10" t="s">
        <v>3608</v>
      </c>
      <c r="H149" s="10" t="s">
        <v>3609</v>
      </c>
      <c r="I149" s="10">
        <v>6520</v>
      </c>
      <c r="J149" s="13">
        <v>40863</v>
      </c>
      <c r="K149" s="10">
        <v>533.29999999999995</v>
      </c>
      <c r="L149" s="10" t="s">
        <v>21</v>
      </c>
      <c r="M149" s="10"/>
      <c r="N149" s="10"/>
      <c r="O149" s="13">
        <v>44490</v>
      </c>
      <c r="P149" s="10">
        <v>538.79999999999995</v>
      </c>
      <c r="Q149" s="10" t="s">
        <v>21</v>
      </c>
      <c r="R149" s="10"/>
      <c r="S149" s="10"/>
      <c r="T149" s="12">
        <v>-5.5</v>
      </c>
      <c r="U149" s="6"/>
    </row>
    <row r="150" spans="1:21" ht="15.75" x14ac:dyDescent="0.25">
      <c r="A150" s="6"/>
      <c r="B150" s="9" t="s">
        <v>2107</v>
      </c>
      <c r="C150" s="10" t="s">
        <v>2108</v>
      </c>
      <c r="D150" s="10" t="s">
        <v>2168</v>
      </c>
      <c r="E150" s="10" t="s">
        <v>2167</v>
      </c>
      <c r="F150" s="10" t="s">
        <v>2169</v>
      </c>
      <c r="G150" s="10" t="s">
        <v>3610</v>
      </c>
      <c r="H150" s="10" t="s">
        <v>3611</v>
      </c>
      <c r="I150" s="10">
        <v>6748</v>
      </c>
      <c r="J150" s="13">
        <v>40862</v>
      </c>
      <c r="K150" s="10">
        <v>29.75</v>
      </c>
      <c r="L150" s="10" t="s">
        <v>14</v>
      </c>
      <c r="M150" s="10"/>
      <c r="N150" s="10"/>
      <c r="O150" s="13">
        <v>44488</v>
      </c>
      <c r="P150" s="10">
        <v>45.5</v>
      </c>
      <c r="Q150" s="10" t="s">
        <v>21</v>
      </c>
      <c r="R150" s="10"/>
      <c r="S150" s="10"/>
      <c r="T150" s="12">
        <v>-15.75</v>
      </c>
      <c r="U150" s="6"/>
    </row>
    <row r="151" spans="1:21" ht="15.75" x14ac:dyDescent="0.25">
      <c r="A151" s="6"/>
      <c r="B151" s="9" t="s">
        <v>2107</v>
      </c>
      <c r="C151" s="10" t="s">
        <v>2108</v>
      </c>
      <c r="D151" s="10" t="s">
        <v>2171</v>
      </c>
      <c r="E151" s="10" t="s">
        <v>2170</v>
      </c>
      <c r="F151" s="10" t="s">
        <v>2172</v>
      </c>
      <c r="G151" s="10" t="s">
        <v>3612</v>
      </c>
      <c r="H151" s="10" t="s">
        <v>3613</v>
      </c>
      <c r="I151" s="10">
        <v>6970</v>
      </c>
      <c r="J151" s="13">
        <v>40864</v>
      </c>
      <c r="K151" s="10">
        <v>114.6</v>
      </c>
      <c r="L151" s="10" t="s">
        <v>21</v>
      </c>
      <c r="M151" s="10"/>
      <c r="N151" s="10"/>
      <c r="O151" s="13">
        <v>44490</v>
      </c>
      <c r="P151" s="10">
        <v>126.1</v>
      </c>
      <c r="Q151" s="10" t="s">
        <v>21</v>
      </c>
      <c r="R151" s="10"/>
      <c r="S151" s="10"/>
      <c r="T151" s="12">
        <v>-11.5</v>
      </c>
      <c r="U151" s="6"/>
    </row>
    <row r="152" spans="1:21" ht="15.75" x14ac:dyDescent="0.25">
      <c r="A152" s="6"/>
      <c r="B152" s="9" t="s">
        <v>2107</v>
      </c>
      <c r="C152" s="10" t="s">
        <v>2108</v>
      </c>
      <c r="D152" s="10" t="s">
        <v>2174</v>
      </c>
      <c r="E152" s="10" t="s">
        <v>2173</v>
      </c>
      <c r="F152" s="10" t="s">
        <v>2175</v>
      </c>
      <c r="G152" s="10" t="s">
        <v>3614</v>
      </c>
      <c r="H152" s="10" t="s">
        <v>3615</v>
      </c>
      <c r="I152" s="10">
        <v>6758</v>
      </c>
      <c r="J152" s="13">
        <v>41022</v>
      </c>
      <c r="K152" s="10">
        <v>106.5</v>
      </c>
      <c r="L152" s="10" t="s">
        <v>21</v>
      </c>
      <c r="M152" s="10"/>
      <c r="N152" s="10"/>
      <c r="O152" s="13">
        <v>44487.621527777803</v>
      </c>
      <c r="P152" s="10">
        <v>145.4</v>
      </c>
      <c r="Q152" s="10" t="s">
        <v>21</v>
      </c>
      <c r="R152" s="10"/>
      <c r="S152" s="10"/>
      <c r="T152" s="12">
        <v>-38.9</v>
      </c>
      <c r="U152" s="6"/>
    </row>
    <row r="153" spans="1:21" ht="15.75" x14ac:dyDescent="0.25">
      <c r="A153" s="6"/>
      <c r="B153" s="9" t="s">
        <v>2107</v>
      </c>
      <c r="C153" s="10" t="s">
        <v>2108</v>
      </c>
      <c r="D153" s="10" t="s">
        <v>2177</v>
      </c>
      <c r="E153" s="10" t="s">
        <v>2176</v>
      </c>
      <c r="F153" s="10"/>
      <c r="G153" s="10" t="s">
        <v>3616</v>
      </c>
      <c r="H153" s="10" t="s">
        <v>3617</v>
      </c>
      <c r="I153" s="10">
        <v>6825</v>
      </c>
      <c r="J153" s="13">
        <v>40828</v>
      </c>
      <c r="K153" s="10">
        <v>70.099999999999994</v>
      </c>
      <c r="L153" s="10" t="s">
        <v>21</v>
      </c>
      <c r="M153" s="10" t="s">
        <v>14</v>
      </c>
      <c r="N153" s="10"/>
      <c r="O153" s="13">
        <v>44673</v>
      </c>
      <c r="P153" s="10">
        <v>74.599999999999994</v>
      </c>
      <c r="Q153" s="10" t="s">
        <v>21</v>
      </c>
      <c r="R153" s="10" t="s">
        <v>14</v>
      </c>
      <c r="S153" s="10"/>
      <c r="T153" s="12">
        <v>-4.5</v>
      </c>
      <c r="U153" s="6"/>
    </row>
    <row r="154" spans="1:21" ht="15.75" x14ac:dyDescent="0.25">
      <c r="A154" s="6"/>
      <c r="B154" s="9" t="s">
        <v>2107</v>
      </c>
      <c r="C154" s="10" t="s">
        <v>2108</v>
      </c>
      <c r="D154" s="10" t="s">
        <v>2198</v>
      </c>
      <c r="E154" s="10" t="s">
        <v>2197</v>
      </c>
      <c r="F154" s="10" t="s">
        <v>2199</v>
      </c>
      <c r="G154" s="10" t="s">
        <v>3618</v>
      </c>
      <c r="H154" s="10" t="s">
        <v>3619</v>
      </c>
      <c r="I154" s="10">
        <v>6720</v>
      </c>
      <c r="J154" s="13">
        <v>40828</v>
      </c>
      <c r="K154" s="10">
        <v>46.7</v>
      </c>
      <c r="L154" s="10" t="s">
        <v>21</v>
      </c>
      <c r="M154" s="10"/>
      <c r="N154" s="10"/>
      <c r="O154" s="13">
        <v>44487.701388888898</v>
      </c>
      <c r="P154" s="10">
        <v>60</v>
      </c>
      <c r="Q154" s="10" t="s">
        <v>21</v>
      </c>
      <c r="R154" s="10"/>
      <c r="S154" s="10"/>
      <c r="T154" s="12">
        <v>-13.3</v>
      </c>
      <c r="U154" s="6"/>
    </row>
    <row r="155" spans="1:21" ht="15.75" x14ac:dyDescent="0.25">
      <c r="A155" s="6"/>
      <c r="B155" s="9" t="s">
        <v>2107</v>
      </c>
      <c r="C155" s="10" t="s">
        <v>2108</v>
      </c>
      <c r="D155" s="10" t="s">
        <v>2203</v>
      </c>
      <c r="E155" s="10" t="s">
        <v>2202</v>
      </c>
      <c r="F155" s="10" t="s">
        <v>2204</v>
      </c>
      <c r="G155" s="10" t="s">
        <v>3620</v>
      </c>
      <c r="H155" s="10" t="s">
        <v>3621</v>
      </c>
      <c r="I155" s="10">
        <v>6770</v>
      </c>
      <c r="J155" s="13">
        <v>41023</v>
      </c>
      <c r="K155" s="10">
        <v>145.19999999999999</v>
      </c>
      <c r="L155" s="10" t="s">
        <v>21</v>
      </c>
      <c r="M155" s="10"/>
      <c r="N155" s="10"/>
      <c r="O155" s="13">
        <v>44672</v>
      </c>
      <c r="P155" s="10">
        <v>137.80000000000001</v>
      </c>
      <c r="Q155" s="10" t="s">
        <v>21</v>
      </c>
      <c r="R155" s="10"/>
      <c r="S155" s="10"/>
      <c r="T155" s="12">
        <v>7.4</v>
      </c>
      <c r="U155" s="6"/>
    </row>
    <row r="156" spans="1:21" ht="15.75" x14ac:dyDescent="0.25">
      <c r="A156" s="6"/>
      <c r="B156" s="9" t="s">
        <v>2107</v>
      </c>
      <c r="C156" s="10" t="s">
        <v>2108</v>
      </c>
      <c r="D156" s="10" t="s">
        <v>2206</v>
      </c>
      <c r="E156" s="10" t="s">
        <v>2205</v>
      </c>
      <c r="F156" s="10" t="s">
        <v>2207</v>
      </c>
      <c r="G156" s="10" t="s">
        <v>3622</v>
      </c>
      <c r="H156" s="10" t="s">
        <v>3623</v>
      </c>
      <c r="I156" s="10">
        <v>6720</v>
      </c>
      <c r="J156" s="13">
        <v>40828</v>
      </c>
      <c r="K156" s="10">
        <v>101.2</v>
      </c>
      <c r="L156" s="10" t="s">
        <v>21</v>
      </c>
      <c r="M156" s="10"/>
      <c r="N156" s="10"/>
      <c r="O156" s="13">
        <v>44488.40625</v>
      </c>
      <c r="P156" s="10">
        <v>92.6</v>
      </c>
      <c r="Q156" s="10" t="s">
        <v>21</v>
      </c>
      <c r="R156" s="10"/>
      <c r="S156" s="10"/>
      <c r="T156" s="12">
        <v>8.6</v>
      </c>
      <c r="U156" s="6"/>
    </row>
    <row r="157" spans="1:21" ht="15.75" x14ac:dyDescent="0.25">
      <c r="A157" s="6"/>
      <c r="B157" s="9" t="s">
        <v>2107</v>
      </c>
      <c r="C157" s="10" t="s">
        <v>2108</v>
      </c>
      <c r="D157" s="10" t="s">
        <v>2218</v>
      </c>
      <c r="E157" s="10" t="s">
        <v>2217</v>
      </c>
      <c r="F157" s="10" t="s">
        <v>2219</v>
      </c>
      <c r="G157" s="10" t="s">
        <v>3624</v>
      </c>
      <c r="H157" s="10" t="s">
        <v>3625</v>
      </c>
      <c r="I157" s="10">
        <v>6650</v>
      </c>
      <c r="J157" s="13">
        <v>40862</v>
      </c>
      <c r="K157" s="10">
        <v>708.9</v>
      </c>
      <c r="L157" s="10" t="s">
        <v>21</v>
      </c>
      <c r="M157" s="10"/>
      <c r="N157" s="10"/>
      <c r="O157" s="13">
        <v>44488</v>
      </c>
      <c r="P157" s="10">
        <v>711.1</v>
      </c>
      <c r="Q157" s="10" t="s">
        <v>21</v>
      </c>
      <c r="R157" s="10"/>
      <c r="S157" s="10"/>
      <c r="T157" s="12">
        <v>-2.2000000000000002</v>
      </c>
      <c r="U157" s="6"/>
    </row>
    <row r="158" spans="1:21" ht="15.75" x14ac:dyDescent="0.25">
      <c r="A158" s="6"/>
      <c r="B158" s="9" t="s">
        <v>2107</v>
      </c>
      <c r="C158" s="10" t="s">
        <v>2108</v>
      </c>
      <c r="D158" s="10" t="s">
        <v>2221</v>
      </c>
      <c r="E158" s="10" t="s">
        <v>2220</v>
      </c>
      <c r="F158" s="10" t="s">
        <v>2222</v>
      </c>
      <c r="G158" s="10" t="s">
        <v>3626</v>
      </c>
      <c r="H158" s="10" t="s">
        <v>3627</v>
      </c>
      <c r="I158" s="10">
        <v>6062</v>
      </c>
      <c r="J158" s="13">
        <v>40945</v>
      </c>
      <c r="K158" s="10">
        <v>106.85</v>
      </c>
      <c r="L158" s="10" t="s">
        <v>84</v>
      </c>
      <c r="M158" s="10"/>
      <c r="N158" s="10"/>
      <c r="O158" s="13">
        <v>44594.59375</v>
      </c>
      <c r="P158" s="10">
        <v>120.68</v>
      </c>
      <c r="Q158" s="10" t="s">
        <v>84</v>
      </c>
      <c r="R158" s="10"/>
      <c r="S158" s="10"/>
      <c r="T158" s="12">
        <v>-13.83</v>
      </c>
      <c r="U158" s="6"/>
    </row>
    <row r="159" spans="1:21" ht="15.75" x14ac:dyDescent="0.25">
      <c r="A159" s="6"/>
      <c r="B159" s="9" t="s">
        <v>2107</v>
      </c>
      <c r="C159" s="10" t="s">
        <v>2108</v>
      </c>
      <c r="D159" s="10" t="s">
        <v>2224</v>
      </c>
      <c r="E159" s="10" t="s">
        <v>2223</v>
      </c>
      <c r="F159" s="10" t="s">
        <v>2225</v>
      </c>
      <c r="G159" s="10" t="s">
        <v>3628</v>
      </c>
      <c r="H159" s="10" t="s">
        <v>3629</v>
      </c>
      <c r="I159" s="10">
        <v>6521</v>
      </c>
      <c r="J159" s="13">
        <v>40863</v>
      </c>
      <c r="K159" s="10">
        <v>626.29999999999995</v>
      </c>
      <c r="L159" s="10" t="s">
        <v>21</v>
      </c>
      <c r="M159" s="10"/>
      <c r="N159" s="10"/>
      <c r="O159" s="13">
        <v>44497.514305555596</v>
      </c>
      <c r="P159" s="10">
        <v>653.9</v>
      </c>
      <c r="Q159" s="10" t="s">
        <v>21</v>
      </c>
      <c r="R159" s="10"/>
      <c r="S159" s="10"/>
      <c r="T159" s="12">
        <v>-27.6</v>
      </c>
      <c r="U159" s="6"/>
    </row>
    <row r="160" spans="1:21" ht="15.75" x14ac:dyDescent="0.25">
      <c r="A160" s="6"/>
      <c r="B160" s="9" t="s">
        <v>2107</v>
      </c>
      <c r="C160" s="10" t="s">
        <v>2108</v>
      </c>
      <c r="D160" s="10" t="s">
        <v>2227</v>
      </c>
      <c r="E160" s="10" t="s">
        <v>2226</v>
      </c>
      <c r="F160" s="10" t="s">
        <v>2228</v>
      </c>
      <c r="G160" s="10" t="s">
        <v>3630</v>
      </c>
      <c r="H160" s="10" t="s">
        <v>3631</v>
      </c>
      <c r="I160" s="10">
        <v>6422</v>
      </c>
      <c r="J160" s="13">
        <v>40862</v>
      </c>
      <c r="K160" s="10">
        <v>28.19</v>
      </c>
      <c r="L160" s="10" t="s">
        <v>14</v>
      </c>
      <c r="M160" s="10"/>
      <c r="N160" s="10"/>
      <c r="O160" s="13">
        <v>44488</v>
      </c>
      <c r="P160" s="10">
        <v>27.7</v>
      </c>
      <c r="Q160" s="10" t="s">
        <v>14</v>
      </c>
      <c r="R160" s="10"/>
      <c r="S160" s="10"/>
      <c r="T160" s="12">
        <v>0.49</v>
      </c>
      <c r="U160" s="6"/>
    </row>
    <row r="161" spans="1:21" ht="15.75" x14ac:dyDescent="0.25">
      <c r="A161" s="6"/>
      <c r="B161" s="9" t="s">
        <v>2107</v>
      </c>
      <c r="C161" s="10" t="s">
        <v>2108</v>
      </c>
      <c r="D161" s="10" t="s">
        <v>2255</v>
      </c>
      <c r="E161" s="10" t="s">
        <v>2254</v>
      </c>
      <c r="F161" s="10" t="s">
        <v>2256</v>
      </c>
      <c r="G161" s="10" t="s">
        <v>3632</v>
      </c>
      <c r="H161" s="10" t="s">
        <v>3633</v>
      </c>
      <c r="I161" s="10">
        <v>6931</v>
      </c>
      <c r="J161" s="13">
        <v>40863</v>
      </c>
      <c r="K161" s="10">
        <v>271.39999999999998</v>
      </c>
      <c r="L161" s="10" t="s">
        <v>21</v>
      </c>
      <c r="M161" s="10"/>
      <c r="N161" s="10"/>
      <c r="O161" s="13">
        <v>44488</v>
      </c>
      <c r="P161" s="10">
        <v>251</v>
      </c>
      <c r="Q161" s="10" t="s">
        <v>21</v>
      </c>
      <c r="R161" s="10"/>
      <c r="S161" s="10"/>
      <c r="T161" s="12">
        <v>20.399999999999999</v>
      </c>
      <c r="U161" s="6"/>
    </row>
    <row r="162" spans="1:21" ht="15.75" x14ac:dyDescent="0.25">
      <c r="A162" s="6"/>
      <c r="B162" s="9" t="s">
        <v>2107</v>
      </c>
      <c r="C162" s="10" t="s">
        <v>2108</v>
      </c>
      <c r="D162" s="10" t="s">
        <v>2273</v>
      </c>
      <c r="E162" s="10" t="s">
        <v>2272</v>
      </c>
      <c r="F162" s="10" t="s">
        <v>2274</v>
      </c>
      <c r="G162" s="10" t="s">
        <v>3634</v>
      </c>
      <c r="H162" s="10" t="s">
        <v>3635</v>
      </c>
      <c r="I162" s="10">
        <v>6310</v>
      </c>
      <c r="J162" s="13">
        <v>40862</v>
      </c>
      <c r="K162" s="10">
        <v>14.45</v>
      </c>
      <c r="L162" s="10" t="s">
        <v>14</v>
      </c>
      <c r="M162" s="10"/>
      <c r="N162" s="10"/>
      <c r="O162" s="13">
        <v>44489</v>
      </c>
      <c r="P162" s="10">
        <v>16.5</v>
      </c>
      <c r="Q162" s="10" t="s">
        <v>21</v>
      </c>
      <c r="R162" s="10"/>
      <c r="S162" s="10"/>
      <c r="T162" s="12">
        <v>-2.0499999999999998</v>
      </c>
      <c r="U162" s="6"/>
    </row>
    <row r="163" spans="1:21" ht="15.75" x14ac:dyDescent="0.25">
      <c r="A163" s="6"/>
      <c r="B163" s="9" t="s">
        <v>2107</v>
      </c>
      <c r="C163" s="10" t="s">
        <v>2108</v>
      </c>
      <c r="D163" s="10" t="s">
        <v>2285</v>
      </c>
      <c r="E163" s="10" t="s">
        <v>2284</v>
      </c>
      <c r="F163" s="10" t="s">
        <v>2286</v>
      </c>
      <c r="G163" s="10" t="s">
        <v>3636</v>
      </c>
      <c r="H163" s="10" t="s">
        <v>3637</v>
      </c>
      <c r="I163" s="10">
        <v>6390</v>
      </c>
      <c r="J163" s="13">
        <v>40862</v>
      </c>
      <c r="K163" s="10">
        <v>552.79999999999995</v>
      </c>
      <c r="L163" s="10" t="s">
        <v>21</v>
      </c>
      <c r="M163" s="10"/>
      <c r="N163" s="10"/>
      <c r="O163" s="13">
        <v>44489</v>
      </c>
      <c r="P163" s="10">
        <v>551.70000000000005</v>
      </c>
      <c r="Q163" s="10" t="s">
        <v>21</v>
      </c>
      <c r="R163" s="10"/>
      <c r="S163" s="10"/>
      <c r="T163" s="12">
        <v>1.1000000000000001</v>
      </c>
      <c r="U163" s="6"/>
    </row>
    <row r="164" spans="1:21" ht="15.75" x14ac:dyDescent="0.25">
      <c r="A164" s="6"/>
      <c r="B164" s="9" t="s">
        <v>2107</v>
      </c>
      <c r="C164" s="10" t="s">
        <v>2108</v>
      </c>
      <c r="D164" s="10" t="s">
        <v>2309</v>
      </c>
      <c r="E164" s="10" t="s">
        <v>2308</v>
      </c>
      <c r="F164" s="10" t="s">
        <v>2310</v>
      </c>
      <c r="G164" s="10" t="s">
        <v>3638</v>
      </c>
      <c r="H164" s="10" t="s">
        <v>3639</v>
      </c>
      <c r="I164" s="10">
        <v>5618</v>
      </c>
      <c r="J164" s="13">
        <v>40862</v>
      </c>
      <c r="K164" s="10">
        <v>108.65</v>
      </c>
      <c r="L164" s="10" t="s">
        <v>21</v>
      </c>
      <c r="M164" s="10"/>
      <c r="N164" s="10"/>
      <c r="O164" s="13">
        <v>44488</v>
      </c>
      <c r="P164" s="10">
        <v>94.65</v>
      </c>
      <c r="Q164" s="10" t="s">
        <v>14</v>
      </c>
      <c r="R164" s="10"/>
      <c r="S164" s="10"/>
      <c r="T164" s="12">
        <v>14</v>
      </c>
      <c r="U164" s="6"/>
    </row>
    <row r="165" spans="1:21" ht="15.75" x14ac:dyDescent="0.25">
      <c r="A165" s="6"/>
      <c r="B165" s="9" t="s">
        <v>2107</v>
      </c>
      <c r="C165" s="10" t="s">
        <v>2108</v>
      </c>
      <c r="D165" s="10" t="s">
        <v>2312</v>
      </c>
      <c r="E165" s="10" t="s">
        <v>2311</v>
      </c>
      <c r="F165" s="10"/>
      <c r="G165" s="10" t="s">
        <v>3640</v>
      </c>
      <c r="H165" s="10" t="s">
        <v>3641</v>
      </c>
      <c r="I165" s="10">
        <v>5790</v>
      </c>
      <c r="J165" s="13">
        <v>40863</v>
      </c>
      <c r="K165" s="10">
        <v>9.07</v>
      </c>
      <c r="L165" s="10" t="s">
        <v>14</v>
      </c>
      <c r="M165" s="10"/>
      <c r="N165" s="10"/>
      <c r="O165" s="13">
        <v>44489</v>
      </c>
      <c r="P165" s="10">
        <v>27.1</v>
      </c>
      <c r="Q165" s="10" t="s">
        <v>14</v>
      </c>
      <c r="R165" s="10"/>
      <c r="S165" s="10"/>
      <c r="T165" s="12">
        <v>-18.03</v>
      </c>
      <c r="U165" s="6"/>
    </row>
    <row r="166" spans="1:21" ht="15.75" x14ac:dyDescent="0.25">
      <c r="A166" s="6"/>
      <c r="B166" s="9" t="s">
        <v>2107</v>
      </c>
      <c r="C166" s="10" t="s">
        <v>2108</v>
      </c>
      <c r="D166" s="10" t="s">
        <v>2361</v>
      </c>
      <c r="E166" s="10" t="s">
        <v>2360</v>
      </c>
      <c r="F166" s="10" t="s">
        <v>2362</v>
      </c>
      <c r="G166" s="10" t="s">
        <v>3642</v>
      </c>
      <c r="H166" s="10" t="s">
        <v>3643</v>
      </c>
      <c r="I166" s="10">
        <v>5632</v>
      </c>
      <c r="J166" s="13">
        <v>40862</v>
      </c>
      <c r="K166" s="10">
        <v>162</v>
      </c>
      <c r="L166" s="10" t="s">
        <v>21</v>
      </c>
      <c r="M166" s="10"/>
      <c r="N166" s="10"/>
      <c r="O166" s="13">
        <v>44488</v>
      </c>
      <c r="P166" s="10">
        <v>151.19999999999999</v>
      </c>
      <c r="Q166" s="10" t="s">
        <v>21</v>
      </c>
      <c r="R166" s="10"/>
      <c r="S166" s="10"/>
      <c r="T166" s="12">
        <v>10.8</v>
      </c>
      <c r="U166" s="6"/>
    </row>
    <row r="167" spans="1:21" ht="15.75" x14ac:dyDescent="0.25">
      <c r="A167" s="6"/>
      <c r="B167" s="9" t="s">
        <v>2107</v>
      </c>
      <c r="C167" s="10" t="s">
        <v>2108</v>
      </c>
      <c r="D167" s="10" t="s">
        <v>2367</v>
      </c>
      <c r="E167" s="10" t="s">
        <v>2366</v>
      </c>
      <c r="F167" s="10" t="s">
        <v>2368</v>
      </c>
      <c r="G167" s="10" t="s">
        <v>3644</v>
      </c>
      <c r="H167" s="10" t="s">
        <v>3645</v>
      </c>
      <c r="I167" s="10">
        <v>5840</v>
      </c>
      <c r="J167" s="13">
        <v>40862</v>
      </c>
      <c r="K167" s="10">
        <v>294</v>
      </c>
      <c r="L167" s="10" t="s">
        <v>21</v>
      </c>
      <c r="M167" s="10"/>
      <c r="N167" s="10"/>
      <c r="O167" s="13">
        <v>44489</v>
      </c>
      <c r="P167" s="10">
        <v>304.3</v>
      </c>
      <c r="Q167" s="10" t="s">
        <v>21</v>
      </c>
      <c r="R167" s="10"/>
      <c r="S167" s="10"/>
      <c r="T167" s="12">
        <v>-10.3</v>
      </c>
      <c r="U167" s="6"/>
    </row>
    <row r="168" spans="1:21" ht="15.75" x14ac:dyDescent="0.25">
      <c r="A168" s="6"/>
      <c r="B168" s="9" t="s">
        <v>2107</v>
      </c>
      <c r="C168" s="10" t="s">
        <v>2108</v>
      </c>
      <c r="D168" s="10" t="s">
        <v>2382</v>
      </c>
      <c r="E168" s="10" t="s">
        <v>2381</v>
      </c>
      <c r="F168" s="10" t="s">
        <v>2383</v>
      </c>
      <c r="G168" s="10" t="s">
        <v>3646</v>
      </c>
      <c r="H168" s="10" t="s">
        <v>3647</v>
      </c>
      <c r="I168" s="10">
        <v>6905</v>
      </c>
      <c r="J168" s="13">
        <v>40864</v>
      </c>
      <c r="K168" s="10">
        <v>511.1</v>
      </c>
      <c r="L168" s="10" t="s">
        <v>21</v>
      </c>
      <c r="M168" s="10"/>
      <c r="N168" s="10"/>
      <c r="O168" s="13">
        <v>44489.572916666701</v>
      </c>
      <c r="P168" s="10">
        <v>514.29999999999995</v>
      </c>
      <c r="Q168" s="10" t="s">
        <v>21</v>
      </c>
      <c r="R168" s="10"/>
      <c r="S168" s="10"/>
      <c r="T168" s="12">
        <v>-3.2</v>
      </c>
      <c r="U168" s="6"/>
    </row>
    <row r="169" spans="1:21" ht="15.75" x14ac:dyDescent="0.25">
      <c r="A169" s="6"/>
      <c r="B169" s="9" t="s">
        <v>2107</v>
      </c>
      <c r="C169" s="10" t="s">
        <v>2108</v>
      </c>
      <c r="D169" s="10" t="s">
        <v>2427</v>
      </c>
      <c r="E169" s="10" t="s">
        <v>2426</v>
      </c>
      <c r="F169" s="10" t="s">
        <v>2428</v>
      </c>
      <c r="G169" s="10" t="s">
        <v>3648</v>
      </c>
      <c r="H169" s="10" t="s">
        <v>3649</v>
      </c>
      <c r="I169" s="10">
        <v>6503</v>
      </c>
      <c r="J169" s="13">
        <v>40948</v>
      </c>
      <c r="K169" s="10">
        <v>665.7</v>
      </c>
      <c r="L169" s="10" t="s">
        <v>21</v>
      </c>
      <c r="M169" s="10"/>
      <c r="N169" s="10"/>
      <c r="O169" s="13">
        <v>44489.625</v>
      </c>
      <c r="P169" s="10">
        <v>664.1</v>
      </c>
      <c r="Q169" s="10" t="s">
        <v>21</v>
      </c>
      <c r="R169" s="10"/>
      <c r="S169" s="10"/>
      <c r="T169" s="12">
        <v>1.6</v>
      </c>
      <c r="U169" s="6"/>
    </row>
    <row r="170" spans="1:21" ht="15.75" x14ac:dyDescent="0.25">
      <c r="A170" s="6"/>
      <c r="B170" s="9" t="s">
        <v>2107</v>
      </c>
      <c r="C170" s="10" t="s">
        <v>2108</v>
      </c>
      <c r="D170" s="10" t="s">
        <v>2621</v>
      </c>
      <c r="E170" s="10" t="s">
        <v>2620</v>
      </c>
      <c r="F170" s="10" t="s">
        <v>2622</v>
      </c>
      <c r="G170" s="10" t="s">
        <v>3650</v>
      </c>
      <c r="H170" s="10" t="s">
        <v>3651</v>
      </c>
      <c r="I170" s="10">
        <v>5539</v>
      </c>
      <c r="J170" s="13">
        <v>40864</v>
      </c>
      <c r="K170" s="10">
        <v>404.3</v>
      </c>
      <c r="L170" s="10" t="s">
        <v>21</v>
      </c>
      <c r="M170" s="10"/>
      <c r="N170" s="10"/>
      <c r="O170" s="13">
        <v>44489.673611111102</v>
      </c>
      <c r="P170" s="10">
        <v>404.6</v>
      </c>
      <c r="Q170" s="10" t="s">
        <v>21</v>
      </c>
      <c r="R170" s="10"/>
      <c r="S170" s="10"/>
      <c r="T170" s="12">
        <v>-0.3</v>
      </c>
      <c r="U170" s="6"/>
    </row>
    <row r="171" spans="1:21" ht="15.75" x14ac:dyDescent="0.25">
      <c r="A171" s="6"/>
      <c r="B171" s="9" t="s">
        <v>2107</v>
      </c>
      <c r="C171" s="10" t="s">
        <v>2108</v>
      </c>
      <c r="D171" s="10" t="s">
        <v>2629</v>
      </c>
      <c r="E171" s="10" t="s">
        <v>2628</v>
      </c>
      <c r="F171" s="10"/>
      <c r="G171" s="10" t="s">
        <v>3652</v>
      </c>
      <c r="H171" s="10" t="s">
        <v>3653</v>
      </c>
      <c r="I171" s="10">
        <v>5141</v>
      </c>
      <c r="J171" s="13">
        <v>40927</v>
      </c>
      <c r="K171" s="10">
        <v>55.8</v>
      </c>
      <c r="L171" s="10" t="s">
        <v>21</v>
      </c>
      <c r="M171" s="10"/>
      <c r="N171" s="10"/>
      <c r="O171" s="13">
        <v>44587.347222222197</v>
      </c>
      <c r="P171" s="10">
        <v>57.8</v>
      </c>
      <c r="Q171" s="10" t="s">
        <v>14</v>
      </c>
      <c r="R171" s="10"/>
      <c r="S171" s="10"/>
      <c r="T171" s="12">
        <v>-2</v>
      </c>
      <c r="U171" s="6"/>
    </row>
    <row r="172" spans="1:21" ht="15.75" x14ac:dyDescent="0.25">
      <c r="A172" s="6"/>
      <c r="B172" s="9" t="s">
        <v>2107</v>
      </c>
      <c r="C172" s="10" t="s">
        <v>2108</v>
      </c>
      <c r="D172" s="10" t="s">
        <v>2642</v>
      </c>
      <c r="E172" s="10" t="s">
        <v>2641</v>
      </c>
      <c r="F172" s="10" t="s">
        <v>2643</v>
      </c>
      <c r="G172" s="10" t="s">
        <v>3654</v>
      </c>
      <c r="H172" s="10" t="s">
        <v>3655</v>
      </c>
      <c r="I172" s="10">
        <v>5235</v>
      </c>
      <c r="J172" s="13">
        <v>40863</v>
      </c>
      <c r="K172" s="10">
        <v>29.61</v>
      </c>
      <c r="L172" s="10" t="s">
        <v>14</v>
      </c>
      <c r="M172" s="10"/>
      <c r="N172" s="10"/>
      <c r="O172" s="13">
        <v>44487.583333333299</v>
      </c>
      <c r="P172" s="10">
        <v>30.4</v>
      </c>
      <c r="Q172" s="10" t="s">
        <v>21</v>
      </c>
      <c r="R172" s="10"/>
      <c r="S172" s="10"/>
      <c r="T172" s="12">
        <v>-0.79</v>
      </c>
      <c r="U172" s="6"/>
    </row>
    <row r="173" spans="1:21" ht="15.75" x14ac:dyDescent="0.25">
      <c r="A173" s="6"/>
      <c r="B173" s="9" t="s">
        <v>2107</v>
      </c>
      <c r="C173" s="10" t="s">
        <v>2108</v>
      </c>
      <c r="D173" s="10" t="s">
        <v>2680</v>
      </c>
      <c r="E173" s="10" t="s">
        <v>2679</v>
      </c>
      <c r="F173" s="10" t="s">
        <v>2681</v>
      </c>
      <c r="G173" s="10" t="s">
        <v>3656</v>
      </c>
      <c r="H173" s="10" t="s">
        <v>3657</v>
      </c>
      <c r="I173" s="10">
        <v>5162</v>
      </c>
      <c r="J173" s="13">
        <v>40864</v>
      </c>
      <c r="K173" s="10">
        <v>280.39999999999998</v>
      </c>
      <c r="L173" s="10" t="s">
        <v>21</v>
      </c>
      <c r="M173" s="10"/>
      <c r="N173" s="10"/>
      <c r="O173" s="13">
        <v>44489.572916666701</v>
      </c>
      <c r="P173" s="10">
        <v>284.39999999999998</v>
      </c>
      <c r="Q173" s="10" t="s">
        <v>21</v>
      </c>
      <c r="R173" s="10"/>
      <c r="S173" s="10"/>
      <c r="T173" s="12">
        <v>-4</v>
      </c>
      <c r="U173" s="6"/>
    </row>
    <row r="174" spans="1:21" ht="15.75" x14ac:dyDescent="0.25">
      <c r="A174" s="6"/>
      <c r="B174" s="9" t="s">
        <v>2107</v>
      </c>
      <c r="C174" s="10" t="s">
        <v>2108</v>
      </c>
      <c r="D174" s="10" t="s">
        <v>2691</v>
      </c>
      <c r="E174" s="10" t="s">
        <v>2690</v>
      </c>
      <c r="F174" s="10" t="s">
        <v>2692</v>
      </c>
      <c r="G174" s="10" t="s">
        <v>3658</v>
      </c>
      <c r="H174" s="10" t="s">
        <v>3659</v>
      </c>
      <c r="I174" s="10">
        <v>5349</v>
      </c>
      <c r="J174" s="13">
        <v>40828</v>
      </c>
      <c r="K174" s="10">
        <v>561.79999999999995</v>
      </c>
      <c r="L174" s="10" t="s">
        <v>21</v>
      </c>
      <c r="M174" s="10"/>
      <c r="N174" s="10"/>
      <c r="O174" s="13">
        <v>44487.611111111102</v>
      </c>
      <c r="P174" s="10">
        <v>562.70000000000005</v>
      </c>
      <c r="Q174" s="10" t="s">
        <v>21</v>
      </c>
      <c r="R174" s="10"/>
      <c r="S174" s="10"/>
      <c r="T174" s="12">
        <v>-0.9</v>
      </c>
      <c r="U174" s="6"/>
    </row>
    <row r="175" spans="1:21" ht="15.75" x14ac:dyDescent="0.25">
      <c r="A175" s="6"/>
      <c r="B175" s="9" t="s">
        <v>2107</v>
      </c>
      <c r="C175" s="10" t="s">
        <v>2108</v>
      </c>
      <c r="D175" s="10" t="s">
        <v>2706</v>
      </c>
      <c r="E175" s="10" t="s">
        <v>2705</v>
      </c>
      <c r="F175" s="10" t="s">
        <v>2707</v>
      </c>
      <c r="G175" s="10" t="s">
        <v>3660</v>
      </c>
      <c r="H175" s="10" t="s">
        <v>3661</v>
      </c>
      <c r="I175" s="10">
        <v>4845.96</v>
      </c>
      <c r="J175" s="13">
        <v>41165</v>
      </c>
      <c r="K175" s="10">
        <v>166.3</v>
      </c>
      <c r="L175" s="10" t="s">
        <v>21</v>
      </c>
      <c r="M175" s="10"/>
      <c r="N175" s="10"/>
      <c r="O175" s="13">
        <v>44727.569444444402</v>
      </c>
      <c r="P175" s="10">
        <v>168.53</v>
      </c>
      <c r="Q175" s="10" t="s">
        <v>84</v>
      </c>
      <c r="R175" s="10"/>
      <c r="S175" s="10"/>
      <c r="T175" s="12">
        <v>-2.23</v>
      </c>
      <c r="U175" s="6"/>
    </row>
    <row r="176" spans="1:21" ht="15.75" x14ac:dyDescent="0.25">
      <c r="A176" s="6"/>
      <c r="B176" s="9" t="s">
        <v>2107</v>
      </c>
      <c r="C176" s="10" t="s">
        <v>2108</v>
      </c>
      <c r="D176" s="10" t="s">
        <v>2718</v>
      </c>
      <c r="E176" s="10" t="s">
        <v>2717</v>
      </c>
      <c r="F176" s="10" t="s">
        <v>2719</v>
      </c>
      <c r="G176" s="10" t="s">
        <v>3662</v>
      </c>
      <c r="H176" s="10" t="s">
        <v>3663</v>
      </c>
      <c r="I176" s="10">
        <v>4830</v>
      </c>
      <c r="J176" s="13">
        <v>40864</v>
      </c>
      <c r="K176" s="10">
        <v>43.8</v>
      </c>
      <c r="L176" s="10" t="s">
        <v>21</v>
      </c>
      <c r="M176" s="10"/>
      <c r="N176" s="10"/>
      <c r="O176" s="13">
        <v>44487.666666666701</v>
      </c>
      <c r="P176" s="10">
        <v>43.5</v>
      </c>
      <c r="Q176" s="10" t="s">
        <v>21</v>
      </c>
      <c r="R176" s="10"/>
      <c r="S176" s="10"/>
      <c r="T176" s="12">
        <v>0.3</v>
      </c>
      <c r="U176" s="6"/>
    </row>
    <row r="177" spans="1:21" ht="15.75" x14ac:dyDescent="0.25">
      <c r="A177" s="6"/>
      <c r="B177" s="9" t="s">
        <v>2107</v>
      </c>
      <c r="C177" s="10" t="s">
        <v>2108</v>
      </c>
      <c r="D177" s="10" t="s">
        <v>2724</v>
      </c>
      <c r="E177" s="10" t="s">
        <v>2723</v>
      </c>
      <c r="F177" s="10" t="s">
        <v>2725</v>
      </c>
      <c r="G177" s="10" t="s">
        <v>3664</v>
      </c>
      <c r="H177" s="10" t="s">
        <v>3665</v>
      </c>
      <c r="I177" s="10">
        <v>5120</v>
      </c>
      <c r="J177" s="13">
        <v>40927</v>
      </c>
      <c r="K177" s="10">
        <v>398.9</v>
      </c>
      <c r="L177" s="10" t="s">
        <v>21</v>
      </c>
      <c r="M177" s="10"/>
      <c r="N177" s="10"/>
      <c r="O177" s="13">
        <v>44587.548611111102</v>
      </c>
      <c r="P177" s="10">
        <v>398.9</v>
      </c>
      <c r="Q177" s="10" t="s">
        <v>21</v>
      </c>
      <c r="R177" s="10"/>
      <c r="S177" s="10"/>
      <c r="T177" s="12">
        <v>0</v>
      </c>
      <c r="U177" s="6"/>
    </row>
    <row r="178" spans="1:21" ht="15.75" x14ac:dyDescent="0.25">
      <c r="A178" s="6"/>
      <c r="B178" s="9" t="s">
        <v>2107</v>
      </c>
      <c r="C178" s="10" t="s">
        <v>2108</v>
      </c>
      <c r="D178" s="10" t="s">
        <v>2754</v>
      </c>
      <c r="E178" s="10" t="s">
        <v>2753</v>
      </c>
      <c r="F178" s="10" t="s">
        <v>2755</v>
      </c>
      <c r="G178" s="10" t="s">
        <v>3666</v>
      </c>
      <c r="H178" s="10" t="s">
        <v>3667</v>
      </c>
      <c r="I178" s="10">
        <v>5785</v>
      </c>
      <c r="J178" s="13">
        <v>40863</v>
      </c>
      <c r="K178" s="10">
        <v>57.5</v>
      </c>
      <c r="L178" s="10" t="s">
        <v>14</v>
      </c>
      <c r="M178" s="10"/>
      <c r="N178" s="10"/>
      <c r="O178" s="13">
        <v>44488.572916666701</v>
      </c>
      <c r="P178" s="10">
        <v>64.099999999999994</v>
      </c>
      <c r="Q178" s="10" t="s">
        <v>14</v>
      </c>
      <c r="R178" s="10"/>
      <c r="S178" s="10"/>
      <c r="T178" s="12">
        <v>-6.6</v>
      </c>
      <c r="U178" s="6"/>
    </row>
    <row r="179" spans="1:21" ht="15.75" x14ac:dyDescent="0.25">
      <c r="A179" s="6"/>
      <c r="B179" s="9" t="s">
        <v>2107</v>
      </c>
      <c r="C179" s="10" t="s">
        <v>2108</v>
      </c>
      <c r="D179" s="10" t="s">
        <v>2765</v>
      </c>
      <c r="E179" s="10" t="s">
        <v>2764</v>
      </c>
      <c r="F179" s="10" t="s">
        <v>2766</v>
      </c>
      <c r="G179" s="10" t="s">
        <v>3668</v>
      </c>
      <c r="H179" s="10" t="s">
        <v>3669</v>
      </c>
      <c r="I179" s="10">
        <v>6434</v>
      </c>
      <c r="J179" s="13">
        <v>40927</v>
      </c>
      <c r="K179" s="10">
        <v>1311</v>
      </c>
      <c r="L179" s="10" t="s">
        <v>21</v>
      </c>
      <c r="M179" s="10"/>
      <c r="N179" s="10"/>
      <c r="O179" s="13">
        <v>44585.631944444402</v>
      </c>
      <c r="P179" s="10">
        <v>1311.2</v>
      </c>
      <c r="Q179" s="10" t="s">
        <v>21</v>
      </c>
      <c r="R179" s="10"/>
      <c r="S179" s="10"/>
      <c r="T179" s="12">
        <v>-0.2</v>
      </c>
      <c r="U179" s="6"/>
    </row>
    <row r="180" spans="1:21" ht="15.75" x14ac:dyDescent="0.25">
      <c r="A180" s="6"/>
      <c r="B180" s="9" t="s">
        <v>2107</v>
      </c>
      <c r="C180" s="10" t="s">
        <v>2108</v>
      </c>
      <c r="D180" s="10" t="s">
        <v>2784</v>
      </c>
      <c r="E180" s="10" t="s">
        <v>2783</v>
      </c>
      <c r="F180" s="10" t="s">
        <v>2785</v>
      </c>
      <c r="G180" s="10" t="s">
        <v>3670</v>
      </c>
      <c r="H180" s="10" t="s">
        <v>3671</v>
      </c>
      <c r="I180" s="10">
        <v>7318</v>
      </c>
      <c r="J180" s="13">
        <v>40828</v>
      </c>
      <c r="K180" s="10">
        <v>50.1</v>
      </c>
      <c r="L180" s="10" t="s">
        <v>21</v>
      </c>
      <c r="M180" s="10"/>
      <c r="N180" s="10"/>
      <c r="O180" s="13">
        <v>44487</v>
      </c>
      <c r="P180" s="10">
        <v>52.7</v>
      </c>
      <c r="Q180" s="10" t="s">
        <v>14</v>
      </c>
      <c r="R180" s="10"/>
      <c r="S180" s="10"/>
      <c r="T180" s="12">
        <v>-2.6</v>
      </c>
      <c r="U180" s="6"/>
    </row>
    <row r="181" spans="1:21" ht="15.75" x14ac:dyDescent="0.25">
      <c r="A181" s="6"/>
      <c r="B181" s="9" t="s">
        <v>2107</v>
      </c>
      <c r="C181" s="10" t="s">
        <v>2108</v>
      </c>
      <c r="D181" s="10" t="s">
        <v>2787</v>
      </c>
      <c r="E181" s="10" t="s">
        <v>2786</v>
      </c>
      <c r="F181" s="10" t="s">
        <v>2788</v>
      </c>
      <c r="G181" s="10" t="s">
        <v>3672</v>
      </c>
      <c r="H181" s="10" t="s">
        <v>3673</v>
      </c>
      <c r="I181" s="10">
        <v>7300</v>
      </c>
      <c r="J181" s="13">
        <v>40828</v>
      </c>
      <c r="K181" s="10">
        <v>69.2</v>
      </c>
      <c r="L181" s="10" t="s">
        <v>21</v>
      </c>
      <c r="M181" s="10"/>
      <c r="N181" s="10"/>
      <c r="O181" s="13">
        <v>44487.197916666701</v>
      </c>
      <c r="P181" s="10">
        <v>74.599999999999994</v>
      </c>
      <c r="Q181" s="10" t="s">
        <v>14</v>
      </c>
      <c r="R181" s="10"/>
      <c r="S181" s="10"/>
      <c r="T181" s="12">
        <v>-5.4</v>
      </c>
      <c r="U181" s="6"/>
    </row>
    <row r="182" spans="1:21" ht="15.75" x14ac:dyDescent="0.25">
      <c r="A182" s="6"/>
      <c r="B182" s="9" t="s">
        <v>2107</v>
      </c>
      <c r="C182" s="10" t="s">
        <v>2108</v>
      </c>
      <c r="D182" s="10" t="s">
        <v>2796</v>
      </c>
      <c r="E182" s="10" t="s">
        <v>2795</v>
      </c>
      <c r="F182" s="10"/>
      <c r="G182" s="10" t="s">
        <v>3674</v>
      </c>
      <c r="H182" s="10" t="s">
        <v>3675</v>
      </c>
      <c r="I182" s="10">
        <v>7322</v>
      </c>
      <c r="J182" s="13">
        <v>40927</v>
      </c>
      <c r="K182" s="10">
        <v>183.6</v>
      </c>
      <c r="L182" s="10" t="s">
        <v>21</v>
      </c>
      <c r="M182" s="10"/>
      <c r="N182" s="10"/>
      <c r="O182" s="13">
        <v>44586.402777777803</v>
      </c>
      <c r="P182" s="10">
        <v>186.3</v>
      </c>
      <c r="Q182" s="10" t="s">
        <v>14</v>
      </c>
      <c r="R182" s="10"/>
      <c r="S182" s="10"/>
      <c r="T182" s="12">
        <v>-2.7</v>
      </c>
      <c r="U182" s="6"/>
    </row>
    <row r="183" spans="1:21" ht="15.75" x14ac:dyDescent="0.25">
      <c r="A183" s="6"/>
      <c r="B183" s="9" t="s">
        <v>2107</v>
      </c>
      <c r="C183" s="10" t="s">
        <v>2108</v>
      </c>
      <c r="D183" s="10" t="s">
        <v>2801</v>
      </c>
      <c r="E183" s="10" t="s">
        <v>2800</v>
      </c>
      <c r="F183" s="10"/>
      <c r="G183" s="10" t="s">
        <v>3676</v>
      </c>
      <c r="H183" s="10" t="s">
        <v>3677</v>
      </c>
      <c r="I183" s="10">
        <v>7332</v>
      </c>
      <c r="J183" s="13">
        <v>40927</v>
      </c>
      <c r="K183" s="10">
        <v>118.6</v>
      </c>
      <c r="L183" s="10" t="s">
        <v>21</v>
      </c>
      <c r="M183" s="10"/>
      <c r="N183" s="10"/>
      <c r="O183" s="13">
        <v>44586.371527777803</v>
      </c>
      <c r="P183" s="10">
        <v>127.2</v>
      </c>
      <c r="Q183" s="10" t="s">
        <v>14</v>
      </c>
      <c r="R183" s="10"/>
      <c r="S183" s="10"/>
      <c r="T183" s="12">
        <v>-8.6</v>
      </c>
      <c r="U183" s="6"/>
    </row>
    <row r="184" spans="1:21" ht="15.75" x14ac:dyDescent="0.25">
      <c r="A184" s="6"/>
      <c r="B184" s="9" t="s">
        <v>2107</v>
      </c>
      <c r="C184" s="10" t="s">
        <v>2108</v>
      </c>
      <c r="D184" s="10" t="s">
        <v>2821</v>
      </c>
      <c r="E184" s="10" t="s">
        <v>2820</v>
      </c>
      <c r="F184" s="10" t="s">
        <v>2822</v>
      </c>
      <c r="G184" s="10" t="s">
        <v>3678</v>
      </c>
      <c r="H184" s="10" t="s">
        <v>3679</v>
      </c>
      <c r="I184" s="10">
        <v>5379.95</v>
      </c>
      <c r="J184" s="13">
        <v>40926</v>
      </c>
      <c r="K184" s="10">
        <v>1587</v>
      </c>
      <c r="L184" s="10" t="s">
        <v>21</v>
      </c>
      <c r="M184" s="10"/>
      <c r="N184" s="10"/>
      <c r="O184" s="13">
        <v>44586.71875</v>
      </c>
      <c r="P184" s="10">
        <v>1586.5</v>
      </c>
      <c r="Q184" s="10" t="s">
        <v>21</v>
      </c>
      <c r="R184" s="10"/>
      <c r="S184" s="10"/>
      <c r="T184" s="12">
        <v>0.5</v>
      </c>
      <c r="U184" s="6"/>
    </row>
    <row r="185" spans="1:21" ht="15.75" x14ac:dyDescent="0.25">
      <c r="A185" s="6"/>
      <c r="B185" s="9" t="s">
        <v>2107</v>
      </c>
      <c r="C185" s="10" t="s">
        <v>2108</v>
      </c>
      <c r="D185" s="10" t="s">
        <v>2845</v>
      </c>
      <c r="E185" s="10" t="s">
        <v>2844</v>
      </c>
      <c r="F185" s="10" t="s">
        <v>2846</v>
      </c>
      <c r="G185" s="10" t="s">
        <v>3680</v>
      </c>
      <c r="H185" s="10" t="s">
        <v>3681</v>
      </c>
      <c r="I185" s="10">
        <v>6191</v>
      </c>
      <c r="J185" s="13">
        <v>40863</v>
      </c>
      <c r="K185" s="10">
        <v>42.1</v>
      </c>
      <c r="L185" s="10" t="s">
        <v>21</v>
      </c>
      <c r="M185" s="10"/>
      <c r="N185" s="10"/>
      <c r="O185" s="13">
        <v>44488.607638888898</v>
      </c>
      <c r="P185" s="10">
        <v>44.5</v>
      </c>
      <c r="Q185" s="10" t="s">
        <v>21</v>
      </c>
      <c r="R185" s="10"/>
      <c r="S185" s="10"/>
      <c r="T185" s="12">
        <v>-2.4</v>
      </c>
      <c r="U185" s="6"/>
    </row>
    <row r="186" spans="1:21" ht="15.75" x14ac:dyDescent="0.25">
      <c r="A186" s="6"/>
      <c r="B186" s="9" t="s">
        <v>2107</v>
      </c>
      <c r="C186" s="10" t="s">
        <v>2108</v>
      </c>
      <c r="D186" s="10" t="s">
        <v>2848</v>
      </c>
      <c r="E186" s="10" t="s">
        <v>2847</v>
      </c>
      <c r="F186" s="10" t="s">
        <v>2849</v>
      </c>
      <c r="G186" s="10" t="s">
        <v>3682</v>
      </c>
      <c r="H186" s="10" t="s">
        <v>3683</v>
      </c>
      <c r="I186" s="10">
        <v>6923.25</v>
      </c>
      <c r="J186" s="13">
        <v>40827</v>
      </c>
      <c r="K186" s="10">
        <v>1960.5</v>
      </c>
      <c r="L186" s="10" t="s">
        <v>21</v>
      </c>
      <c r="M186" s="10"/>
      <c r="N186" s="10"/>
      <c r="O186" s="13">
        <v>44488.604166666701</v>
      </c>
      <c r="P186" s="10">
        <v>1959.2</v>
      </c>
      <c r="Q186" s="10" t="s">
        <v>21</v>
      </c>
      <c r="R186" s="10"/>
      <c r="S186" s="10"/>
      <c r="T186" s="12">
        <v>1.3</v>
      </c>
      <c r="U186" s="6"/>
    </row>
    <row r="187" spans="1:21" ht="15.75" x14ac:dyDescent="0.25">
      <c r="A187" s="6"/>
      <c r="B187" s="9" t="s">
        <v>2107</v>
      </c>
      <c r="C187" s="10" t="s">
        <v>2108</v>
      </c>
      <c r="D187" s="10" t="s">
        <v>3050</v>
      </c>
      <c r="E187" s="10" t="s">
        <v>3049</v>
      </c>
      <c r="F187" s="10" t="s">
        <v>3051</v>
      </c>
      <c r="G187" s="10" t="s">
        <v>3684</v>
      </c>
      <c r="H187" s="10" t="s">
        <v>3685</v>
      </c>
      <c r="I187" s="10">
        <v>5919</v>
      </c>
      <c r="J187" s="13">
        <v>41171</v>
      </c>
      <c r="K187" s="10">
        <v>574</v>
      </c>
      <c r="L187" s="10" t="s">
        <v>21</v>
      </c>
      <c r="M187" s="10"/>
      <c r="N187" s="10"/>
      <c r="O187" s="13">
        <v>44490.572916666701</v>
      </c>
      <c r="P187" s="10">
        <v>571.9</v>
      </c>
      <c r="Q187" s="10" t="s">
        <v>21</v>
      </c>
      <c r="R187" s="10"/>
      <c r="S187" s="10"/>
      <c r="T187" s="12">
        <v>2.1</v>
      </c>
      <c r="U187" s="6"/>
    </row>
    <row r="188" spans="1:21" ht="15.75" x14ac:dyDescent="0.25">
      <c r="A188" s="6"/>
      <c r="B188" s="9" t="s">
        <v>2107</v>
      </c>
      <c r="C188" s="10" t="s">
        <v>2108</v>
      </c>
      <c r="D188" s="10" t="s">
        <v>3055</v>
      </c>
      <c r="E188" s="10" t="s">
        <v>3054</v>
      </c>
      <c r="F188" s="10" t="s">
        <v>3056</v>
      </c>
      <c r="G188" s="10" t="s">
        <v>3686</v>
      </c>
      <c r="H188" s="10" t="s">
        <v>3687</v>
      </c>
      <c r="I188" s="10">
        <v>5611</v>
      </c>
      <c r="J188" s="13">
        <v>40927</v>
      </c>
      <c r="K188" s="10">
        <v>306.39999999999998</v>
      </c>
      <c r="L188" s="10" t="s">
        <v>21</v>
      </c>
      <c r="M188" s="10"/>
      <c r="N188" s="10"/>
      <c r="O188" s="13">
        <v>44587.46875</v>
      </c>
      <c r="P188" s="10">
        <v>308.89999999999998</v>
      </c>
      <c r="Q188" s="10" t="s">
        <v>21</v>
      </c>
      <c r="R188" s="10"/>
      <c r="S188" s="10"/>
      <c r="T188" s="12">
        <v>-2.5</v>
      </c>
      <c r="U188" s="6"/>
    </row>
    <row r="189" spans="1:21" ht="15.75" x14ac:dyDescent="0.25">
      <c r="A189" s="6"/>
      <c r="B189" s="9" t="s">
        <v>2107</v>
      </c>
      <c r="C189" s="10" t="s">
        <v>2108</v>
      </c>
      <c r="D189" s="10" t="s">
        <v>3061</v>
      </c>
      <c r="E189" s="10" t="s">
        <v>3060</v>
      </c>
      <c r="F189" s="10" t="s">
        <v>3062</v>
      </c>
      <c r="G189" s="10" t="s">
        <v>3688</v>
      </c>
      <c r="H189" s="10" t="s">
        <v>3689</v>
      </c>
      <c r="I189" s="10">
        <v>6914.66</v>
      </c>
      <c r="J189" s="13">
        <v>40945</v>
      </c>
      <c r="K189" s="10">
        <v>926.23</v>
      </c>
      <c r="L189" s="10" t="s">
        <v>84</v>
      </c>
      <c r="M189" s="10"/>
      <c r="N189" s="10"/>
      <c r="O189" s="13">
        <v>44593.6875</v>
      </c>
      <c r="P189" s="10">
        <v>927.15</v>
      </c>
      <c r="Q189" s="10" t="s">
        <v>84</v>
      </c>
      <c r="R189" s="10"/>
      <c r="S189" s="10"/>
      <c r="T189" s="12">
        <v>-0.92</v>
      </c>
      <c r="U189" s="6"/>
    </row>
    <row r="190" spans="1:21" ht="15.75" x14ac:dyDescent="0.25">
      <c r="A190" s="6"/>
      <c r="B190" s="9" t="s">
        <v>2107</v>
      </c>
      <c r="C190" s="10" t="s">
        <v>2108</v>
      </c>
      <c r="D190" s="10" t="s">
        <v>3067</v>
      </c>
      <c r="E190" s="10" t="s">
        <v>3066</v>
      </c>
      <c r="F190" s="10" t="s">
        <v>3068</v>
      </c>
      <c r="G190" s="10" t="s">
        <v>3690</v>
      </c>
      <c r="H190" s="10" t="s">
        <v>3691</v>
      </c>
      <c r="I190" s="10">
        <v>5595.72</v>
      </c>
      <c r="J190" s="13">
        <v>40945</v>
      </c>
      <c r="K190" s="10">
        <v>263.19</v>
      </c>
      <c r="L190" s="10" t="s">
        <v>84</v>
      </c>
      <c r="M190" s="10"/>
      <c r="N190" s="10"/>
      <c r="O190" s="13">
        <v>44594.520833333299</v>
      </c>
      <c r="P190" s="10">
        <v>264.60000000000002</v>
      </c>
      <c r="Q190" s="10" t="s">
        <v>84</v>
      </c>
      <c r="R190" s="10"/>
      <c r="S190" s="10"/>
      <c r="T190" s="12">
        <v>-1.41</v>
      </c>
      <c r="U190" s="6"/>
    </row>
    <row r="191" spans="1:21" ht="15.75" x14ac:dyDescent="0.25">
      <c r="A191" s="6"/>
      <c r="B191" s="9" t="s">
        <v>2107</v>
      </c>
      <c r="C191" s="10" t="s">
        <v>2108</v>
      </c>
      <c r="D191" s="10" t="s">
        <v>3103</v>
      </c>
      <c r="E191" s="10" t="s">
        <v>3102</v>
      </c>
      <c r="F191" s="10" t="s">
        <v>3104</v>
      </c>
      <c r="G191" s="10" t="s">
        <v>3692</v>
      </c>
      <c r="H191" s="10" t="s">
        <v>3693</v>
      </c>
      <c r="I191" s="10">
        <v>5493.25</v>
      </c>
      <c r="J191" s="13">
        <v>40946</v>
      </c>
      <c r="K191" s="10">
        <v>169.45</v>
      </c>
      <c r="L191" s="10" t="s">
        <v>84</v>
      </c>
      <c r="M191" s="10"/>
      <c r="N191" s="10"/>
      <c r="O191" s="13">
        <v>44594.666666666701</v>
      </c>
      <c r="P191" s="10">
        <v>170.25</v>
      </c>
      <c r="Q191" s="10" t="s">
        <v>84</v>
      </c>
      <c r="R191" s="10"/>
      <c r="S191" s="10"/>
      <c r="T191" s="12">
        <v>-0.8</v>
      </c>
      <c r="U191" s="6"/>
    </row>
    <row r="192" spans="1:21" ht="15.75" x14ac:dyDescent="0.25">
      <c r="A192" s="6"/>
      <c r="B192" s="9" t="s">
        <v>2107</v>
      </c>
      <c r="C192" s="10" t="s">
        <v>2108</v>
      </c>
      <c r="D192" s="10" t="s">
        <v>3118</v>
      </c>
      <c r="E192" s="10" t="s">
        <v>3117</v>
      </c>
      <c r="F192" s="10" t="s">
        <v>3119</v>
      </c>
      <c r="G192" s="10" t="s">
        <v>3694</v>
      </c>
      <c r="H192" s="10" t="s">
        <v>3695</v>
      </c>
      <c r="I192" s="10">
        <v>6719</v>
      </c>
      <c r="J192" s="13">
        <v>40828</v>
      </c>
      <c r="K192" s="10">
        <v>29.9</v>
      </c>
      <c r="L192" s="10" t="s">
        <v>14</v>
      </c>
      <c r="M192" s="10"/>
      <c r="N192" s="10"/>
      <c r="O192" s="13">
        <v>44487.715277777803</v>
      </c>
      <c r="P192" s="10">
        <v>31.9</v>
      </c>
      <c r="Q192" s="10" t="s">
        <v>21</v>
      </c>
      <c r="R192" s="10"/>
      <c r="S192" s="10"/>
      <c r="T192" s="12">
        <v>-2</v>
      </c>
      <c r="U192" s="6"/>
    </row>
    <row r="193" spans="1:21" ht="15.75" x14ac:dyDescent="0.25">
      <c r="A193" s="6"/>
      <c r="B193" s="9" t="s">
        <v>2107</v>
      </c>
      <c r="C193" s="10" t="s">
        <v>2108</v>
      </c>
      <c r="D193" s="10" t="s">
        <v>3121</v>
      </c>
      <c r="E193" s="10" t="s">
        <v>3120</v>
      </c>
      <c r="F193" s="10" t="s">
        <v>3122</v>
      </c>
      <c r="G193" s="10" t="s">
        <v>3696</v>
      </c>
      <c r="H193" s="10" t="s">
        <v>3697</v>
      </c>
      <c r="I193" s="10">
        <v>6812</v>
      </c>
      <c r="J193" s="13">
        <v>40828</v>
      </c>
      <c r="K193" s="10">
        <v>193.5</v>
      </c>
      <c r="L193" s="10" t="s">
        <v>21</v>
      </c>
      <c r="M193" s="10"/>
      <c r="N193" s="10"/>
      <c r="O193" s="13">
        <v>44488.361111111102</v>
      </c>
      <c r="P193" s="10">
        <v>166.8</v>
      </c>
      <c r="Q193" s="10" t="s">
        <v>21</v>
      </c>
      <c r="R193" s="10"/>
      <c r="S193" s="10"/>
      <c r="T193" s="12">
        <v>26.7</v>
      </c>
      <c r="U193" s="6"/>
    </row>
    <row r="194" spans="1:21" ht="15.75" x14ac:dyDescent="0.25">
      <c r="A194" s="6"/>
      <c r="B194" s="9" t="s">
        <v>2107</v>
      </c>
      <c r="C194" s="10" t="s">
        <v>2108</v>
      </c>
      <c r="D194" s="10" t="s">
        <v>3124</v>
      </c>
      <c r="E194" s="10" t="s">
        <v>3123</v>
      </c>
      <c r="F194" s="10" t="s">
        <v>3125</v>
      </c>
      <c r="G194" s="10" t="s">
        <v>3698</v>
      </c>
      <c r="H194" s="10" t="s">
        <v>3699</v>
      </c>
      <c r="I194" s="10">
        <v>6720</v>
      </c>
      <c r="J194" s="13">
        <v>40828</v>
      </c>
      <c r="K194" s="10">
        <v>32.6</v>
      </c>
      <c r="L194" s="10" t="s">
        <v>21</v>
      </c>
      <c r="M194" s="10"/>
      <c r="N194" s="10"/>
      <c r="O194" s="13">
        <v>44488.517361111102</v>
      </c>
      <c r="P194" s="10">
        <v>68.7</v>
      </c>
      <c r="Q194" s="10" t="s">
        <v>21</v>
      </c>
      <c r="R194" s="10"/>
      <c r="S194" s="10"/>
      <c r="T194" s="12">
        <v>-36.1</v>
      </c>
      <c r="U194" s="6"/>
    </row>
    <row r="195" spans="1:21" ht="15.75" x14ac:dyDescent="0.25">
      <c r="A195" s="6"/>
      <c r="B195" s="9" t="s">
        <v>2107</v>
      </c>
      <c r="C195" s="10" t="s">
        <v>2108</v>
      </c>
      <c r="D195" s="10" t="s">
        <v>3127</v>
      </c>
      <c r="E195" s="10" t="s">
        <v>3126</v>
      </c>
      <c r="F195" s="10" t="s">
        <v>3128</v>
      </c>
      <c r="G195" s="10" t="s">
        <v>3700</v>
      </c>
      <c r="H195" s="10" t="s">
        <v>3701</v>
      </c>
      <c r="I195" s="10">
        <v>6715</v>
      </c>
      <c r="J195" s="13">
        <v>40828</v>
      </c>
      <c r="K195" s="10">
        <v>62.7</v>
      </c>
      <c r="L195" s="10" t="s">
        <v>21</v>
      </c>
      <c r="M195" s="10"/>
      <c r="N195" s="10"/>
      <c r="O195" s="13">
        <v>44488.472222222197</v>
      </c>
      <c r="P195" s="10">
        <v>67.599999999999994</v>
      </c>
      <c r="Q195" s="10" t="s">
        <v>21</v>
      </c>
      <c r="R195" s="10"/>
      <c r="S195" s="10"/>
      <c r="T195" s="12">
        <v>-4.9000000000000004</v>
      </c>
      <c r="U195" s="6"/>
    </row>
    <row r="196" spans="1:21" ht="15.75" x14ac:dyDescent="0.25">
      <c r="A196" s="6"/>
      <c r="B196" s="9" t="s">
        <v>2107</v>
      </c>
      <c r="C196" s="10" t="s">
        <v>2108</v>
      </c>
      <c r="D196" s="10" t="s">
        <v>3130</v>
      </c>
      <c r="E196" s="10" t="s">
        <v>3129</v>
      </c>
      <c r="F196" s="10"/>
      <c r="G196" s="10" t="s">
        <v>3702</v>
      </c>
      <c r="H196" s="10" t="s">
        <v>3703</v>
      </c>
      <c r="I196" s="10">
        <v>6800</v>
      </c>
      <c r="J196" s="13">
        <v>40827</v>
      </c>
      <c r="K196" s="10">
        <v>141.6</v>
      </c>
      <c r="L196" s="10" t="s">
        <v>21</v>
      </c>
      <c r="M196" s="10" t="s">
        <v>1030</v>
      </c>
      <c r="N196" s="10"/>
      <c r="O196" s="13">
        <v>44488.545138888898</v>
      </c>
      <c r="P196" s="10">
        <v>144.80000000000001</v>
      </c>
      <c r="Q196" s="10" t="s">
        <v>21</v>
      </c>
      <c r="R196" s="10" t="s">
        <v>1030</v>
      </c>
      <c r="S196" s="10"/>
      <c r="T196" s="12">
        <v>-3.2</v>
      </c>
      <c r="U196" s="6"/>
    </row>
    <row r="197" spans="1:21" ht="15.75" x14ac:dyDescent="0.25">
      <c r="A197" s="6"/>
      <c r="B197" s="9" t="s">
        <v>2107</v>
      </c>
      <c r="C197" s="10" t="s">
        <v>2108</v>
      </c>
      <c r="D197" s="10" t="s">
        <v>3132</v>
      </c>
      <c r="E197" s="10" t="s">
        <v>3131</v>
      </c>
      <c r="F197" s="10" t="s">
        <v>3133</v>
      </c>
      <c r="G197" s="10" t="s">
        <v>3704</v>
      </c>
      <c r="H197" s="10" t="s">
        <v>3705</v>
      </c>
      <c r="I197" s="10">
        <v>6937</v>
      </c>
      <c r="J197" s="13">
        <v>40827</v>
      </c>
      <c r="K197" s="10">
        <v>272.39999999999998</v>
      </c>
      <c r="L197" s="10" t="s">
        <v>21</v>
      </c>
      <c r="M197" s="10"/>
      <c r="N197" s="10"/>
      <c r="O197" s="13">
        <v>44488.569444444402</v>
      </c>
      <c r="P197" s="10">
        <v>271.10000000000002</v>
      </c>
      <c r="Q197" s="10" t="s">
        <v>21</v>
      </c>
      <c r="R197" s="10"/>
      <c r="S197" s="10"/>
      <c r="T197" s="12">
        <v>1.3</v>
      </c>
      <c r="U197" s="6"/>
    </row>
    <row r="198" spans="1:21" ht="15.75" x14ac:dyDescent="0.25">
      <c r="A198" s="6"/>
      <c r="B198" s="9" t="s">
        <v>2107</v>
      </c>
      <c r="C198" s="10" t="s">
        <v>2108</v>
      </c>
      <c r="D198" s="10" t="s">
        <v>3144</v>
      </c>
      <c r="E198" s="10" t="s">
        <v>3143</v>
      </c>
      <c r="F198" s="10" t="s">
        <v>3145</v>
      </c>
      <c r="G198" s="10" t="s">
        <v>3706</v>
      </c>
      <c r="H198" s="10" t="s">
        <v>3707</v>
      </c>
      <c r="I198" s="10">
        <v>7202</v>
      </c>
      <c r="J198" s="13">
        <v>40827</v>
      </c>
      <c r="K198" s="10">
        <v>126.3</v>
      </c>
      <c r="L198" s="10" t="s">
        <v>21</v>
      </c>
      <c r="M198" s="10"/>
      <c r="N198" s="10"/>
      <c r="O198" s="13">
        <v>44487.666666666701</v>
      </c>
      <c r="P198" s="10">
        <v>138.1</v>
      </c>
      <c r="Q198" s="10" t="s">
        <v>14</v>
      </c>
      <c r="R198" s="10"/>
      <c r="S198" s="10"/>
      <c r="T198" s="12">
        <v>-11.8</v>
      </c>
      <c r="U198" s="6"/>
    </row>
    <row r="199" spans="1:21" ht="15.75" x14ac:dyDescent="0.25">
      <c r="A199" s="6"/>
      <c r="B199" s="9" t="s">
        <v>2107</v>
      </c>
      <c r="C199" s="10" t="s">
        <v>2108</v>
      </c>
      <c r="D199" s="10" t="s">
        <v>3147</v>
      </c>
      <c r="E199" s="10" t="s">
        <v>3146</v>
      </c>
      <c r="F199" s="10" t="s">
        <v>3148</v>
      </c>
      <c r="G199" s="10" t="s">
        <v>3708</v>
      </c>
      <c r="H199" s="10" t="s">
        <v>3709</v>
      </c>
      <c r="I199" s="10">
        <v>7210</v>
      </c>
      <c r="J199" s="13">
        <v>40827</v>
      </c>
      <c r="K199" s="10">
        <v>431.4</v>
      </c>
      <c r="L199" s="10" t="s">
        <v>21</v>
      </c>
      <c r="M199" s="10"/>
      <c r="N199" s="10"/>
      <c r="O199" s="13">
        <v>44487.677083333299</v>
      </c>
      <c r="P199" s="10">
        <v>376.7</v>
      </c>
      <c r="Q199" s="10" t="s">
        <v>21</v>
      </c>
      <c r="R199" s="10"/>
      <c r="S199" s="10"/>
      <c r="T199" s="12">
        <v>54.7</v>
      </c>
      <c r="U199" s="6"/>
    </row>
    <row r="200" spans="1:21" ht="15.75" x14ac:dyDescent="0.25">
      <c r="A200" s="6"/>
      <c r="B200" s="9" t="s">
        <v>2107</v>
      </c>
      <c r="C200" s="10" t="s">
        <v>2108</v>
      </c>
      <c r="D200" s="10" t="s">
        <v>3150</v>
      </c>
      <c r="E200" s="10" t="s">
        <v>3149</v>
      </c>
      <c r="F200" s="10" t="s">
        <v>3151</v>
      </c>
      <c r="G200" s="10" t="s">
        <v>3710</v>
      </c>
      <c r="H200" s="10" t="s">
        <v>3711</v>
      </c>
      <c r="I200" s="10">
        <v>7238</v>
      </c>
      <c r="J200" s="13">
        <v>40827</v>
      </c>
      <c r="K200" s="10">
        <v>89.2</v>
      </c>
      <c r="L200" s="10" t="s">
        <v>21</v>
      </c>
      <c r="M200" s="10"/>
      <c r="N200" s="10"/>
      <c r="O200" s="13">
        <v>44488.686111111099</v>
      </c>
      <c r="P200" s="10">
        <v>101.2</v>
      </c>
      <c r="Q200" s="10" t="s">
        <v>21</v>
      </c>
      <c r="R200" s="10"/>
      <c r="S200" s="10"/>
      <c r="T200" s="12">
        <v>-12</v>
      </c>
      <c r="U200" s="6"/>
    </row>
    <row r="201" spans="1:21" ht="15.75" x14ac:dyDescent="0.25">
      <c r="A201" s="6"/>
      <c r="B201" s="9" t="s">
        <v>2107</v>
      </c>
      <c r="C201" s="10" t="s">
        <v>2108</v>
      </c>
      <c r="D201" s="10" t="s">
        <v>3153</v>
      </c>
      <c r="E201" s="10" t="s">
        <v>3152</v>
      </c>
      <c r="F201" s="10" t="s">
        <v>3154</v>
      </c>
      <c r="G201" s="10" t="s">
        <v>3712</v>
      </c>
      <c r="H201" s="10" t="s">
        <v>3713</v>
      </c>
      <c r="I201" s="10">
        <v>7255</v>
      </c>
      <c r="J201" s="13">
        <v>40827</v>
      </c>
      <c r="K201" s="10">
        <v>98.3</v>
      </c>
      <c r="L201" s="10" t="s">
        <v>21</v>
      </c>
      <c r="M201" s="10"/>
      <c r="N201" s="10"/>
      <c r="O201" s="13">
        <v>44488.703472222202</v>
      </c>
      <c r="P201" s="10">
        <v>110</v>
      </c>
      <c r="Q201" s="10" t="s">
        <v>21</v>
      </c>
      <c r="R201" s="10"/>
      <c r="S201" s="10"/>
      <c r="T201" s="12">
        <v>-11.7</v>
      </c>
      <c r="U201" s="6"/>
    </row>
    <row r="202" spans="1:21" ht="15.75" x14ac:dyDescent="0.25">
      <c r="A202" s="6"/>
      <c r="B202" s="9" t="s">
        <v>2107</v>
      </c>
      <c r="C202" s="10" t="s">
        <v>2108</v>
      </c>
      <c r="D202" s="10" t="s">
        <v>3156</v>
      </c>
      <c r="E202" s="10" t="s">
        <v>3155</v>
      </c>
      <c r="F202" s="10" t="s">
        <v>3157</v>
      </c>
      <c r="G202" s="10" t="s">
        <v>3714</v>
      </c>
      <c r="H202" s="10" t="s">
        <v>3715</v>
      </c>
      <c r="I202" s="10">
        <v>7183</v>
      </c>
      <c r="J202" s="13">
        <v>40827</v>
      </c>
      <c r="K202" s="10">
        <v>174</v>
      </c>
      <c r="L202" s="10" t="s">
        <v>21</v>
      </c>
      <c r="M202" s="10"/>
      <c r="N202" s="10"/>
      <c r="O202" s="13">
        <v>44672</v>
      </c>
      <c r="P202" s="10">
        <v>117.2</v>
      </c>
      <c r="Q202" s="10" t="s">
        <v>21</v>
      </c>
      <c r="R202" s="10"/>
      <c r="S202" s="10"/>
      <c r="T202" s="12">
        <v>56.8</v>
      </c>
      <c r="U202" s="6"/>
    </row>
    <row r="203" spans="1:21" ht="15.75" x14ac:dyDescent="0.25">
      <c r="A203" s="6"/>
      <c r="B203" s="9" t="s">
        <v>2107</v>
      </c>
      <c r="C203" s="10" t="s">
        <v>2108</v>
      </c>
      <c r="D203" s="10" t="s">
        <v>3159</v>
      </c>
      <c r="E203" s="10" t="s">
        <v>3158</v>
      </c>
      <c r="F203" s="10" t="s">
        <v>3160</v>
      </c>
      <c r="G203" s="10" t="s">
        <v>3716</v>
      </c>
      <c r="H203" s="10" t="s">
        <v>3717</v>
      </c>
      <c r="I203" s="10">
        <v>7175</v>
      </c>
      <c r="J203" s="13">
        <v>40827</v>
      </c>
      <c r="K203" s="10">
        <v>92.4</v>
      </c>
      <c r="L203" s="10" t="s">
        <v>21</v>
      </c>
      <c r="M203" s="10"/>
      <c r="N203" s="10"/>
      <c r="O203" s="13">
        <v>44489.425694444399</v>
      </c>
      <c r="P203" s="10">
        <v>147.80000000000001</v>
      </c>
      <c r="Q203" s="10" t="s">
        <v>21</v>
      </c>
      <c r="R203" s="10"/>
      <c r="S203" s="10"/>
      <c r="T203" s="12">
        <v>-55.4</v>
      </c>
      <c r="U203" s="6"/>
    </row>
    <row r="204" spans="1:21" ht="15.75" x14ac:dyDescent="0.25">
      <c r="A204" s="6"/>
      <c r="B204" s="9" t="s">
        <v>2107</v>
      </c>
      <c r="C204" s="10" t="s">
        <v>2108</v>
      </c>
      <c r="D204" s="10" t="s">
        <v>3162</v>
      </c>
      <c r="E204" s="10" t="s">
        <v>3161</v>
      </c>
      <c r="F204" s="10" t="s">
        <v>3163</v>
      </c>
      <c r="G204" s="10" t="s">
        <v>3718</v>
      </c>
      <c r="H204" s="10" t="s">
        <v>3719</v>
      </c>
      <c r="I204" s="10">
        <v>7190</v>
      </c>
      <c r="J204" s="13">
        <v>40827</v>
      </c>
      <c r="K204" s="10">
        <v>17.8</v>
      </c>
      <c r="L204" s="10" t="s">
        <v>21</v>
      </c>
      <c r="M204" s="10"/>
      <c r="N204" s="10"/>
      <c r="O204" s="13">
        <v>44489.385416666701</v>
      </c>
      <c r="P204" s="10">
        <v>164.2</v>
      </c>
      <c r="Q204" s="10" t="s">
        <v>21</v>
      </c>
      <c r="R204" s="10"/>
      <c r="S204" s="10"/>
      <c r="T204" s="12">
        <v>-146.4</v>
      </c>
      <c r="U204" s="6"/>
    </row>
    <row r="205" spans="1:21" ht="15.75" x14ac:dyDescent="0.25">
      <c r="A205" s="6"/>
      <c r="B205" s="9" t="s">
        <v>2107</v>
      </c>
      <c r="C205" s="10" t="s">
        <v>2108</v>
      </c>
      <c r="D205" s="10" t="s">
        <v>3165</v>
      </c>
      <c r="E205" s="10" t="s">
        <v>3164</v>
      </c>
      <c r="F205" s="10"/>
      <c r="G205" s="10" t="s">
        <v>3720</v>
      </c>
      <c r="H205" s="10" t="s">
        <v>3721</v>
      </c>
      <c r="I205" s="10">
        <v>7265</v>
      </c>
      <c r="J205" s="13">
        <v>40827</v>
      </c>
      <c r="K205" s="10">
        <v>95</v>
      </c>
      <c r="L205" s="10" t="s">
        <v>21</v>
      </c>
      <c r="M205" s="10"/>
      <c r="N205" s="10"/>
      <c r="O205" s="13">
        <v>44489.475694444402</v>
      </c>
      <c r="P205" s="10">
        <v>106.1</v>
      </c>
      <c r="Q205" s="10" t="s">
        <v>21</v>
      </c>
      <c r="R205" s="10"/>
      <c r="S205" s="10"/>
      <c r="T205" s="12">
        <v>-11.1</v>
      </c>
      <c r="U205" s="6"/>
    </row>
    <row r="206" spans="1:21" ht="15.75" x14ac:dyDescent="0.25">
      <c r="A206" s="6"/>
      <c r="B206" s="9" t="s">
        <v>2107</v>
      </c>
      <c r="C206" s="10" t="s">
        <v>2108</v>
      </c>
      <c r="D206" s="10" t="s">
        <v>3167</v>
      </c>
      <c r="E206" s="10" t="s">
        <v>3166</v>
      </c>
      <c r="F206" s="10"/>
      <c r="G206" s="10" t="s">
        <v>3722</v>
      </c>
      <c r="H206" s="10" t="s">
        <v>3723</v>
      </c>
      <c r="I206" s="10">
        <v>7281</v>
      </c>
      <c r="J206" s="13">
        <v>40827</v>
      </c>
      <c r="K206" s="10">
        <v>110.4</v>
      </c>
      <c r="L206" s="10" t="s">
        <v>21</v>
      </c>
      <c r="M206" s="10"/>
      <c r="N206" s="10"/>
      <c r="O206" s="13">
        <v>44489.488194444399</v>
      </c>
      <c r="P206" s="10">
        <v>119.3</v>
      </c>
      <c r="Q206" s="10" t="s">
        <v>21</v>
      </c>
      <c r="R206" s="10"/>
      <c r="S206" s="10"/>
      <c r="T206" s="12">
        <v>-8.9</v>
      </c>
      <c r="U206" s="6"/>
    </row>
    <row r="207" spans="1:21" ht="15.75" x14ac:dyDescent="0.25">
      <c r="A207" s="6"/>
      <c r="B207" s="9" t="s">
        <v>2107</v>
      </c>
      <c r="C207" s="10" t="s">
        <v>2108</v>
      </c>
      <c r="D207" s="10" t="s">
        <v>3169</v>
      </c>
      <c r="E207" s="10" t="s">
        <v>3168</v>
      </c>
      <c r="F207" s="10" t="s">
        <v>3170</v>
      </c>
      <c r="G207" s="10" t="s">
        <v>3724</v>
      </c>
      <c r="H207" s="10" t="s">
        <v>3725</v>
      </c>
      <c r="I207" s="10">
        <v>7318</v>
      </c>
      <c r="J207" s="13">
        <v>40827</v>
      </c>
      <c r="K207" s="10">
        <v>194</v>
      </c>
      <c r="L207" s="10" t="s">
        <v>21</v>
      </c>
      <c r="M207" s="10"/>
      <c r="N207" s="10"/>
      <c r="O207" s="13">
        <v>44489.5</v>
      </c>
      <c r="P207" s="10">
        <v>221.5</v>
      </c>
      <c r="Q207" s="10" t="s">
        <v>21</v>
      </c>
      <c r="R207" s="10"/>
      <c r="S207" s="10"/>
      <c r="T207" s="12">
        <v>-27.5</v>
      </c>
      <c r="U207" s="6"/>
    </row>
    <row r="208" spans="1:21" ht="15.75" x14ac:dyDescent="0.25">
      <c r="A208" s="6"/>
      <c r="B208" s="9" t="s">
        <v>2107</v>
      </c>
      <c r="C208" s="10" t="s">
        <v>2108</v>
      </c>
      <c r="D208" s="10" t="s">
        <v>3218</v>
      </c>
      <c r="E208" s="10" t="s">
        <v>3217</v>
      </c>
      <c r="F208" s="10" t="s">
        <v>3219</v>
      </c>
      <c r="G208" s="10" t="s">
        <v>3726</v>
      </c>
      <c r="H208" s="10" t="s">
        <v>3727</v>
      </c>
      <c r="I208" s="10">
        <v>6901</v>
      </c>
      <c r="J208" s="13">
        <v>40827</v>
      </c>
      <c r="K208" s="10">
        <v>69.5</v>
      </c>
      <c r="L208" s="10" t="s">
        <v>21</v>
      </c>
      <c r="M208" s="10"/>
      <c r="N208" s="10"/>
      <c r="O208" s="13">
        <v>44488.618055555598</v>
      </c>
      <c r="P208" s="10">
        <v>109.3</v>
      </c>
      <c r="Q208" s="10" t="s">
        <v>21</v>
      </c>
      <c r="R208" s="10"/>
      <c r="S208" s="10"/>
      <c r="T208" s="12">
        <v>-39.799999999999997</v>
      </c>
      <c r="U208" s="6"/>
    </row>
    <row r="209" spans="1:21" ht="15.75" x14ac:dyDescent="0.25">
      <c r="A209" s="6"/>
      <c r="B209" s="9" t="s">
        <v>2107</v>
      </c>
      <c r="C209" s="10" t="s">
        <v>2108</v>
      </c>
      <c r="D209" s="10" t="s">
        <v>3221</v>
      </c>
      <c r="E209" s="10" t="s">
        <v>3220</v>
      </c>
      <c r="F209" s="10" t="s">
        <v>3222</v>
      </c>
      <c r="G209" s="10" t="s">
        <v>3728</v>
      </c>
      <c r="H209" s="10" t="s">
        <v>3729</v>
      </c>
      <c r="I209" s="10">
        <v>6930</v>
      </c>
      <c r="J209" s="13">
        <v>40827</v>
      </c>
      <c r="K209" s="10">
        <v>89.5</v>
      </c>
      <c r="L209" s="10" t="s">
        <v>21</v>
      </c>
      <c r="M209" s="10"/>
      <c r="N209" s="10"/>
      <c r="O209" s="13">
        <v>44488.631944444402</v>
      </c>
      <c r="P209" s="10">
        <v>99.4</v>
      </c>
      <c r="Q209" s="10" t="s">
        <v>21</v>
      </c>
      <c r="R209" s="10"/>
      <c r="S209" s="10"/>
      <c r="T209" s="12">
        <v>-9.9</v>
      </c>
      <c r="U209" s="6"/>
    </row>
    <row r="210" spans="1:21" ht="15.75" x14ac:dyDescent="0.25">
      <c r="A210" s="6"/>
      <c r="B210" s="9" t="s">
        <v>2107</v>
      </c>
      <c r="C210" s="10" t="s">
        <v>2108</v>
      </c>
      <c r="D210" s="10" t="s">
        <v>3264</v>
      </c>
      <c r="E210" s="10" t="s">
        <v>3263</v>
      </c>
      <c r="F210" s="10"/>
      <c r="G210" s="10" t="s">
        <v>3730</v>
      </c>
      <c r="H210" s="10" t="s">
        <v>3731</v>
      </c>
      <c r="I210" s="10">
        <v>6742</v>
      </c>
      <c r="J210" s="13">
        <v>41023</v>
      </c>
      <c r="K210" s="10">
        <v>18.7</v>
      </c>
      <c r="L210" s="10" t="s">
        <v>21</v>
      </c>
      <c r="M210" s="10"/>
      <c r="N210" s="10"/>
      <c r="O210" s="13">
        <v>44488.496527777803</v>
      </c>
      <c r="P210" s="10">
        <v>28.5</v>
      </c>
      <c r="Q210" s="10" t="s">
        <v>21</v>
      </c>
      <c r="R210" s="10"/>
      <c r="S210" s="10"/>
      <c r="T210" s="12">
        <v>-9.8000000000000007</v>
      </c>
      <c r="U210" s="6"/>
    </row>
    <row r="211" spans="1:21" ht="15.75" x14ac:dyDescent="0.25">
      <c r="A211" s="6"/>
      <c r="B211" s="9" t="s">
        <v>623</v>
      </c>
      <c r="C211" s="10" t="s">
        <v>624</v>
      </c>
      <c r="D211" s="10" t="s">
        <v>619</v>
      </c>
      <c r="E211" s="10" t="s">
        <v>618</v>
      </c>
      <c r="F211" s="10" t="s">
        <v>620</v>
      </c>
      <c r="G211" s="10" t="s">
        <v>3732</v>
      </c>
      <c r="H211" s="10" t="s">
        <v>3733</v>
      </c>
      <c r="I211" s="10">
        <v>1420</v>
      </c>
      <c r="J211" s="13">
        <v>40869</v>
      </c>
      <c r="K211" s="10">
        <v>673.4</v>
      </c>
      <c r="L211" s="10" t="s">
        <v>21</v>
      </c>
      <c r="M211" s="10"/>
      <c r="N211" s="10"/>
      <c r="O211" s="13">
        <v>44496.496527777803</v>
      </c>
      <c r="P211" s="10">
        <v>667.2</v>
      </c>
      <c r="Q211" s="10" t="s">
        <v>21</v>
      </c>
      <c r="R211" s="10"/>
      <c r="S211" s="10"/>
      <c r="T211" s="12">
        <v>6.2</v>
      </c>
      <c r="U211" s="6"/>
    </row>
    <row r="212" spans="1:21" ht="15.75" x14ac:dyDescent="0.25">
      <c r="A212" s="6"/>
      <c r="B212" s="9" t="s">
        <v>623</v>
      </c>
      <c r="C212" s="10" t="s">
        <v>1089</v>
      </c>
      <c r="D212" s="10" t="s">
        <v>1086</v>
      </c>
      <c r="E212" s="10" t="s">
        <v>1085</v>
      </c>
      <c r="F212" s="10" t="s">
        <v>1087</v>
      </c>
      <c r="G212" s="10" t="s">
        <v>3734</v>
      </c>
      <c r="H212" s="10" t="s">
        <v>3735</v>
      </c>
      <c r="I212" s="10">
        <v>543</v>
      </c>
      <c r="J212" s="13">
        <v>40857</v>
      </c>
      <c r="K212" s="10">
        <v>92.17</v>
      </c>
      <c r="L212" s="10" t="s">
        <v>21</v>
      </c>
      <c r="M212" s="10"/>
      <c r="N212" s="10"/>
      <c r="O212" s="13">
        <v>44498.461805555598</v>
      </c>
      <c r="P212" s="10">
        <v>108.6</v>
      </c>
      <c r="Q212" s="10" t="s">
        <v>14</v>
      </c>
      <c r="R212" s="10"/>
      <c r="S212" s="10"/>
      <c r="T212" s="12">
        <v>-16.43</v>
      </c>
      <c r="U212" s="6"/>
    </row>
    <row r="213" spans="1:21" ht="15.75" x14ac:dyDescent="0.25">
      <c r="A213" s="6"/>
      <c r="B213" s="9" t="s">
        <v>623</v>
      </c>
      <c r="C213" s="10" t="s">
        <v>755</v>
      </c>
      <c r="D213" s="10" t="s">
        <v>752</v>
      </c>
      <c r="E213" s="10" t="s">
        <v>751</v>
      </c>
      <c r="F213" s="10" t="s">
        <v>753</v>
      </c>
      <c r="G213" s="10" t="s">
        <v>3736</v>
      </c>
      <c r="H213" s="10" t="s">
        <v>3737</v>
      </c>
      <c r="I213" s="10">
        <v>208.1</v>
      </c>
      <c r="J213" s="13">
        <v>40855</v>
      </c>
      <c r="K213" s="10">
        <v>12.7</v>
      </c>
      <c r="L213" s="10" t="s">
        <v>21</v>
      </c>
      <c r="M213" s="10"/>
      <c r="N213" s="10"/>
      <c r="O213" s="13">
        <v>44495.673611111102</v>
      </c>
      <c r="P213" s="10">
        <v>13.5</v>
      </c>
      <c r="Q213" s="10" t="s">
        <v>14</v>
      </c>
      <c r="R213" s="10"/>
      <c r="S213" s="10"/>
      <c r="T213" s="12">
        <v>-0.8</v>
      </c>
      <c r="U213" s="6"/>
    </row>
    <row r="214" spans="1:21" ht="15.75" x14ac:dyDescent="0.25">
      <c r="A214" s="6"/>
      <c r="B214" s="9" t="s">
        <v>623</v>
      </c>
      <c r="C214" s="10" t="s">
        <v>755</v>
      </c>
      <c r="D214" s="10" t="s">
        <v>829</v>
      </c>
      <c r="E214" s="10" t="s">
        <v>828</v>
      </c>
      <c r="F214" s="10" t="s">
        <v>830</v>
      </c>
      <c r="G214" s="10" t="s">
        <v>3738</v>
      </c>
      <c r="H214" s="10" t="s">
        <v>3739</v>
      </c>
      <c r="I214" s="10">
        <v>623</v>
      </c>
      <c r="J214" s="13">
        <v>40854</v>
      </c>
      <c r="K214" s="10">
        <v>168.98</v>
      </c>
      <c r="L214" s="10" t="s">
        <v>14</v>
      </c>
      <c r="M214" s="10"/>
      <c r="N214" s="10"/>
      <c r="O214" s="13">
        <v>44497.513888888898</v>
      </c>
      <c r="P214" s="10">
        <v>173.8</v>
      </c>
      <c r="Q214" s="10" t="s">
        <v>21</v>
      </c>
      <c r="R214" s="10"/>
      <c r="S214" s="10"/>
      <c r="T214" s="12">
        <v>-4.82</v>
      </c>
      <c r="U214" s="6"/>
    </row>
    <row r="215" spans="1:21" ht="15.75" x14ac:dyDescent="0.25">
      <c r="A215" s="6"/>
      <c r="B215" s="9" t="s">
        <v>623</v>
      </c>
      <c r="C215" s="10" t="s">
        <v>755</v>
      </c>
      <c r="D215" s="10" t="s">
        <v>877</v>
      </c>
      <c r="E215" s="10" t="s">
        <v>876</v>
      </c>
      <c r="F215" s="10"/>
      <c r="G215" s="10" t="s">
        <v>3740</v>
      </c>
      <c r="H215" s="10" t="s">
        <v>3741</v>
      </c>
      <c r="I215" s="10">
        <v>335</v>
      </c>
      <c r="J215" s="13">
        <v>40855</v>
      </c>
      <c r="K215" s="10">
        <v>32.6</v>
      </c>
      <c r="L215" s="10" t="s">
        <v>14</v>
      </c>
      <c r="M215" s="10"/>
      <c r="N215" s="10"/>
      <c r="O215" s="13">
        <v>44508.666666666701</v>
      </c>
      <c r="P215" s="10">
        <v>35</v>
      </c>
      <c r="Q215" s="10" t="s">
        <v>21</v>
      </c>
      <c r="R215" s="10"/>
      <c r="S215" s="10"/>
      <c r="T215" s="12">
        <v>-2.4</v>
      </c>
      <c r="U215" s="6"/>
    </row>
    <row r="216" spans="1:21" ht="15.75" x14ac:dyDescent="0.25">
      <c r="A216" s="6"/>
      <c r="B216" s="9" t="s">
        <v>623</v>
      </c>
      <c r="C216" s="10" t="s">
        <v>755</v>
      </c>
      <c r="D216" s="10" t="s">
        <v>884</v>
      </c>
      <c r="E216" s="10" t="s">
        <v>883</v>
      </c>
      <c r="F216" s="10" t="s">
        <v>885</v>
      </c>
      <c r="G216" s="10" t="s">
        <v>3742</v>
      </c>
      <c r="H216" s="10" t="s">
        <v>3743</v>
      </c>
      <c r="I216" s="10">
        <v>419</v>
      </c>
      <c r="J216" s="13">
        <v>40856</v>
      </c>
      <c r="K216" s="10">
        <v>95</v>
      </c>
      <c r="L216" s="10" t="s">
        <v>21</v>
      </c>
      <c r="M216" s="10"/>
      <c r="N216" s="10"/>
      <c r="O216" s="13">
        <v>44497.586805555598</v>
      </c>
      <c r="P216" s="10">
        <v>99.3</v>
      </c>
      <c r="Q216" s="10" t="s">
        <v>21</v>
      </c>
      <c r="R216" s="10"/>
      <c r="S216" s="10"/>
      <c r="T216" s="12">
        <v>-4.3</v>
      </c>
      <c r="U216" s="6"/>
    </row>
    <row r="217" spans="1:21" ht="15.75" x14ac:dyDescent="0.25">
      <c r="A217" s="6"/>
      <c r="B217" s="9" t="s">
        <v>623</v>
      </c>
      <c r="C217" s="10" t="s">
        <v>755</v>
      </c>
      <c r="D217" s="10" t="s">
        <v>918</v>
      </c>
      <c r="E217" s="10" t="s">
        <v>917</v>
      </c>
      <c r="F217" s="10"/>
      <c r="G217" s="10" t="s">
        <v>3744</v>
      </c>
      <c r="H217" s="10" t="s">
        <v>3745</v>
      </c>
      <c r="I217" s="10">
        <v>385</v>
      </c>
      <c r="J217" s="13">
        <v>40855</v>
      </c>
      <c r="K217" s="10">
        <v>80.5</v>
      </c>
      <c r="L217" s="10" t="s">
        <v>21</v>
      </c>
      <c r="M217" s="10"/>
      <c r="N217" s="10"/>
      <c r="O217" s="13">
        <v>44508.677083333299</v>
      </c>
      <c r="P217" s="10">
        <v>81.5</v>
      </c>
      <c r="Q217" s="10" t="s">
        <v>21</v>
      </c>
      <c r="R217" s="10"/>
      <c r="S217" s="10"/>
      <c r="T217" s="12">
        <v>-1</v>
      </c>
      <c r="U217" s="6"/>
    </row>
    <row r="218" spans="1:21" ht="15.75" x14ac:dyDescent="0.25">
      <c r="A218" s="6"/>
      <c r="B218" s="9" t="s">
        <v>623</v>
      </c>
      <c r="C218" s="10" t="s">
        <v>755</v>
      </c>
      <c r="D218" s="10" t="s">
        <v>944</v>
      </c>
      <c r="E218" s="10" t="s">
        <v>943</v>
      </c>
      <c r="F218" s="10" t="s">
        <v>945</v>
      </c>
      <c r="G218" s="10" t="s">
        <v>3746</v>
      </c>
      <c r="H218" s="10" t="s">
        <v>3747</v>
      </c>
      <c r="I218" s="10">
        <v>410</v>
      </c>
      <c r="J218" s="13">
        <v>40848</v>
      </c>
      <c r="K218" s="10">
        <v>238.6</v>
      </c>
      <c r="L218" s="10" t="s">
        <v>21</v>
      </c>
      <c r="M218" s="10"/>
      <c r="N218" s="10"/>
      <c r="O218" s="13">
        <v>44495.5625</v>
      </c>
      <c r="P218" s="10">
        <v>234.4</v>
      </c>
      <c r="Q218" s="10" t="s">
        <v>21</v>
      </c>
      <c r="R218" s="10"/>
      <c r="S218" s="10"/>
      <c r="T218" s="12">
        <v>4.2</v>
      </c>
      <c r="U218" s="6"/>
    </row>
    <row r="219" spans="1:21" ht="15.75" x14ac:dyDescent="0.25">
      <c r="A219" s="6"/>
      <c r="B219" s="9" t="s">
        <v>623</v>
      </c>
      <c r="C219" s="10" t="s">
        <v>755</v>
      </c>
      <c r="D219" s="10" t="s">
        <v>959</v>
      </c>
      <c r="E219" s="10" t="s">
        <v>958</v>
      </c>
      <c r="F219" s="10"/>
      <c r="G219" s="10" t="s">
        <v>3748</v>
      </c>
      <c r="H219" s="10" t="s">
        <v>3749</v>
      </c>
      <c r="I219" s="10">
        <v>383</v>
      </c>
      <c r="J219" s="13">
        <v>40856</v>
      </c>
      <c r="K219" s="10">
        <v>36.200000000000003</v>
      </c>
      <c r="L219" s="10" t="s">
        <v>21</v>
      </c>
      <c r="M219" s="10"/>
      <c r="N219" s="10"/>
      <c r="O219" s="13">
        <v>44498.604166666701</v>
      </c>
      <c r="P219" s="10">
        <v>47.4</v>
      </c>
      <c r="Q219" s="10" t="s">
        <v>14</v>
      </c>
      <c r="R219" s="10"/>
      <c r="S219" s="10"/>
      <c r="T219" s="12">
        <v>-11.2</v>
      </c>
      <c r="U219" s="6"/>
    </row>
    <row r="220" spans="1:21" ht="15.75" x14ac:dyDescent="0.25">
      <c r="A220" s="6"/>
      <c r="B220" s="9" t="s">
        <v>623</v>
      </c>
      <c r="C220" s="10" t="s">
        <v>755</v>
      </c>
      <c r="D220" s="10" t="s">
        <v>961</v>
      </c>
      <c r="E220" s="10" t="s">
        <v>960</v>
      </c>
      <c r="F220" s="10"/>
      <c r="G220" s="10" t="s">
        <v>3750</v>
      </c>
      <c r="H220" s="10" t="s">
        <v>3751</v>
      </c>
      <c r="I220" s="10">
        <v>463</v>
      </c>
      <c r="J220" s="13">
        <v>40857</v>
      </c>
      <c r="K220" s="10">
        <v>58.2</v>
      </c>
      <c r="L220" s="10" t="s">
        <v>21</v>
      </c>
      <c r="M220" s="10"/>
      <c r="N220" s="10"/>
      <c r="O220" s="13">
        <v>44497.548611111102</v>
      </c>
      <c r="P220" s="10">
        <v>59.6</v>
      </c>
      <c r="Q220" s="10" t="s">
        <v>21</v>
      </c>
      <c r="R220" s="10"/>
      <c r="S220" s="10"/>
      <c r="T220" s="12">
        <v>-1.4</v>
      </c>
      <c r="U220" s="6"/>
    </row>
    <row r="221" spans="1:21" ht="15.75" x14ac:dyDescent="0.25">
      <c r="A221" s="6"/>
      <c r="B221" s="9" t="s">
        <v>623</v>
      </c>
      <c r="C221" s="10" t="s">
        <v>755</v>
      </c>
      <c r="D221" s="10" t="s">
        <v>981</v>
      </c>
      <c r="E221" s="10" t="s">
        <v>980</v>
      </c>
      <c r="F221" s="10"/>
      <c r="G221" s="10" t="s">
        <v>3752</v>
      </c>
      <c r="H221" s="10" t="s">
        <v>3753</v>
      </c>
      <c r="I221" s="10">
        <v>410</v>
      </c>
      <c r="J221" s="13">
        <v>40855</v>
      </c>
      <c r="K221" s="10">
        <v>106.4</v>
      </c>
      <c r="L221" s="10" t="s">
        <v>14</v>
      </c>
      <c r="M221" s="10"/>
      <c r="N221" s="10"/>
      <c r="O221" s="13">
        <v>44497.645833333299</v>
      </c>
      <c r="P221" s="10">
        <v>94.8</v>
      </c>
      <c r="Q221" s="10" t="s">
        <v>14</v>
      </c>
      <c r="R221" s="10"/>
      <c r="S221" s="10"/>
      <c r="T221" s="12">
        <v>11.6</v>
      </c>
      <c r="U221" s="6"/>
    </row>
    <row r="222" spans="1:21" ht="15.75" x14ac:dyDescent="0.25">
      <c r="A222" s="6"/>
      <c r="B222" s="9" t="s">
        <v>623</v>
      </c>
      <c r="C222" s="10" t="s">
        <v>755</v>
      </c>
      <c r="D222" s="10" t="s">
        <v>995</v>
      </c>
      <c r="E222" s="10" t="s">
        <v>994</v>
      </c>
      <c r="F222" s="10" t="s">
        <v>996</v>
      </c>
      <c r="G222" s="10" t="s">
        <v>3754</v>
      </c>
      <c r="H222" s="10" t="s">
        <v>3755</v>
      </c>
      <c r="I222" s="10">
        <v>708</v>
      </c>
      <c r="J222" s="13">
        <v>40854</v>
      </c>
      <c r="K222" s="10">
        <v>232.65</v>
      </c>
      <c r="L222" s="10" t="s">
        <v>14</v>
      </c>
      <c r="M222" s="10"/>
      <c r="N222" s="10"/>
      <c r="O222" s="13">
        <v>44495.5</v>
      </c>
      <c r="P222" s="10">
        <v>228.8</v>
      </c>
      <c r="Q222" s="10" t="s">
        <v>21</v>
      </c>
      <c r="R222" s="10"/>
      <c r="S222" s="10"/>
      <c r="T222" s="12">
        <v>3.85</v>
      </c>
      <c r="U222" s="6"/>
    </row>
    <row r="223" spans="1:21" ht="15.75" x14ac:dyDescent="0.25">
      <c r="A223" s="6"/>
      <c r="B223" s="9" t="s">
        <v>623</v>
      </c>
      <c r="C223" s="10" t="s">
        <v>755</v>
      </c>
      <c r="D223" s="10" t="s">
        <v>1040</v>
      </c>
      <c r="E223" s="10" t="s">
        <v>1039</v>
      </c>
      <c r="F223" s="10"/>
      <c r="G223" s="10" t="s">
        <v>3756</v>
      </c>
      <c r="H223" s="10" t="s">
        <v>3757</v>
      </c>
      <c r="I223" s="10">
        <v>835</v>
      </c>
      <c r="J223" s="13">
        <v>40848</v>
      </c>
      <c r="K223" s="10">
        <v>634.20000000000005</v>
      </c>
      <c r="L223" s="10" t="s">
        <v>21</v>
      </c>
      <c r="M223" s="10"/>
      <c r="N223" s="10"/>
      <c r="O223" s="13">
        <v>44495.583333333299</v>
      </c>
      <c r="P223" s="10">
        <v>633.9</v>
      </c>
      <c r="Q223" s="10" t="s">
        <v>21</v>
      </c>
      <c r="R223" s="10"/>
      <c r="S223" s="10"/>
      <c r="T223" s="12">
        <v>0.3</v>
      </c>
      <c r="U223" s="6"/>
    </row>
    <row r="224" spans="1:21" ht="15.75" x14ac:dyDescent="0.25">
      <c r="A224" s="6"/>
      <c r="B224" s="9" t="s">
        <v>623</v>
      </c>
      <c r="C224" s="10" t="s">
        <v>755</v>
      </c>
      <c r="D224" s="10" t="s">
        <v>1107</v>
      </c>
      <c r="E224" s="10" t="s">
        <v>1106</v>
      </c>
      <c r="F224" s="10" t="s">
        <v>1108</v>
      </c>
      <c r="G224" s="10" t="s">
        <v>3758</v>
      </c>
      <c r="H224" s="10" t="s">
        <v>3759</v>
      </c>
      <c r="I224" s="10">
        <v>501</v>
      </c>
      <c r="J224" s="13">
        <v>40857</v>
      </c>
      <c r="K224" s="10">
        <v>51.4</v>
      </c>
      <c r="L224" s="10" t="s">
        <v>21</v>
      </c>
      <c r="M224" s="10"/>
      <c r="N224" s="10"/>
      <c r="O224" s="13">
        <v>44498.5</v>
      </c>
      <c r="P224" s="10">
        <v>53.1</v>
      </c>
      <c r="Q224" s="10" t="s">
        <v>14</v>
      </c>
      <c r="R224" s="10"/>
      <c r="S224" s="10"/>
      <c r="T224" s="12">
        <v>-1.7</v>
      </c>
      <c r="U224" s="6"/>
    </row>
    <row r="225" spans="1:21" ht="15.75" x14ac:dyDescent="0.25">
      <c r="A225" s="6"/>
      <c r="B225" s="9" t="s">
        <v>623</v>
      </c>
      <c r="C225" s="10" t="s">
        <v>755</v>
      </c>
      <c r="D225" s="10" t="s">
        <v>1122</v>
      </c>
      <c r="E225" s="10" t="s">
        <v>1121</v>
      </c>
      <c r="F225" s="10" t="s">
        <v>1123</v>
      </c>
      <c r="G225" s="10" t="s">
        <v>3760</v>
      </c>
      <c r="H225" s="10" t="s">
        <v>3761</v>
      </c>
      <c r="I225" s="10">
        <v>605</v>
      </c>
      <c r="J225" s="13">
        <v>40856</v>
      </c>
      <c r="K225" s="10">
        <v>135.5</v>
      </c>
      <c r="L225" s="10" t="s">
        <v>21</v>
      </c>
      <c r="M225" s="10"/>
      <c r="N225" s="10"/>
      <c r="O225" s="13">
        <v>44498.513888888898</v>
      </c>
      <c r="P225" s="10">
        <v>71.2</v>
      </c>
      <c r="Q225" s="10" t="s">
        <v>14</v>
      </c>
      <c r="R225" s="10"/>
      <c r="S225" s="10"/>
      <c r="T225" s="12">
        <v>64.3</v>
      </c>
      <c r="U225" s="6"/>
    </row>
    <row r="226" spans="1:21" ht="15.75" x14ac:dyDescent="0.25">
      <c r="A226" s="6"/>
      <c r="B226" s="9" t="s">
        <v>623</v>
      </c>
      <c r="C226" s="10" t="s">
        <v>755</v>
      </c>
      <c r="D226" s="10" t="s">
        <v>1158</v>
      </c>
      <c r="E226" s="10" t="s">
        <v>1157</v>
      </c>
      <c r="F226" s="10" t="s">
        <v>1159</v>
      </c>
      <c r="G226" s="10" t="s">
        <v>3762</v>
      </c>
      <c r="H226" s="10" t="s">
        <v>3763</v>
      </c>
      <c r="I226" s="10">
        <v>798</v>
      </c>
      <c r="J226" s="13">
        <v>40856</v>
      </c>
      <c r="K226" s="10">
        <v>386.1</v>
      </c>
      <c r="L226" s="10" t="s">
        <v>21</v>
      </c>
      <c r="M226" s="10"/>
      <c r="N226" s="10"/>
      <c r="O226" s="13">
        <v>44498.541666666701</v>
      </c>
      <c r="P226" s="10">
        <v>450</v>
      </c>
      <c r="Q226" s="10" t="s">
        <v>21</v>
      </c>
      <c r="R226" s="10"/>
      <c r="S226" s="10"/>
      <c r="T226" s="12">
        <v>-63.9</v>
      </c>
      <c r="U226" s="6"/>
    </row>
    <row r="227" spans="1:21" ht="15.75" x14ac:dyDescent="0.25">
      <c r="A227" s="6"/>
      <c r="B227" s="9" t="s">
        <v>623</v>
      </c>
      <c r="C227" s="10" t="s">
        <v>755</v>
      </c>
      <c r="D227" s="10" t="s">
        <v>1182</v>
      </c>
      <c r="E227" s="10" t="s">
        <v>1181</v>
      </c>
      <c r="F227" s="10" t="s">
        <v>1183</v>
      </c>
      <c r="G227" s="10" t="s">
        <v>3764</v>
      </c>
      <c r="H227" s="10" t="s">
        <v>3765</v>
      </c>
      <c r="I227" s="10">
        <v>693</v>
      </c>
      <c r="J227" s="13">
        <v>40856</v>
      </c>
      <c r="K227" s="10">
        <v>293.39999999999998</v>
      </c>
      <c r="L227" s="10" t="s">
        <v>21</v>
      </c>
      <c r="M227" s="10"/>
      <c r="N227" s="10"/>
      <c r="O227" s="13">
        <v>44498.569444444402</v>
      </c>
      <c r="P227" s="10">
        <v>328.2</v>
      </c>
      <c r="Q227" s="10" t="s">
        <v>21</v>
      </c>
      <c r="R227" s="10"/>
      <c r="S227" s="10"/>
      <c r="T227" s="12">
        <v>-34.799999999999997</v>
      </c>
      <c r="U227" s="6"/>
    </row>
    <row r="228" spans="1:21" ht="15.75" x14ac:dyDescent="0.25">
      <c r="A228" s="6"/>
      <c r="B228" s="9" t="s">
        <v>623</v>
      </c>
      <c r="C228" s="10" t="s">
        <v>755</v>
      </c>
      <c r="D228" s="10" t="s">
        <v>1200</v>
      </c>
      <c r="E228" s="10" t="s">
        <v>1199</v>
      </c>
      <c r="F228" s="10" t="s">
        <v>1201</v>
      </c>
      <c r="G228" s="10" t="s">
        <v>3766</v>
      </c>
      <c r="H228" s="10" t="s">
        <v>3767</v>
      </c>
      <c r="I228" s="10">
        <v>732</v>
      </c>
      <c r="J228" s="13">
        <v>40856</v>
      </c>
      <c r="K228" s="10">
        <v>309.5</v>
      </c>
      <c r="L228" s="10" t="s">
        <v>21</v>
      </c>
      <c r="M228" s="10"/>
      <c r="N228" s="10"/>
      <c r="O228" s="13">
        <v>44498.527777777803</v>
      </c>
      <c r="P228" s="10">
        <v>364.8</v>
      </c>
      <c r="Q228" s="10" t="s">
        <v>21</v>
      </c>
      <c r="R228" s="10"/>
      <c r="S228" s="10"/>
      <c r="T228" s="12">
        <v>-55.3</v>
      </c>
      <c r="U228" s="6"/>
    </row>
    <row r="229" spans="1:21" ht="15.75" x14ac:dyDescent="0.25">
      <c r="A229" s="6"/>
      <c r="B229" s="9" t="s">
        <v>623</v>
      </c>
      <c r="C229" s="10" t="s">
        <v>755</v>
      </c>
      <c r="D229" s="10" t="s">
        <v>1206</v>
      </c>
      <c r="E229" s="10" t="s">
        <v>1205</v>
      </c>
      <c r="F229" s="10" t="s">
        <v>1207</v>
      </c>
      <c r="G229" s="10" t="s">
        <v>3768</v>
      </c>
      <c r="H229" s="10" t="s">
        <v>3769</v>
      </c>
      <c r="I229" s="10">
        <v>786.34</v>
      </c>
      <c r="J229" s="13">
        <v>40822</v>
      </c>
      <c r="K229" s="10">
        <v>385.81</v>
      </c>
      <c r="L229" s="10" t="s">
        <v>84</v>
      </c>
      <c r="M229" s="10"/>
      <c r="N229" s="10"/>
      <c r="O229" s="13">
        <v>44490.451388888898</v>
      </c>
      <c r="P229" s="10">
        <v>412.3</v>
      </c>
      <c r="Q229" s="10" t="s">
        <v>84</v>
      </c>
      <c r="R229" s="10"/>
      <c r="S229" s="10"/>
      <c r="T229" s="12">
        <v>-26.49</v>
      </c>
      <c r="U229" s="6"/>
    </row>
    <row r="230" spans="1:21" ht="15.75" x14ac:dyDescent="0.25">
      <c r="A230" s="6"/>
      <c r="B230" s="9" t="s">
        <v>623</v>
      </c>
      <c r="C230" s="10" t="s">
        <v>755</v>
      </c>
      <c r="D230" s="10" t="s">
        <v>1335</v>
      </c>
      <c r="E230" s="10" t="s">
        <v>1334</v>
      </c>
      <c r="F230" s="10" t="s">
        <v>1336</v>
      </c>
      <c r="G230" s="10" t="s">
        <v>3770</v>
      </c>
      <c r="H230" s="10" t="s">
        <v>3771</v>
      </c>
      <c r="I230" s="10">
        <v>1270</v>
      </c>
      <c r="J230" s="13">
        <v>40849</v>
      </c>
      <c r="K230" s="10">
        <v>304.8</v>
      </c>
      <c r="L230" s="10" t="s">
        <v>21</v>
      </c>
      <c r="M230" s="10"/>
      <c r="N230" s="10"/>
      <c r="O230" s="13">
        <v>44494.5625</v>
      </c>
      <c r="P230" s="10">
        <v>305</v>
      </c>
      <c r="Q230" s="10" t="s">
        <v>21</v>
      </c>
      <c r="R230" s="10"/>
      <c r="S230" s="10"/>
      <c r="T230" s="12">
        <v>-0.2</v>
      </c>
      <c r="U230" s="6"/>
    </row>
    <row r="231" spans="1:21" ht="15.75" x14ac:dyDescent="0.25">
      <c r="A231" s="6"/>
      <c r="B231" s="9" t="s">
        <v>434</v>
      </c>
      <c r="C231" s="10" t="s">
        <v>842</v>
      </c>
      <c r="D231" s="10" t="s">
        <v>839</v>
      </c>
      <c r="E231" s="10" t="s">
        <v>838</v>
      </c>
      <c r="F231" s="10" t="s">
        <v>840</v>
      </c>
      <c r="G231" s="10" t="s">
        <v>3772</v>
      </c>
      <c r="H231" s="10" t="s">
        <v>3773</v>
      </c>
      <c r="I231" s="10">
        <v>3965</v>
      </c>
      <c r="J231" s="13">
        <v>40932</v>
      </c>
      <c r="K231" s="10">
        <v>71.2</v>
      </c>
      <c r="L231" s="10" t="s">
        <v>21</v>
      </c>
      <c r="M231" s="10"/>
      <c r="N231" s="10"/>
      <c r="O231" s="13">
        <v>44523.6472222222</v>
      </c>
      <c r="P231" s="10">
        <v>77</v>
      </c>
      <c r="Q231" s="10" t="s">
        <v>14</v>
      </c>
      <c r="R231" s="10"/>
      <c r="S231" s="10"/>
      <c r="T231" s="12">
        <v>-5.8</v>
      </c>
      <c r="U231" s="6"/>
    </row>
    <row r="232" spans="1:21" ht="15.75" x14ac:dyDescent="0.25">
      <c r="A232" s="6"/>
      <c r="B232" s="9" t="s">
        <v>434</v>
      </c>
      <c r="C232" s="10" t="s">
        <v>435</v>
      </c>
      <c r="D232" s="10" t="s">
        <v>430</v>
      </c>
      <c r="E232" s="10" t="s">
        <v>429</v>
      </c>
      <c r="F232" s="10" t="s">
        <v>431</v>
      </c>
      <c r="G232" s="10" t="s">
        <v>3774</v>
      </c>
      <c r="H232" s="10" t="s">
        <v>3775</v>
      </c>
      <c r="I232" s="10">
        <v>3319</v>
      </c>
      <c r="J232" s="13">
        <v>40933</v>
      </c>
      <c r="K232" s="10">
        <v>43.2</v>
      </c>
      <c r="L232" s="10" t="s">
        <v>14</v>
      </c>
      <c r="M232" s="10"/>
      <c r="N232" s="10"/>
      <c r="O232" s="13">
        <v>44531.635416666701</v>
      </c>
      <c r="P232" s="10">
        <v>43.8</v>
      </c>
      <c r="Q232" s="10" t="s">
        <v>14</v>
      </c>
      <c r="R232" s="10"/>
      <c r="S232" s="10"/>
      <c r="T232" s="12">
        <v>-0.6</v>
      </c>
      <c r="U232" s="6"/>
    </row>
    <row r="233" spans="1:21" ht="15.75" x14ac:dyDescent="0.25">
      <c r="A233" s="6"/>
      <c r="B233" s="9" t="s">
        <v>434</v>
      </c>
      <c r="C233" s="10" t="s">
        <v>435</v>
      </c>
      <c r="D233" s="10" t="s">
        <v>452</v>
      </c>
      <c r="E233" s="10" t="s">
        <v>451</v>
      </c>
      <c r="F233" s="10" t="s">
        <v>453</v>
      </c>
      <c r="G233" s="10" t="s">
        <v>3776</v>
      </c>
      <c r="H233" s="10" t="s">
        <v>3777</v>
      </c>
      <c r="I233" s="10">
        <v>3306.85</v>
      </c>
      <c r="J233" s="13">
        <v>40841</v>
      </c>
      <c r="K233" s="10">
        <v>33.299999999999997</v>
      </c>
      <c r="L233" s="10" t="s">
        <v>84</v>
      </c>
      <c r="M233" s="10"/>
      <c r="N233" s="10"/>
      <c r="O233" s="13">
        <v>44490.666666666701</v>
      </c>
      <c r="P233" s="10">
        <v>34.24</v>
      </c>
      <c r="Q233" s="10" t="s">
        <v>84</v>
      </c>
      <c r="R233" s="10"/>
      <c r="S233" s="10"/>
      <c r="T233" s="12">
        <v>-0.94</v>
      </c>
      <c r="U233" s="6"/>
    </row>
    <row r="234" spans="1:21" ht="15.75" x14ac:dyDescent="0.25">
      <c r="A234" s="6"/>
      <c r="B234" s="9" t="s">
        <v>434</v>
      </c>
      <c r="C234" s="10" t="s">
        <v>435</v>
      </c>
      <c r="D234" s="10" t="s">
        <v>472</v>
      </c>
      <c r="E234" s="10" t="s">
        <v>471</v>
      </c>
      <c r="F234" s="10" t="s">
        <v>473</v>
      </c>
      <c r="G234" s="10" t="s">
        <v>3778</v>
      </c>
      <c r="H234" s="10" t="s">
        <v>3779</v>
      </c>
      <c r="I234" s="10">
        <v>4210</v>
      </c>
      <c r="J234" s="13">
        <v>40933</v>
      </c>
      <c r="K234" s="10">
        <v>86.6</v>
      </c>
      <c r="L234" s="10" t="s">
        <v>14</v>
      </c>
      <c r="M234" s="10"/>
      <c r="N234" s="10"/>
      <c r="O234" s="13">
        <v>44531.576388888898</v>
      </c>
      <c r="P234" s="10">
        <v>79.5</v>
      </c>
      <c r="Q234" s="10" t="s">
        <v>14</v>
      </c>
      <c r="R234" s="10"/>
      <c r="S234" s="10"/>
      <c r="T234" s="12">
        <v>7.1</v>
      </c>
      <c r="U234" s="6"/>
    </row>
    <row r="235" spans="1:21" ht="15.75" x14ac:dyDescent="0.25">
      <c r="A235" s="6"/>
      <c r="B235" s="9" t="s">
        <v>434</v>
      </c>
      <c r="C235" s="10" t="s">
        <v>435</v>
      </c>
      <c r="D235" s="10" t="s">
        <v>578</v>
      </c>
      <c r="E235" s="10" t="s">
        <v>577</v>
      </c>
      <c r="F235" s="10"/>
      <c r="G235" s="10" t="s">
        <v>3780</v>
      </c>
      <c r="H235" s="10" t="s">
        <v>3781</v>
      </c>
      <c r="I235" s="10">
        <v>3230</v>
      </c>
      <c r="J235" s="13">
        <v>40933</v>
      </c>
      <c r="K235" s="10">
        <v>122.3</v>
      </c>
      <c r="L235" s="10" t="s">
        <v>14</v>
      </c>
      <c r="M235" s="10"/>
      <c r="N235" s="10"/>
      <c r="O235" s="13">
        <v>44531.425694444399</v>
      </c>
      <c r="P235" s="10">
        <v>129.5</v>
      </c>
      <c r="Q235" s="10" t="s">
        <v>21</v>
      </c>
      <c r="R235" s="10"/>
      <c r="S235" s="10"/>
      <c r="T235" s="12">
        <v>-7.2</v>
      </c>
      <c r="U235" s="6"/>
    </row>
    <row r="236" spans="1:21" ht="15.75" x14ac:dyDescent="0.25">
      <c r="A236" s="6"/>
      <c r="B236" s="9" t="s">
        <v>434</v>
      </c>
      <c r="C236" s="10" t="s">
        <v>435</v>
      </c>
      <c r="D236" s="10" t="s">
        <v>605</v>
      </c>
      <c r="E236" s="10" t="s">
        <v>604</v>
      </c>
      <c r="F236" s="10" t="s">
        <v>606</v>
      </c>
      <c r="G236" s="10" t="s">
        <v>3782</v>
      </c>
      <c r="H236" s="10" t="s">
        <v>3783</v>
      </c>
      <c r="I236" s="10">
        <v>2950</v>
      </c>
      <c r="J236" s="13">
        <v>40933</v>
      </c>
      <c r="K236" s="10">
        <v>81</v>
      </c>
      <c r="L236" s="10" t="s">
        <v>21</v>
      </c>
      <c r="M236" s="10"/>
      <c r="N236" s="10"/>
      <c r="O236" s="13">
        <v>44530.680555555598</v>
      </c>
      <c r="P236" s="10">
        <v>80.900000000000006</v>
      </c>
      <c r="Q236" s="10" t="s">
        <v>14</v>
      </c>
      <c r="R236" s="10"/>
      <c r="S236" s="10"/>
      <c r="T236" s="12">
        <v>0.1</v>
      </c>
      <c r="U236" s="6"/>
    </row>
    <row r="237" spans="1:21" ht="15.75" x14ac:dyDescent="0.25">
      <c r="A237" s="6"/>
      <c r="B237" s="9" t="s">
        <v>434</v>
      </c>
      <c r="C237" s="10" t="s">
        <v>435</v>
      </c>
      <c r="D237" s="10" t="s">
        <v>698</v>
      </c>
      <c r="E237" s="10" t="s">
        <v>697</v>
      </c>
      <c r="F237" s="10" t="s">
        <v>699</v>
      </c>
      <c r="G237" s="10" t="s">
        <v>3784</v>
      </c>
      <c r="H237" s="10" t="s">
        <v>3785</v>
      </c>
      <c r="I237" s="10">
        <v>4480</v>
      </c>
      <c r="J237" s="13">
        <v>40932</v>
      </c>
      <c r="K237" s="10">
        <v>43.2</v>
      </c>
      <c r="L237" s="10" t="s">
        <v>14</v>
      </c>
      <c r="M237" s="10"/>
      <c r="N237" s="10"/>
      <c r="O237" s="13">
        <v>44530.5847222222</v>
      </c>
      <c r="P237" s="10">
        <v>45.3</v>
      </c>
      <c r="Q237" s="10" t="s">
        <v>14</v>
      </c>
      <c r="R237" s="10"/>
      <c r="S237" s="10"/>
      <c r="T237" s="12">
        <v>-2.1</v>
      </c>
      <c r="U237" s="6"/>
    </row>
    <row r="238" spans="1:21" ht="15.75" x14ac:dyDescent="0.25">
      <c r="A238" s="6"/>
      <c r="B238" s="9" t="s">
        <v>434</v>
      </c>
      <c r="C238" s="10" t="s">
        <v>435</v>
      </c>
      <c r="D238" s="10" t="s">
        <v>794</v>
      </c>
      <c r="E238" s="10" t="s">
        <v>793</v>
      </c>
      <c r="F238" s="10"/>
      <c r="G238" s="10" t="s">
        <v>3786</v>
      </c>
      <c r="H238" s="10" t="s">
        <v>3787</v>
      </c>
      <c r="I238" s="10">
        <v>2910</v>
      </c>
      <c r="J238" s="13">
        <v>40932</v>
      </c>
      <c r="K238" s="10">
        <v>491.1</v>
      </c>
      <c r="L238" s="10" t="s">
        <v>21</v>
      </c>
      <c r="M238" s="10"/>
      <c r="N238" s="10"/>
      <c r="O238" s="13">
        <v>44530.538888888899</v>
      </c>
      <c r="P238" s="10">
        <v>481.5</v>
      </c>
      <c r="Q238" s="10" t="s">
        <v>21</v>
      </c>
      <c r="R238" s="10"/>
      <c r="S238" s="10"/>
      <c r="T238" s="12">
        <v>9.6</v>
      </c>
      <c r="U238" s="6"/>
    </row>
    <row r="239" spans="1:21" ht="15.75" x14ac:dyDescent="0.25">
      <c r="A239" s="6"/>
      <c r="B239" s="9" t="s">
        <v>434</v>
      </c>
      <c r="C239" s="10" t="s">
        <v>435</v>
      </c>
      <c r="D239" s="10" t="s">
        <v>800</v>
      </c>
      <c r="E239" s="10" t="s">
        <v>799</v>
      </c>
      <c r="F239" s="10"/>
      <c r="G239" s="10" t="s">
        <v>3788</v>
      </c>
      <c r="H239" s="10" t="s">
        <v>3789</v>
      </c>
      <c r="I239" s="10">
        <v>2978</v>
      </c>
      <c r="J239" s="13">
        <v>40932</v>
      </c>
      <c r="K239" s="10">
        <v>294.8</v>
      </c>
      <c r="L239" s="10" t="s">
        <v>21</v>
      </c>
      <c r="M239" s="10"/>
      <c r="N239" s="10"/>
      <c r="O239" s="13">
        <v>44530.561111111099</v>
      </c>
      <c r="P239" s="10">
        <v>294.60000000000002</v>
      </c>
      <c r="Q239" s="10" t="s">
        <v>21</v>
      </c>
      <c r="R239" s="10"/>
      <c r="S239" s="10"/>
      <c r="T239" s="12">
        <v>0.2</v>
      </c>
      <c r="U239" s="6"/>
    </row>
    <row r="240" spans="1:21" ht="15.75" x14ac:dyDescent="0.25">
      <c r="A240" s="6"/>
      <c r="B240" s="9" t="s">
        <v>434</v>
      </c>
      <c r="C240" s="10" t="s">
        <v>435</v>
      </c>
      <c r="D240" s="10" t="s">
        <v>887</v>
      </c>
      <c r="E240" s="10" t="s">
        <v>886</v>
      </c>
      <c r="F240" s="10" t="s">
        <v>888</v>
      </c>
      <c r="G240" s="10" t="s">
        <v>3790</v>
      </c>
      <c r="H240" s="10" t="s">
        <v>3791</v>
      </c>
      <c r="I240" s="10">
        <v>2206.36</v>
      </c>
      <c r="J240" s="13">
        <v>40931</v>
      </c>
      <c r="K240" s="10">
        <v>15.1</v>
      </c>
      <c r="L240" s="10" t="s">
        <v>14</v>
      </c>
      <c r="M240" s="10"/>
      <c r="N240" s="10"/>
      <c r="O240" s="13">
        <v>44523.625</v>
      </c>
      <c r="P240" s="10">
        <v>21.2</v>
      </c>
      <c r="Q240" s="10" t="s">
        <v>14</v>
      </c>
      <c r="R240" s="10"/>
      <c r="S240" s="10"/>
      <c r="T240" s="12">
        <v>-6.1</v>
      </c>
      <c r="U240" s="6"/>
    </row>
    <row r="241" spans="1:21" ht="15.75" x14ac:dyDescent="0.25">
      <c r="A241" s="6"/>
      <c r="B241" s="9" t="s">
        <v>434</v>
      </c>
      <c r="C241" s="10" t="s">
        <v>435</v>
      </c>
      <c r="D241" s="10" t="s">
        <v>1007</v>
      </c>
      <c r="E241" s="10" t="s">
        <v>1006</v>
      </c>
      <c r="F241" s="10"/>
      <c r="G241" s="10" t="s">
        <v>3792</v>
      </c>
      <c r="H241" s="10" t="s">
        <v>3793</v>
      </c>
      <c r="I241" s="10">
        <v>2025</v>
      </c>
      <c r="J241" s="13">
        <v>40931</v>
      </c>
      <c r="K241" s="10">
        <v>26</v>
      </c>
      <c r="L241" s="10" t="s">
        <v>14</v>
      </c>
      <c r="M241" s="10"/>
      <c r="N241" s="10"/>
      <c r="O241" s="13">
        <v>44523.581250000003</v>
      </c>
      <c r="P241" s="10">
        <v>25.9</v>
      </c>
      <c r="Q241" s="10" t="s">
        <v>14</v>
      </c>
      <c r="R241" s="10"/>
      <c r="S241" s="10"/>
      <c r="T241" s="12">
        <v>0.1</v>
      </c>
      <c r="U241" s="6"/>
    </row>
    <row r="242" spans="1:21" ht="15.75" x14ac:dyDescent="0.25">
      <c r="A242" s="6"/>
      <c r="B242" s="9" t="s">
        <v>434</v>
      </c>
      <c r="C242" s="10" t="s">
        <v>435</v>
      </c>
      <c r="D242" s="10" t="s">
        <v>3175</v>
      </c>
      <c r="E242" s="10" t="s">
        <v>3174</v>
      </c>
      <c r="F242" s="10"/>
      <c r="G242" s="10" t="s">
        <v>3794</v>
      </c>
      <c r="H242" s="10" t="s">
        <v>3795</v>
      </c>
      <c r="I242" s="10">
        <v>3145</v>
      </c>
      <c r="J242" s="13">
        <v>40933</v>
      </c>
      <c r="K242" s="10">
        <v>40.4</v>
      </c>
      <c r="L242" s="10" t="s">
        <v>21</v>
      </c>
      <c r="M242" s="10"/>
      <c r="N242" s="10"/>
      <c r="O242" s="13">
        <v>44531.525000000001</v>
      </c>
      <c r="P242" s="10">
        <v>43.5</v>
      </c>
      <c r="Q242" s="10" t="s">
        <v>21</v>
      </c>
      <c r="R242" s="10"/>
      <c r="S242" s="10"/>
      <c r="T242" s="12">
        <v>-3.1</v>
      </c>
      <c r="U242" s="6"/>
    </row>
    <row r="243" spans="1:21" ht="15.75" x14ac:dyDescent="0.25">
      <c r="A243" s="6"/>
      <c r="B243" s="9" t="s">
        <v>1852</v>
      </c>
      <c r="C243" s="10" t="s">
        <v>1853</v>
      </c>
      <c r="D243" s="10" t="s">
        <v>1849</v>
      </c>
      <c r="E243" s="10" t="s">
        <v>1848</v>
      </c>
      <c r="F243" s="10" t="s">
        <v>1850</v>
      </c>
      <c r="G243" s="10" t="s">
        <v>3796</v>
      </c>
      <c r="H243" s="10" t="s">
        <v>3797</v>
      </c>
      <c r="I243" s="10">
        <v>1918.3</v>
      </c>
      <c r="J243" s="13">
        <v>40848</v>
      </c>
      <c r="K243" s="10">
        <v>313.7</v>
      </c>
      <c r="L243" s="10" t="s">
        <v>21</v>
      </c>
      <c r="M243" s="10"/>
      <c r="N243" s="10"/>
      <c r="O243" s="13">
        <v>44494</v>
      </c>
      <c r="P243" s="10">
        <v>328.7</v>
      </c>
      <c r="Q243" s="10" t="s">
        <v>21</v>
      </c>
      <c r="R243" s="10"/>
      <c r="S243" s="10"/>
      <c r="T243" s="12">
        <v>-15</v>
      </c>
      <c r="U243" s="6"/>
    </row>
    <row r="244" spans="1:21" ht="15.75" x14ac:dyDescent="0.25">
      <c r="A244" s="6"/>
      <c r="B244" s="9" t="s">
        <v>1852</v>
      </c>
      <c r="C244" s="10" t="s">
        <v>1853</v>
      </c>
      <c r="D244" s="10" t="s">
        <v>1914</v>
      </c>
      <c r="E244" s="10" t="s">
        <v>1913</v>
      </c>
      <c r="F244" s="10"/>
      <c r="G244" s="10" t="s">
        <v>3798</v>
      </c>
      <c r="H244" s="10" t="s">
        <v>3799</v>
      </c>
      <c r="I244" s="10">
        <v>1697</v>
      </c>
      <c r="J244" s="13">
        <v>40848</v>
      </c>
      <c r="K244" s="10">
        <v>144.1</v>
      </c>
      <c r="L244" s="10" t="s">
        <v>21</v>
      </c>
      <c r="M244" s="10"/>
      <c r="N244" s="10"/>
      <c r="O244" s="13">
        <v>44494.447916666701</v>
      </c>
      <c r="P244" s="10">
        <v>132.19999999999999</v>
      </c>
      <c r="Q244" s="10" t="s">
        <v>21</v>
      </c>
      <c r="R244" s="10"/>
      <c r="S244" s="10"/>
      <c r="T244" s="12">
        <v>11.9</v>
      </c>
      <c r="U244" s="6"/>
    </row>
    <row r="245" spans="1:21" ht="15.75" x14ac:dyDescent="0.25">
      <c r="A245" s="6"/>
      <c r="B245" s="9" t="s">
        <v>1852</v>
      </c>
      <c r="C245" s="10" t="s">
        <v>1853</v>
      </c>
      <c r="D245" s="10" t="s">
        <v>1927</v>
      </c>
      <c r="E245" s="10" t="s">
        <v>1926</v>
      </c>
      <c r="F245" s="10" t="s">
        <v>1928</v>
      </c>
      <c r="G245" s="10" t="s">
        <v>3800</v>
      </c>
      <c r="H245" s="10" t="s">
        <v>3801</v>
      </c>
      <c r="I245" s="10">
        <v>2009</v>
      </c>
      <c r="J245" s="13">
        <v>40848</v>
      </c>
      <c r="K245" s="10">
        <v>592.6</v>
      </c>
      <c r="L245" s="10" t="s">
        <v>21</v>
      </c>
      <c r="M245" s="10"/>
      <c r="N245" s="10"/>
      <c r="O245" s="13">
        <v>44494.572916666701</v>
      </c>
      <c r="P245" s="10">
        <v>644.5</v>
      </c>
      <c r="Q245" s="10" t="s">
        <v>21</v>
      </c>
      <c r="R245" s="10"/>
      <c r="S245" s="10"/>
      <c r="T245" s="12">
        <v>-51.9</v>
      </c>
      <c r="U245" s="6"/>
    </row>
    <row r="246" spans="1:21" ht="15.75" x14ac:dyDescent="0.25">
      <c r="A246" s="6"/>
      <c r="B246" s="9" t="s">
        <v>1852</v>
      </c>
      <c r="C246" s="10" t="s">
        <v>1853</v>
      </c>
      <c r="D246" s="10" t="s">
        <v>1943</v>
      </c>
      <c r="E246" s="10" t="s">
        <v>1942</v>
      </c>
      <c r="F246" s="10"/>
      <c r="G246" s="10" t="s">
        <v>3802</v>
      </c>
      <c r="H246" s="10" t="s">
        <v>3803</v>
      </c>
      <c r="I246" s="10">
        <v>1939.09</v>
      </c>
      <c r="J246" s="13">
        <v>40848</v>
      </c>
      <c r="K246" s="10">
        <v>44.8</v>
      </c>
      <c r="L246" s="10" t="s">
        <v>14</v>
      </c>
      <c r="M246" s="10"/>
      <c r="N246" s="10"/>
      <c r="O246" s="13">
        <v>44494.621527777803</v>
      </c>
      <c r="P246" s="10">
        <v>47.4</v>
      </c>
      <c r="Q246" s="10" t="s">
        <v>14</v>
      </c>
      <c r="R246" s="10"/>
      <c r="S246" s="10" t="s">
        <v>685</v>
      </c>
      <c r="T246" s="12">
        <v>-2.6</v>
      </c>
      <c r="U246" s="6"/>
    </row>
    <row r="247" spans="1:21" ht="15.75" x14ac:dyDescent="0.25">
      <c r="A247" s="6"/>
      <c r="B247" s="9" t="s">
        <v>1852</v>
      </c>
      <c r="C247" s="10" t="s">
        <v>1853</v>
      </c>
      <c r="D247" s="10" t="s">
        <v>1959</v>
      </c>
      <c r="E247" s="10" t="s">
        <v>1958</v>
      </c>
      <c r="F247" s="10"/>
      <c r="G247" s="10" t="s">
        <v>3804</v>
      </c>
      <c r="H247" s="10" t="s">
        <v>3805</v>
      </c>
      <c r="I247" s="10">
        <v>1827.75</v>
      </c>
      <c r="J247" s="13">
        <v>40823</v>
      </c>
      <c r="K247" s="10">
        <v>334.69</v>
      </c>
      <c r="L247" s="10" t="s">
        <v>84</v>
      </c>
      <c r="M247" s="10"/>
      <c r="N247" s="10"/>
      <c r="O247" s="13">
        <v>44491.460416666698</v>
      </c>
      <c r="P247" s="10">
        <v>315.83999999999997</v>
      </c>
      <c r="Q247" s="10" t="s">
        <v>84</v>
      </c>
      <c r="R247" s="10"/>
      <c r="S247" s="10"/>
      <c r="T247" s="12">
        <v>18.850000000000001</v>
      </c>
      <c r="U247" s="6"/>
    </row>
    <row r="248" spans="1:21" ht="15.75" x14ac:dyDescent="0.25">
      <c r="A248" s="6"/>
      <c r="B248" s="9" t="s">
        <v>1852</v>
      </c>
      <c r="C248" s="10" t="s">
        <v>1853</v>
      </c>
      <c r="D248" s="10" t="s">
        <v>1973</v>
      </c>
      <c r="E248" s="10" t="s">
        <v>1972</v>
      </c>
      <c r="F248" s="10"/>
      <c r="G248" s="10" t="s">
        <v>3806</v>
      </c>
      <c r="H248" s="10" t="s">
        <v>3807</v>
      </c>
      <c r="I248" s="10">
        <v>1861.45</v>
      </c>
      <c r="J248" s="13">
        <v>40823</v>
      </c>
      <c r="K248" s="10">
        <v>18.97</v>
      </c>
      <c r="L248" s="10" t="s">
        <v>84</v>
      </c>
      <c r="M248" s="10"/>
      <c r="N248" s="10"/>
      <c r="O248" s="13">
        <v>44491.486111111102</v>
      </c>
      <c r="P248" s="10">
        <v>32.020000000000003</v>
      </c>
      <c r="Q248" s="10" t="s">
        <v>84</v>
      </c>
      <c r="R248" s="10"/>
      <c r="S248" s="10"/>
      <c r="T248" s="12">
        <v>-13.05</v>
      </c>
      <c r="U248" s="6"/>
    </row>
    <row r="249" spans="1:21" ht="15.75" x14ac:dyDescent="0.25">
      <c r="A249" s="6"/>
      <c r="B249" s="9" t="s">
        <v>1852</v>
      </c>
      <c r="C249" s="10" t="s">
        <v>1853</v>
      </c>
      <c r="D249" s="10" t="s">
        <v>1975</v>
      </c>
      <c r="E249" s="10" t="s">
        <v>1974</v>
      </c>
      <c r="F249" s="10" t="s">
        <v>1976</v>
      </c>
      <c r="G249" s="10" t="s">
        <v>3808</v>
      </c>
      <c r="H249" s="10" t="s">
        <v>3809</v>
      </c>
      <c r="I249" s="10">
        <v>1859</v>
      </c>
      <c r="J249" s="13">
        <v>40848</v>
      </c>
      <c r="K249" s="10">
        <v>455.7</v>
      </c>
      <c r="L249" s="10" t="s">
        <v>21</v>
      </c>
      <c r="M249" s="10"/>
      <c r="N249" s="10"/>
      <c r="O249" s="13">
        <v>44490.586805555598</v>
      </c>
      <c r="P249" s="10">
        <v>547.79999999999995</v>
      </c>
      <c r="Q249" s="10" t="s">
        <v>21</v>
      </c>
      <c r="R249" s="10"/>
      <c r="S249" s="10"/>
      <c r="T249" s="12">
        <v>-92.1</v>
      </c>
      <c r="U249" s="6"/>
    </row>
    <row r="250" spans="1:21" ht="15.75" x14ac:dyDescent="0.25">
      <c r="A250" s="6"/>
      <c r="B250" s="9" t="s">
        <v>1852</v>
      </c>
      <c r="C250" s="10" t="s">
        <v>1853</v>
      </c>
      <c r="D250" s="10" t="s">
        <v>1987</v>
      </c>
      <c r="E250" s="10" t="s">
        <v>1986</v>
      </c>
      <c r="F250" s="10" t="s">
        <v>1988</v>
      </c>
      <c r="G250" s="10" t="s">
        <v>3810</v>
      </c>
      <c r="H250" s="10" t="s">
        <v>3811</v>
      </c>
      <c r="I250" s="10">
        <v>1907</v>
      </c>
      <c r="J250" s="13">
        <v>40848</v>
      </c>
      <c r="K250" s="10">
        <v>386.2</v>
      </c>
      <c r="L250" s="10" t="s">
        <v>21</v>
      </c>
      <c r="M250" s="10"/>
      <c r="N250" s="10"/>
      <c r="O250" s="13">
        <v>44494.6069444444</v>
      </c>
      <c r="P250" s="10">
        <v>437.5</v>
      </c>
      <c r="Q250" s="10" t="s">
        <v>21</v>
      </c>
      <c r="R250" s="10"/>
      <c r="S250" s="10"/>
      <c r="T250" s="12">
        <v>-51.3</v>
      </c>
      <c r="U250" s="6"/>
    </row>
    <row r="251" spans="1:21" ht="15.75" x14ac:dyDescent="0.25">
      <c r="A251" s="6"/>
      <c r="B251" s="9" t="s">
        <v>1852</v>
      </c>
      <c r="C251" s="10" t="s">
        <v>1853</v>
      </c>
      <c r="D251" s="10" t="s">
        <v>2004</v>
      </c>
      <c r="E251" s="10" t="s">
        <v>2003</v>
      </c>
      <c r="F251" s="10" t="s">
        <v>2005</v>
      </c>
      <c r="G251" s="10" t="s">
        <v>3812</v>
      </c>
      <c r="H251" s="10" t="s">
        <v>3813</v>
      </c>
      <c r="I251" s="10">
        <v>1991.42</v>
      </c>
      <c r="J251" s="13">
        <v>40823</v>
      </c>
      <c r="K251" s="10">
        <v>245.57</v>
      </c>
      <c r="L251" s="10" t="s">
        <v>84</v>
      </c>
      <c r="M251" s="10"/>
      <c r="N251" s="10"/>
      <c r="O251" s="13">
        <v>44497.4375</v>
      </c>
      <c r="P251" s="10">
        <v>253.8</v>
      </c>
      <c r="Q251" s="10" t="s">
        <v>21</v>
      </c>
      <c r="R251" s="10"/>
      <c r="S251" s="10"/>
      <c r="T251" s="12">
        <v>-8.23</v>
      </c>
      <c r="U251" s="6"/>
    </row>
    <row r="252" spans="1:21" ht="15.75" x14ac:dyDescent="0.25">
      <c r="A252" s="6"/>
      <c r="B252" s="9" t="s">
        <v>1852</v>
      </c>
      <c r="C252" s="10" t="s">
        <v>1853</v>
      </c>
      <c r="D252" s="10" t="s">
        <v>2010</v>
      </c>
      <c r="E252" s="10" t="s">
        <v>2009</v>
      </c>
      <c r="F252" s="10" t="s">
        <v>2011</v>
      </c>
      <c r="G252" s="10" t="s">
        <v>3814</v>
      </c>
      <c r="H252" s="10" t="s">
        <v>3815</v>
      </c>
      <c r="I252" s="10">
        <v>2235</v>
      </c>
      <c r="J252" s="13">
        <v>40848</v>
      </c>
      <c r="K252" s="10">
        <v>640.29999999999995</v>
      </c>
      <c r="L252" s="10" t="s">
        <v>21</v>
      </c>
      <c r="M252" s="10"/>
      <c r="N252" s="10"/>
      <c r="O252" s="13">
        <v>44495.5847222222</v>
      </c>
      <c r="P252" s="10">
        <v>650</v>
      </c>
      <c r="Q252" s="10" t="s">
        <v>21</v>
      </c>
      <c r="R252" s="10"/>
      <c r="S252" s="10"/>
      <c r="T252" s="12">
        <v>-9.6999999999999993</v>
      </c>
      <c r="U252" s="6"/>
    </row>
    <row r="253" spans="1:21" ht="15.75" x14ac:dyDescent="0.25">
      <c r="A253" s="6"/>
      <c r="B253" s="9" t="s">
        <v>1852</v>
      </c>
      <c r="C253" s="10" t="s">
        <v>1853</v>
      </c>
      <c r="D253" s="10" t="s">
        <v>2032</v>
      </c>
      <c r="E253" s="10" t="s">
        <v>2031</v>
      </c>
      <c r="F253" s="10" t="s">
        <v>2033</v>
      </c>
      <c r="G253" s="10" t="s">
        <v>3816</v>
      </c>
      <c r="H253" s="10" t="s">
        <v>3817</v>
      </c>
      <c r="I253" s="10">
        <v>1955</v>
      </c>
      <c r="J253" s="13">
        <v>40848</v>
      </c>
      <c r="K253" s="10">
        <v>432</v>
      </c>
      <c r="L253" s="10" t="s">
        <v>21</v>
      </c>
      <c r="M253" s="10"/>
      <c r="N253" s="10"/>
      <c r="O253" s="13">
        <v>44497.529861111099</v>
      </c>
      <c r="P253" s="10">
        <v>374.8</v>
      </c>
      <c r="Q253" s="10" t="s">
        <v>21</v>
      </c>
      <c r="R253" s="10"/>
      <c r="S253" s="10"/>
      <c r="T253" s="12">
        <v>57.2</v>
      </c>
      <c r="U253" s="6"/>
    </row>
    <row r="254" spans="1:21" ht="15.75" x14ac:dyDescent="0.25">
      <c r="A254" s="6"/>
      <c r="B254" s="9" t="s">
        <v>1852</v>
      </c>
      <c r="C254" s="10" t="s">
        <v>1853</v>
      </c>
      <c r="D254" s="10" t="s">
        <v>2044</v>
      </c>
      <c r="E254" s="10" t="s">
        <v>2043</v>
      </c>
      <c r="F254" s="10" t="s">
        <v>2045</v>
      </c>
      <c r="G254" s="10" t="s">
        <v>3818</v>
      </c>
      <c r="H254" s="10" t="s">
        <v>3819</v>
      </c>
      <c r="I254" s="10">
        <v>2257</v>
      </c>
      <c r="J254" s="13">
        <v>40849</v>
      </c>
      <c r="K254" s="10">
        <v>629.6</v>
      </c>
      <c r="L254" s="10" t="s">
        <v>21</v>
      </c>
      <c r="M254" s="10"/>
      <c r="N254" s="10"/>
      <c r="O254" s="13">
        <v>44495.524305555598</v>
      </c>
      <c r="P254" s="10">
        <v>650.9</v>
      </c>
      <c r="Q254" s="10" t="s">
        <v>21</v>
      </c>
      <c r="R254" s="10"/>
      <c r="S254" s="10"/>
      <c r="T254" s="12">
        <v>-21.3</v>
      </c>
      <c r="U254" s="6"/>
    </row>
    <row r="255" spans="1:21" ht="15.75" x14ac:dyDescent="0.25">
      <c r="A255" s="6"/>
      <c r="B255" s="9" t="s">
        <v>1852</v>
      </c>
      <c r="C255" s="10" t="s">
        <v>1853</v>
      </c>
      <c r="D255" s="10" t="s">
        <v>2050</v>
      </c>
      <c r="E255" s="10" t="s">
        <v>2049</v>
      </c>
      <c r="F255" s="10" t="s">
        <v>2051</v>
      </c>
      <c r="G255" s="10" t="s">
        <v>3820</v>
      </c>
      <c r="H255" s="10" t="s">
        <v>3821</v>
      </c>
      <c r="I255" s="10">
        <v>2175</v>
      </c>
      <c r="J255" s="13">
        <v>40848</v>
      </c>
      <c r="K255" s="10">
        <v>526.20000000000005</v>
      </c>
      <c r="L255" s="10" t="s">
        <v>21</v>
      </c>
      <c r="M255" s="10"/>
      <c r="N255" s="10"/>
      <c r="O255" s="13">
        <v>44497.484027777798</v>
      </c>
      <c r="P255" s="10">
        <v>550.1</v>
      </c>
      <c r="Q255" s="10" t="s">
        <v>21</v>
      </c>
      <c r="R255" s="10"/>
      <c r="S255" s="10"/>
      <c r="T255" s="12">
        <v>-23.9</v>
      </c>
      <c r="U255" s="6"/>
    </row>
    <row r="256" spans="1:21" ht="15.75" x14ac:dyDescent="0.25">
      <c r="A256" s="6"/>
      <c r="B256" s="9" t="s">
        <v>1852</v>
      </c>
      <c r="C256" s="10" t="s">
        <v>1853</v>
      </c>
      <c r="D256" s="10" t="s">
        <v>2059</v>
      </c>
      <c r="E256" s="10" t="s">
        <v>2058</v>
      </c>
      <c r="F256" s="10" t="s">
        <v>2060</v>
      </c>
      <c r="G256" s="10" t="s">
        <v>3822</v>
      </c>
      <c r="H256" s="10" t="s">
        <v>3823</v>
      </c>
      <c r="I256" s="10">
        <v>2198</v>
      </c>
      <c r="J256" s="13">
        <v>40848</v>
      </c>
      <c r="K256" s="10">
        <v>550.5</v>
      </c>
      <c r="L256" s="10" t="s">
        <v>21</v>
      </c>
      <c r="M256" s="10"/>
      <c r="N256" s="10"/>
      <c r="O256" s="13">
        <v>44495.682638888902</v>
      </c>
      <c r="P256" s="10">
        <v>561.5</v>
      </c>
      <c r="Q256" s="10" t="s">
        <v>21</v>
      </c>
      <c r="R256" s="10"/>
      <c r="S256" s="10"/>
      <c r="T256" s="12">
        <v>-11</v>
      </c>
      <c r="U256" s="6"/>
    </row>
    <row r="257" spans="1:21" ht="15.75" x14ac:dyDescent="0.25">
      <c r="A257" s="6"/>
      <c r="B257" s="9" t="s">
        <v>1852</v>
      </c>
      <c r="C257" s="10" t="s">
        <v>1853</v>
      </c>
      <c r="D257" s="10" t="s">
        <v>2062</v>
      </c>
      <c r="E257" s="10" t="s">
        <v>2061</v>
      </c>
      <c r="F257" s="10" t="s">
        <v>2063</v>
      </c>
      <c r="G257" s="10" t="s">
        <v>3824</v>
      </c>
      <c r="H257" s="10" t="s">
        <v>3825</v>
      </c>
      <c r="I257" s="10">
        <v>2028</v>
      </c>
      <c r="J257" s="13">
        <v>40848</v>
      </c>
      <c r="K257" s="10">
        <v>261.3</v>
      </c>
      <c r="L257" s="10" t="s">
        <v>21</v>
      </c>
      <c r="M257" s="10"/>
      <c r="N257" s="10"/>
      <c r="O257" s="13">
        <v>44497.466666666704</v>
      </c>
      <c r="P257" s="10">
        <v>273.3</v>
      </c>
      <c r="Q257" s="10" t="s">
        <v>21</v>
      </c>
      <c r="R257" s="10"/>
      <c r="S257" s="10"/>
      <c r="T257" s="12">
        <v>-12</v>
      </c>
      <c r="U257" s="6"/>
    </row>
    <row r="258" spans="1:21" ht="15.75" x14ac:dyDescent="0.25">
      <c r="A258" s="6"/>
      <c r="B258" s="9" t="s">
        <v>1852</v>
      </c>
      <c r="C258" s="10" t="s">
        <v>1853</v>
      </c>
      <c r="D258" s="10" t="s">
        <v>2068</v>
      </c>
      <c r="E258" s="10" t="s">
        <v>2067</v>
      </c>
      <c r="F258" s="10" t="s">
        <v>2069</v>
      </c>
      <c r="G258" s="10" t="s">
        <v>3826</v>
      </c>
      <c r="H258" s="10" t="s">
        <v>3827</v>
      </c>
      <c r="I258" s="10">
        <v>2224</v>
      </c>
      <c r="J258" s="13">
        <v>40849</v>
      </c>
      <c r="K258" s="10">
        <v>678.2</v>
      </c>
      <c r="L258" s="10" t="s">
        <v>21</v>
      </c>
      <c r="M258" s="10"/>
      <c r="N258" s="10"/>
      <c r="O258" s="13">
        <v>44495.540972222203</v>
      </c>
      <c r="P258" s="10">
        <v>694</v>
      </c>
      <c r="Q258" s="10" t="s">
        <v>21</v>
      </c>
      <c r="R258" s="10"/>
      <c r="S258" s="10"/>
      <c r="T258" s="12">
        <v>-15.8</v>
      </c>
      <c r="U258" s="6"/>
    </row>
    <row r="259" spans="1:21" ht="15.75" x14ac:dyDescent="0.25">
      <c r="A259" s="6"/>
      <c r="B259" s="9" t="s">
        <v>1852</v>
      </c>
      <c r="C259" s="10" t="s">
        <v>1853</v>
      </c>
      <c r="D259" s="10" t="s">
        <v>2077</v>
      </c>
      <c r="E259" s="10" t="s">
        <v>2076</v>
      </c>
      <c r="F259" s="10" t="s">
        <v>2078</v>
      </c>
      <c r="G259" s="10" t="s">
        <v>3828</v>
      </c>
      <c r="H259" s="10" t="s">
        <v>3829</v>
      </c>
      <c r="I259" s="10">
        <v>2056</v>
      </c>
      <c r="J259" s="13">
        <v>40848</v>
      </c>
      <c r="K259" s="10">
        <v>362.1</v>
      </c>
      <c r="L259" s="10" t="s">
        <v>21</v>
      </c>
      <c r="M259" s="10"/>
      <c r="N259" s="10"/>
      <c r="O259" s="13">
        <v>44495</v>
      </c>
      <c r="P259" s="10">
        <v>381.1</v>
      </c>
      <c r="Q259" s="10" t="s">
        <v>21</v>
      </c>
      <c r="R259" s="10"/>
      <c r="S259" s="10" t="s">
        <v>2079</v>
      </c>
      <c r="T259" s="12">
        <v>-19</v>
      </c>
      <c r="U259" s="6"/>
    </row>
    <row r="260" spans="1:21" ht="15.75" x14ac:dyDescent="0.25">
      <c r="A260" s="6"/>
      <c r="B260" s="9" t="s">
        <v>1852</v>
      </c>
      <c r="C260" s="10" t="s">
        <v>1853</v>
      </c>
      <c r="D260" s="10" t="s">
        <v>2081</v>
      </c>
      <c r="E260" s="10" t="s">
        <v>2080</v>
      </c>
      <c r="F260" s="10" t="s">
        <v>2082</v>
      </c>
      <c r="G260" s="10" t="s">
        <v>3830</v>
      </c>
      <c r="H260" s="10" t="s">
        <v>3831</v>
      </c>
      <c r="I260" s="10">
        <v>2153</v>
      </c>
      <c r="J260" s="13">
        <v>40848</v>
      </c>
      <c r="K260" s="10">
        <v>577.5</v>
      </c>
      <c r="L260" s="10" t="s">
        <v>21</v>
      </c>
      <c r="M260" s="10"/>
      <c r="N260" s="10"/>
      <c r="O260" s="13">
        <v>44495.565277777801</v>
      </c>
      <c r="P260" s="10">
        <v>579.20000000000005</v>
      </c>
      <c r="Q260" s="10" t="s">
        <v>21</v>
      </c>
      <c r="R260" s="10"/>
      <c r="S260" s="10"/>
      <c r="T260" s="12">
        <v>-1.7</v>
      </c>
      <c r="U260" s="6"/>
    </row>
    <row r="261" spans="1:21" ht="15.75" x14ac:dyDescent="0.25">
      <c r="A261" s="6"/>
      <c r="B261" s="9" t="s">
        <v>1852</v>
      </c>
      <c r="C261" s="10" t="s">
        <v>1853</v>
      </c>
      <c r="D261" s="10" t="s">
        <v>2089</v>
      </c>
      <c r="E261" s="10" t="s">
        <v>2088</v>
      </c>
      <c r="F261" s="10" t="s">
        <v>2090</v>
      </c>
      <c r="G261" s="10" t="s">
        <v>3832</v>
      </c>
      <c r="H261" s="10" t="s">
        <v>3833</v>
      </c>
      <c r="I261" s="10">
        <v>2409</v>
      </c>
      <c r="J261" s="13">
        <v>40849</v>
      </c>
      <c r="K261" s="10">
        <v>492.9</v>
      </c>
      <c r="L261" s="10" t="s">
        <v>21</v>
      </c>
      <c r="M261" s="10"/>
      <c r="N261" s="10"/>
      <c r="O261" s="13">
        <v>44495.429166666698</v>
      </c>
      <c r="P261" s="10">
        <v>488.9</v>
      </c>
      <c r="Q261" s="10" t="s">
        <v>21</v>
      </c>
      <c r="R261" s="10"/>
      <c r="S261" s="10"/>
      <c r="T261" s="12">
        <v>4</v>
      </c>
      <c r="U261" s="6"/>
    </row>
    <row r="262" spans="1:21" ht="15.75" x14ac:dyDescent="0.25">
      <c r="A262" s="6"/>
      <c r="B262" s="9" t="s">
        <v>1852</v>
      </c>
      <c r="C262" s="10" t="s">
        <v>1853</v>
      </c>
      <c r="D262" s="10" t="s">
        <v>2119</v>
      </c>
      <c r="E262" s="10" t="s">
        <v>2118</v>
      </c>
      <c r="F262" s="10" t="s">
        <v>2120</v>
      </c>
      <c r="G262" s="10" t="s">
        <v>3834</v>
      </c>
      <c r="H262" s="10" t="s">
        <v>3835</v>
      </c>
      <c r="I262" s="10">
        <v>2191</v>
      </c>
      <c r="J262" s="13">
        <v>40848</v>
      </c>
      <c r="K262" s="10">
        <v>559.29999999999995</v>
      </c>
      <c r="L262" s="10" t="s">
        <v>21</v>
      </c>
      <c r="M262" s="10"/>
      <c r="N262" s="10"/>
      <c r="O262" s="13">
        <v>44495.646527777797</v>
      </c>
      <c r="P262" s="10">
        <v>569.5</v>
      </c>
      <c r="Q262" s="10" t="s">
        <v>21</v>
      </c>
      <c r="R262" s="10"/>
      <c r="S262" s="10"/>
      <c r="T262" s="12">
        <v>-10.199999999999999</v>
      </c>
      <c r="U262" s="6"/>
    </row>
    <row r="263" spans="1:21" ht="15.75" x14ac:dyDescent="0.25">
      <c r="A263" s="6"/>
      <c r="B263" s="9" t="s">
        <v>1852</v>
      </c>
      <c r="C263" s="10" t="s">
        <v>1853</v>
      </c>
      <c r="D263" s="10" t="s">
        <v>2985</v>
      </c>
      <c r="E263" s="10" t="s">
        <v>2984</v>
      </c>
      <c r="F263" s="10" t="s">
        <v>2986</v>
      </c>
      <c r="G263" s="10" t="s">
        <v>3836</v>
      </c>
      <c r="H263" s="10" t="s">
        <v>3837</v>
      </c>
      <c r="I263" s="10">
        <v>2205</v>
      </c>
      <c r="J263" s="13">
        <v>40848</v>
      </c>
      <c r="K263" s="10">
        <v>541.5</v>
      </c>
      <c r="L263" s="10" t="s">
        <v>21</v>
      </c>
      <c r="M263" s="10"/>
      <c r="N263" s="10"/>
      <c r="O263" s="13">
        <v>44495.6027777778</v>
      </c>
      <c r="P263" s="10">
        <v>553.20000000000005</v>
      </c>
      <c r="Q263" s="10" t="s">
        <v>21</v>
      </c>
      <c r="R263" s="10"/>
      <c r="S263" s="10"/>
      <c r="T263" s="12">
        <v>-11.7</v>
      </c>
      <c r="U263" s="6"/>
    </row>
    <row r="264" spans="1:21" ht="15.75" x14ac:dyDescent="0.25">
      <c r="A264" s="6"/>
      <c r="B264" s="9" t="s">
        <v>2886</v>
      </c>
      <c r="C264" s="10" t="s">
        <v>2887</v>
      </c>
      <c r="D264" s="10" t="s">
        <v>2883</v>
      </c>
      <c r="E264" s="10" t="s">
        <v>2882</v>
      </c>
      <c r="F264" s="10" t="s">
        <v>2884</v>
      </c>
      <c r="G264" s="10" t="s">
        <v>3838</v>
      </c>
      <c r="H264" s="10" t="s">
        <v>3839</v>
      </c>
      <c r="I264" s="10">
        <v>3187.04</v>
      </c>
      <c r="J264" s="13">
        <v>40940</v>
      </c>
      <c r="K264" s="10">
        <v>422.58</v>
      </c>
      <c r="L264" s="10" t="s">
        <v>84</v>
      </c>
      <c r="M264" s="10"/>
      <c r="N264" s="10"/>
      <c r="O264" s="13">
        <v>44593.541666666701</v>
      </c>
      <c r="P264" s="10">
        <v>432.15</v>
      </c>
      <c r="Q264" s="10" t="s">
        <v>84</v>
      </c>
      <c r="R264" s="10"/>
      <c r="S264" s="10"/>
      <c r="T264" s="12">
        <v>-9.57</v>
      </c>
      <c r="U264" s="6"/>
    </row>
    <row r="265" spans="1:21" ht="15.75" x14ac:dyDescent="0.25">
      <c r="A265" s="6"/>
      <c r="B265" s="9" t="s">
        <v>2886</v>
      </c>
      <c r="C265" s="10" t="s">
        <v>2887</v>
      </c>
      <c r="D265" s="10" t="s">
        <v>2889</v>
      </c>
      <c r="E265" s="10" t="s">
        <v>2888</v>
      </c>
      <c r="F265" s="10" t="s">
        <v>2890</v>
      </c>
      <c r="G265" s="10" t="s">
        <v>3840</v>
      </c>
      <c r="H265" s="10" t="s">
        <v>3841</v>
      </c>
      <c r="I265" s="10">
        <v>2621</v>
      </c>
      <c r="J265" s="13">
        <v>40842</v>
      </c>
      <c r="K265" s="10">
        <v>133.1</v>
      </c>
      <c r="L265" s="10" t="s">
        <v>21</v>
      </c>
      <c r="M265" s="10"/>
      <c r="N265" s="10"/>
      <c r="O265" s="13">
        <v>44488.663194444402</v>
      </c>
      <c r="P265" s="10">
        <v>134.19999999999999</v>
      </c>
      <c r="Q265" s="10" t="s">
        <v>14</v>
      </c>
      <c r="R265" s="10"/>
      <c r="S265" s="10"/>
      <c r="T265" s="12">
        <v>-1.1000000000000001</v>
      </c>
      <c r="U265" s="6"/>
    </row>
    <row r="266" spans="1:21" ht="15.75" x14ac:dyDescent="0.25">
      <c r="A266" s="6"/>
      <c r="B266" s="9" t="s">
        <v>1432</v>
      </c>
      <c r="C266" s="10" t="s">
        <v>1433</v>
      </c>
      <c r="D266" s="10" t="s">
        <v>1429</v>
      </c>
      <c r="E266" s="10" t="s">
        <v>1428</v>
      </c>
      <c r="F266" s="10" t="s">
        <v>1430</v>
      </c>
      <c r="G266" s="10" t="s">
        <v>3842</v>
      </c>
      <c r="H266" s="10" t="s">
        <v>3843</v>
      </c>
      <c r="I266" s="10">
        <v>8045</v>
      </c>
      <c r="J266" s="13">
        <v>40864</v>
      </c>
      <c r="K266" s="10">
        <v>87.9</v>
      </c>
      <c r="L266" s="10" t="s">
        <v>21</v>
      </c>
      <c r="M266" s="10"/>
      <c r="N266" s="10"/>
      <c r="O266" s="13">
        <v>44490</v>
      </c>
      <c r="P266" s="10">
        <v>114.1</v>
      </c>
      <c r="Q266" s="10" t="s">
        <v>14</v>
      </c>
      <c r="R266" s="10"/>
      <c r="S266" s="10"/>
      <c r="T266" s="12">
        <v>-26.2</v>
      </c>
      <c r="U266" s="6"/>
    </row>
    <row r="267" spans="1:21" ht="15.75" x14ac:dyDescent="0.25">
      <c r="A267" s="6"/>
      <c r="B267" s="9" t="s">
        <v>1432</v>
      </c>
      <c r="C267" s="10" t="s">
        <v>1433</v>
      </c>
      <c r="D267" s="10" t="s">
        <v>1435</v>
      </c>
      <c r="E267" s="10" t="s">
        <v>1434</v>
      </c>
      <c r="F267" s="10" t="s">
        <v>1436</v>
      </c>
      <c r="G267" s="10" t="s">
        <v>3844</v>
      </c>
      <c r="H267" s="10" t="s">
        <v>3845</v>
      </c>
      <c r="I267" s="10">
        <v>8272</v>
      </c>
      <c r="J267" s="13">
        <v>40864</v>
      </c>
      <c r="K267" s="10">
        <v>19</v>
      </c>
      <c r="L267" s="10" t="s">
        <v>21</v>
      </c>
      <c r="M267" s="10"/>
      <c r="N267" s="10"/>
      <c r="O267" s="13">
        <v>44490</v>
      </c>
      <c r="P267" s="10">
        <v>20.5</v>
      </c>
      <c r="Q267" s="10" t="s">
        <v>21</v>
      </c>
      <c r="R267" s="10"/>
      <c r="S267" s="10"/>
      <c r="T267" s="12">
        <v>-1.5</v>
      </c>
      <c r="U267" s="6"/>
    </row>
    <row r="268" spans="1:21" ht="15.75" x14ac:dyDescent="0.25">
      <c r="A268" s="6"/>
      <c r="B268" s="9" t="s">
        <v>1432</v>
      </c>
      <c r="C268" s="10" t="s">
        <v>1433</v>
      </c>
      <c r="D268" s="10" t="s">
        <v>1996</v>
      </c>
      <c r="E268" s="10" t="s">
        <v>1995</v>
      </c>
      <c r="F268" s="10" t="s">
        <v>1997</v>
      </c>
      <c r="G268" s="10" t="s">
        <v>3846</v>
      </c>
      <c r="H268" s="10" t="s">
        <v>3847</v>
      </c>
      <c r="I268" s="10">
        <v>7999</v>
      </c>
      <c r="J268" s="13">
        <v>40864</v>
      </c>
      <c r="K268" s="10">
        <v>73.7</v>
      </c>
      <c r="L268" s="10" t="s">
        <v>21</v>
      </c>
      <c r="M268" s="10"/>
      <c r="N268" s="10"/>
      <c r="O268" s="13">
        <v>44490</v>
      </c>
      <c r="P268" s="10">
        <v>92.8</v>
      </c>
      <c r="Q268" s="10" t="s">
        <v>21</v>
      </c>
      <c r="R268" s="10"/>
      <c r="S268" s="10"/>
      <c r="T268" s="12">
        <v>-19.100000000000001</v>
      </c>
      <c r="U268" s="6"/>
    </row>
    <row r="269" spans="1:21" ht="15.75" x14ac:dyDescent="0.25">
      <c r="A269" s="6"/>
      <c r="B269" s="9" t="s">
        <v>1432</v>
      </c>
      <c r="C269" s="10" t="s">
        <v>1433</v>
      </c>
      <c r="D269" s="10" t="s">
        <v>3043</v>
      </c>
      <c r="E269" s="10" t="s">
        <v>3042</v>
      </c>
      <c r="F269" s="10"/>
      <c r="G269" s="10" t="s">
        <v>3848</v>
      </c>
      <c r="H269" s="10" t="s">
        <v>3849</v>
      </c>
      <c r="I269" s="10">
        <v>7936</v>
      </c>
      <c r="J269" s="13">
        <v>40864</v>
      </c>
      <c r="K269" s="10">
        <v>40.32</v>
      </c>
      <c r="L269" s="10" t="s">
        <v>14</v>
      </c>
      <c r="M269" s="10"/>
      <c r="N269" s="10"/>
      <c r="O269" s="13">
        <v>44489</v>
      </c>
      <c r="P269" s="10">
        <v>42.4</v>
      </c>
      <c r="Q269" s="10" t="s">
        <v>14</v>
      </c>
      <c r="R269" s="10"/>
      <c r="S269" s="10"/>
      <c r="T269" s="12">
        <v>-2.08</v>
      </c>
      <c r="U269" s="6"/>
    </row>
    <row r="270" spans="1:21" ht="15.75" x14ac:dyDescent="0.25">
      <c r="A270" s="6"/>
      <c r="B270" s="9" t="s">
        <v>2907</v>
      </c>
      <c r="C270" s="10" t="s">
        <v>2908</v>
      </c>
      <c r="D270" s="10" t="s">
        <v>2904</v>
      </c>
      <c r="E270" s="10" t="s">
        <v>2903</v>
      </c>
      <c r="F270" s="10" t="s">
        <v>2905</v>
      </c>
      <c r="G270" s="10" t="s">
        <v>3850</v>
      </c>
      <c r="H270" s="10" t="s">
        <v>3851</v>
      </c>
      <c r="I270" s="10">
        <v>4112</v>
      </c>
      <c r="J270" s="13">
        <v>40843</v>
      </c>
      <c r="K270" s="10">
        <v>494.2</v>
      </c>
      <c r="L270" s="10" t="s">
        <v>21</v>
      </c>
      <c r="M270" s="10"/>
      <c r="N270" s="10"/>
      <c r="O270" s="13">
        <v>44487.576388888898</v>
      </c>
      <c r="P270" s="10">
        <v>536.79999999999995</v>
      </c>
      <c r="Q270" s="10" t="s">
        <v>21</v>
      </c>
      <c r="R270" s="10"/>
      <c r="S270" s="10"/>
      <c r="T270" s="12">
        <v>-42.6</v>
      </c>
      <c r="U270" s="6"/>
    </row>
    <row r="271" spans="1:21" ht="15.75" x14ac:dyDescent="0.25">
      <c r="A271" s="6"/>
      <c r="B271" s="9" t="s">
        <v>1659</v>
      </c>
      <c r="C271" s="10" t="s">
        <v>2182</v>
      </c>
      <c r="D271" s="10" t="s">
        <v>2179</v>
      </c>
      <c r="E271" s="10" t="s">
        <v>2178</v>
      </c>
      <c r="F271" s="10" t="s">
        <v>2180</v>
      </c>
      <c r="G271" s="10" t="s">
        <v>3852</v>
      </c>
      <c r="H271" s="10" t="s">
        <v>3853</v>
      </c>
      <c r="I271" s="10">
        <v>419</v>
      </c>
      <c r="J271" s="13">
        <v>40849</v>
      </c>
      <c r="K271" s="10">
        <v>77.099999999999994</v>
      </c>
      <c r="L271" s="10" t="s">
        <v>21</v>
      </c>
      <c r="M271" s="10"/>
      <c r="N271" s="10"/>
      <c r="O271" s="13">
        <v>44495.402777777803</v>
      </c>
      <c r="P271" s="10">
        <v>75.900000000000006</v>
      </c>
      <c r="Q271" s="10" t="s">
        <v>21</v>
      </c>
      <c r="R271" s="10"/>
      <c r="S271" s="10"/>
      <c r="T271" s="12">
        <v>1.2</v>
      </c>
      <c r="U271" s="6"/>
    </row>
    <row r="272" spans="1:21" ht="15.75" x14ac:dyDescent="0.25">
      <c r="A272" s="6"/>
      <c r="B272" s="9" t="s">
        <v>1659</v>
      </c>
      <c r="C272" s="10" t="s">
        <v>1660</v>
      </c>
      <c r="D272" s="10" t="s">
        <v>1656</v>
      </c>
      <c r="E272" s="10" t="s">
        <v>1655</v>
      </c>
      <c r="F272" s="10"/>
      <c r="G272" s="10" t="s">
        <v>3854</v>
      </c>
      <c r="H272" s="10" t="s">
        <v>3855</v>
      </c>
      <c r="I272" s="10">
        <v>1495</v>
      </c>
      <c r="J272" s="13">
        <v>40848</v>
      </c>
      <c r="K272" s="10">
        <v>65.099999999999994</v>
      </c>
      <c r="L272" s="10" t="s">
        <v>21</v>
      </c>
      <c r="M272" s="10"/>
      <c r="N272" s="10"/>
      <c r="O272" s="13">
        <v>44496.392361111102</v>
      </c>
      <c r="P272" s="10">
        <v>68.3</v>
      </c>
      <c r="Q272" s="10" t="s">
        <v>14</v>
      </c>
      <c r="R272" s="10"/>
      <c r="S272" s="10"/>
      <c r="T272" s="12">
        <v>-3.2</v>
      </c>
      <c r="U272" s="6"/>
    </row>
    <row r="273" spans="1:21" ht="15.75" x14ac:dyDescent="0.25">
      <c r="A273" s="6"/>
      <c r="B273" s="9" t="s">
        <v>2859</v>
      </c>
      <c r="C273" s="10" t="s">
        <v>2860</v>
      </c>
      <c r="D273" s="10" t="s">
        <v>2856</v>
      </c>
      <c r="E273" s="10" t="s">
        <v>2855</v>
      </c>
      <c r="F273" s="10" t="s">
        <v>2857</v>
      </c>
      <c r="G273" s="10" t="s">
        <v>3856</v>
      </c>
      <c r="H273" s="10" t="s">
        <v>3857</v>
      </c>
      <c r="I273" s="10">
        <v>4250</v>
      </c>
      <c r="J273" s="13">
        <v>40840</v>
      </c>
      <c r="K273" s="10">
        <v>146.6</v>
      </c>
      <c r="L273" s="10" t="s">
        <v>21</v>
      </c>
      <c r="M273" s="10"/>
      <c r="N273" s="10"/>
      <c r="O273" s="13">
        <v>44502.739583333299</v>
      </c>
      <c r="P273" s="10">
        <v>169.7</v>
      </c>
      <c r="Q273" s="10" t="s">
        <v>21</v>
      </c>
      <c r="R273" s="10"/>
      <c r="S273" s="10"/>
      <c r="T273" s="12">
        <v>-23.1</v>
      </c>
      <c r="U273" s="6"/>
    </row>
    <row r="274" spans="1:21" ht="15.75" x14ac:dyDescent="0.25">
      <c r="A274" s="6"/>
      <c r="B274" s="9" t="s">
        <v>1098</v>
      </c>
      <c r="C274" s="10" t="s">
        <v>1939</v>
      </c>
      <c r="D274" s="10" t="s">
        <v>1936</v>
      </c>
      <c r="E274" s="10" t="s">
        <v>1935</v>
      </c>
      <c r="F274" s="10" t="s">
        <v>1937</v>
      </c>
      <c r="G274" s="10" t="s">
        <v>3858</v>
      </c>
      <c r="H274" s="10" t="s">
        <v>3859</v>
      </c>
      <c r="I274" s="10">
        <v>2190</v>
      </c>
      <c r="J274" s="13">
        <v>40905</v>
      </c>
      <c r="K274" s="10">
        <v>56.5</v>
      </c>
      <c r="L274" s="10" t="s">
        <v>21</v>
      </c>
      <c r="M274" s="10"/>
      <c r="N274" s="10"/>
      <c r="O274" s="13">
        <v>44567.5</v>
      </c>
      <c r="P274" s="10">
        <v>55.2</v>
      </c>
      <c r="Q274" s="10" t="s">
        <v>14</v>
      </c>
      <c r="R274" s="10"/>
      <c r="S274" s="10"/>
      <c r="T274" s="12">
        <v>1.3</v>
      </c>
      <c r="U274" s="6"/>
    </row>
    <row r="275" spans="1:21" ht="15.75" x14ac:dyDescent="0.25">
      <c r="A275" s="6"/>
      <c r="B275" s="9" t="s">
        <v>1098</v>
      </c>
      <c r="C275" s="10" t="s">
        <v>1939</v>
      </c>
      <c r="D275" s="10" t="s">
        <v>1941</v>
      </c>
      <c r="E275" s="10" t="s">
        <v>1940</v>
      </c>
      <c r="F275" s="10"/>
      <c r="G275" s="10" t="s">
        <v>3860</v>
      </c>
      <c r="H275" s="10" t="s">
        <v>3861</v>
      </c>
      <c r="I275" s="10">
        <v>2170</v>
      </c>
      <c r="J275" s="13">
        <v>40898</v>
      </c>
      <c r="K275" s="10">
        <v>98.2</v>
      </c>
      <c r="L275" s="10" t="s">
        <v>21</v>
      </c>
      <c r="M275" s="10"/>
      <c r="N275" s="10"/>
      <c r="O275" s="13">
        <v>44540</v>
      </c>
      <c r="P275" s="10">
        <v>114.9</v>
      </c>
      <c r="Q275" s="10" t="s">
        <v>14</v>
      </c>
      <c r="R275" s="10"/>
      <c r="S275" s="10"/>
      <c r="T275" s="12">
        <v>-16.7</v>
      </c>
      <c r="U275" s="6"/>
    </row>
    <row r="276" spans="1:21" ht="15.75" x14ac:dyDescent="0.25">
      <c r="A276" s="6"/>
      <c r="B276" s="9" t="s">
        <v>1098</v>
      </c>
      <c r="C276" s="10" t="s">
        <v>1939</v>
      </c>
      <c r="D276" s="10" t="s">
        <v>1954</v>
      </c>
      <c r="E276" s="10" t="s">
        <v>1953</v>
      </c>
      <c r="F276" s="10"/>
      <c r="G276" s="10" t="s">
        <v>3862</v>
      </c>
      <c r="H276" s="10" t="s">
        <v>3863</v>
      </c>
      <c r="I276" s="10">
        <v>2380</v>
      </c>
      <c r="J276" s="13">
        <v>40899</v>
      </c>
      <c r="K276" s="10">
        <v>25.5</v>
      </c>
      <c r="L276" s="10" t="s">
        <v>21</v>
      </c>
      <c r="M276" s="10"/>
      <c r="N276" s="10"/>
      <c r="O276" s="13">
        <v>44540.479166666701</v>
      </c>
      <c r="P276" s="10">
        <v>22.9</v>
      </c>
      <c r="Q276" s="10" t="s">
        <v>21</v>
      </c>
      <c r="R276" s="10"/>
      <c r="S276" s="10"/>
      <c r="T276" s="12">
        <v>2.6</v>
      </c>
      <c r="U276" s="6"/>
    </row>
    <row r="277" spans="1:21" ht="15.75" x14ac:dyDescent="0.25">
      <c r="A277" s="6"/>
      <c r="B277" s="9" t="s">
        <v>1098</v>
      </c>
      <c r="C277" s="10" t="s">
        <v>1939</v>
      </c>
      <c r="D277" s="10" t="s">
        <v>1993</v>
      </c>
      <c r="E277" s="10" t="s">
        <v>1992</v>
      </c>
      <c r="F277" s="10" t="s">
        <v>1994</v>
      </c>
      <c r="G277" s="10" t="s">
        <v>3864</v>
      </c>
      <c r="H277" s="10" t="s">
        <v>3865</v>
      </c>
      <c r="I277" s="10">
        <v>2558</v>
      </c>
      <c r="J277" s="13">
        <v>40898</v>
      </c>
      <c r="K277" s="10">
        <v>255.5</v>
      </c>
      <c r="L277" s="10" t="s">
        <v>21</v>
      </c>
      <c r="M277" s="10"/>
      <c r="N277" s="10"/>
      <c r="O277" s="13">
        <v>44545.385416666701</v>
      </c>
      <c r="P277" s="10">
        <v>206.5</v>
      </c>
      <c r="Q277" s="10" t="s">
        <v>21</v>
      </c>
      <c r="R277" s="10"/>
      <c r="S277" s="10"/>
      <c r="T277" s="12">
        <v>49</v>
      </c>
      <c r="U277" s="6"/>
    </row>
    <row r="278" spans="1:21" ht="15.75" x14ac:dyDescent="0.25">
      <c r="A278" s="6"/>
      <c r="B278" s="9" t="s">
        <v>1098</v>
      </c>
      <c r="C278" s="10" t="s">
        <v>1939</v>
      </c>
      <c r="D278" s="10" t="s">
        <v>2016</v>
      </c>
      <c r="E278" s="10" t="s">
        <v>2015</v>
      </c>
      <c r="F278" s="10" t="s">
        <v>2017</v>
      </c>
      <c r="G278" s="10" t="s">
        <v>3866</v>
      </c>
      <c r="H278" s="10" t="s">
        <v>3867</v>
      </c>
      <c r="I278" s="10">
        <v>2396</v>
      </c>
      <c r="J278" s="13">
        <v>40899</v>
      </c>
      <c r="K278" s="10">
        <v>156.5</v>
      </c>
      <c r="L278" s="10" t="s">
        <v>21</v>
      </c>
      <c r="M278" s="10"/>
      <c r="N278" s="10"/>
      <c r="O278" s="13">
        <v>44540.444444444402</v>
      </c>
      <c r="P278" s="10">
        <v>177</v>
      </c>
      <c r="Q278" s="10" t="s">
        <v>21</v>
      </c>
      <c r="R278" s="10"/>
      <c r="S278" s="10"/>
      <c r="T278" s="12">
        <v>-20.5</v>
      </c>
      <c r="U278" s="6"/>
    </row>
    <row r="279" spans="1:21" ht="15.75" x14ac:dyDescent="0.25">
      <c r="A279" s="6"/>
      <c r="B279" s="9" t="s">
        <v>1098</v>
      </c>
      <c r="C279" s="10" t="s">
        <v>1939</v>
      </c>
      <c r="D279" s="10" t="s">
        <v>3279</v>
      </c>
      <c r="E279" s="10" t="s">
        <v>3278</v>
      </c>
      <c r="F279" s="10" t="s">
        <v>3280</v>
      </c>
      <c r="G279" s="10" t="s">
        <v>3868</v>
      </c>
      <c r="H279" s="10" t="s">
        <v>3869</v>
      </c>
      <c r="I279" s="10">
        <v>2670.16</v>
      </c>
      <c r="J279" s="13">
        <v>40863</v>
      </c>
      <c r="K279" s="10">
        <v>348.05</v>
      </c>
      <c r="L279" s="10" t="s">
        <v>84</v>
      </c>
      <c r="M279" s="10"/>
      <c r="N279" s="10"/>
      <c r="O279" s="13">
        <v>44495.529861111099</v>
      </c>
      <c r="P279" s="10">
        <v>294.39</v>
      </c>
      <c r="Q279" s="10" t="s">
        <v>84</v>
      </c>
      <c r="R279" s="10"/>
      <c r="S279" s="10"/>
      <c r="T279" s="12">
        <v>53.66</v>
      </c>
      <c r="U279" s="6"/>
    </row>
    <row r="280" spans="1:21" ht="15.75" x14ac:dyDescent="0.25">
      <c r="A280" s="6"/>
      <c r="B280" s="9" t="s">
        <v>1098</v>
      </c>
      <c r="C280" s="10" t="s">
        <v>1151</v>
      </c>
      <c r="D280" s="10" t="s">
        <v>1148</v>
      </c>
      <c r="E280" s="10" t="s">
        <v>1147</v>
      </c>
      <c r="F280" s="10" t="s">
        <v>1149</v>
      </c>
      <c r="G280" s="10" t="s">
        <v>3870</v>
      </c>
      <c r="H280" s="10" t="s">
        <v>3871</v>
      </c>
      <c r="I280" s="10">
        <v>1612</v>
      </c>
      <c r="J280" s="13">
        <v>40885</v>
      </c>
      <c r="K280" s="10">
        <v>390.6</v>
      </c>
      <c r="L280" s="10" t="s">
        <v>21</v>
      </c>
      <c r="M280" s="10"/>
      <c r="N280" s="10"/>
      <c r="O280" s="13">
        <v>44540.492361111101</v>
      </c>
      <c r="P280" s="10">
        <v>378.8</v>
      </c>
      <c r="Q280" s="10" t="s">
        <v>21</v>
      </c>
      <c r="R280" s="10"/>
      <c r="S280" s="10"/>
      <c r="T280" s="12">
        <v>11.8</v>
      </c>
      <c r="U280" s="6"/>
    </row>
    <row r="281" spans="1:21" ht="15.75" x14ac:dyDescent="0.25">
      <c r="A281" s="6"/>
      <c r="B281" s="9" t="s">
        <v>1098</v>
      </c>
      <c r="C281" s="10" t="s">
        <v>1151</v>
      </c>
      <c r="D281" s="10" t="s">
        <v>1153</v>
      </c>
      <c r="E281" s="10" t="s">
        <v>1152</v>
      </c>
      <c r="F281" s="10"/>
      <c r="G281" s="10" t="s">
        <v>3872</v>
      </c>
      <c r="H281" s="10" t="s">
        <v>3873</v>
      </c>
      <c r="I281" s="10">
        <v>1566</v>
      </c>
      <c r="J281" s="13">
        <v>40885</v>
      </c>
      <c r="K281" s="10">
        <v>341.7</v>
      </c>
      <c r="L281" s="10" t="s">
        <v>21</v>
      </c>
      <c r="M281" s="10"/>
      <c r="N281" s="10"/>
      <c r="O281" s="13">
        <v>44530.665972222203</v>
      </c>
      <c r="P281" s="10">
        <v>336.8</v>
      </c>
      <c r="Q281" s="10" t="s">
        <v>21</v>
      </c>
      <c r="R281" s="10"/>
      <c r="S281" s="10"/>
      <c r="T281" s="12">
        <v>4.9000000000000004</v>
      </c>
      <c r="U281" s="6"/>
    </row>
    <row r="282" spans="1:21" ht="15.75" x14ac:dyDescent="0.25">
      <c r="A282" s="6"/>
      <c r="B282" s="9" t="s">
        <v>1098</v>
      </c>
      <c r="C282" s="10" t="s">
        <v>1151</v>
      </c>
      <c r="D282" s="10" t="s">
        <v>1155</v>
      </c>
      <c r="E282" s="10" t="s">
        <v>1154</v>
      </c>
      <c r="F282" s="10" t="s">
        <v>1156</v>
      </c>
      <c r="G282" s="10" t="s">
        <v>3874</v>
      </c>
      <c r="H282" s="10" t="s">
        <v>3875</v>
      </c>
      <c r="I282" s="10">
        <v>1518</v>
      </c>
      <c r="J282" s="13">
        <v>40884</v>
      </c>
      <c r="K282" s="10">
        <v>292</v>
      </c>
      <c r="L282" s="10" t="s">
        <v>21</v>
      </c>
      <c r="M282" s="10" t="s">
        <v>477</v>
      </c>
      <c r="N282" s="10"/>
      <c r="O282" s="13">
        <v>44530.71875</v>
      </c>
      <c r="P282" s="10">
        <v>284</v>
      </c>
      <c r="Q282" s="10" t="s">
        <v>21</v>
      </c>
      <c r="R282" s="10" t="s">
        <v>477</v>
      </c>
      <c r="S282" s="10"/>
      <c r="T282" s="12">
        <v>8</v>
      </c>
      <c r="U282" s="6"/>
    </row>
    <row r="283" spans="1:21" ht="15.75" x14ac:dyDescent="0.25">
      <c r="A283" s="6"/>
      <c r="B283" s="9" t="s">
        <v>1098</v>
      </c>
      <c r="C283" s="10" t="s">
        <v>1151</v>
      </c>
      <c r="D283" s="10" t="s">
        <v>1161</v>
      </c>
      <c r="E283" s="10" t="s">
        <v>1160</v>
      </c>
      <c r="F283" s="10" t="s">
        <v>1162</v>
      </c>
      <c r="G283" s="10" t="s">
        <v>3876</v>
      </c>
      <c r="H283" s="10" t="s">
        <v>3877</v>
      </c>
      <c r="I283" s="10">
        <v>1537</v>
      </c>
      <c r="J283" s="13">
        <v>40884</v>
      </c>
      <c r="K283" s="10">
        <v>319.10000000000002</v>
      </c>
      <c r="L283" s="10" t="s">
        <v>21</v>
      </c>
      <c r="M283" s="10"/>
      <c r="N283" s="10"/>
      <c r="O283" s="13">
        <v>44530.65</v>
      </c>
      <c r="P283" s="10">
        <v>316.7</v>
      </c>
      <c r="Q283" s="10" t="s">
        <v>21</v>
      </c>
      <c r="R283" s="10"/>
      <c r="S283" s="10"/>
      <c r="T283" s="12">
        <v>2.4</v>
      </c>
      <c r="U283" s="6"/>
    </row>
    <row r="284" spans="1:21" ht="15.75" x14ac:dyDescent="0.25">
      <c r="A284" s="6"/>
      <c r="B284" s="9" t="s">
        <v>1098</v>
      </c>
      <c r="C284" s="10" t="s">
        <v>1151</v>
      </c>
      <c r="D284" s="10" t="s">
        <v>1176</v>
      </c>
      <c r="E284" s="10" t="s">
        <v>1175</v>
      </c>
      <c r="F284" s="10" t="s">
        <v>1177</v>
      </c>
      <c r="G284" s="10" t="s">
        <v>3878</v>
      </c>
      <c r="H284" s="10" t="s">
        <v>3879</v>
      </c>
      <c r="I284" s="10">
        <v>1595</v>
      </c>
      <c r="J284" s="13">
        <v>40885</v>
      </c>
      <c r="K284" s="10">
        <v>377.5</v>
      </c>
      <c r="L284" s="10" t="s">
        <v>21</v>
      </c>
      <c r="M284" s="10"/>
      <c r="N284" s="10"/>
      <c r="O284" s="13">
        <v>44540.547222222202</v>
      </c>
      <c r="P284" s="10">
        <v>369.1</v>
      </c>
      <c r="Q284" s="10" t="s">
        <v>21</v>
      </c>
      <c r="R284" s="10"/>
      <c r="S284" s="10"/>
      <c r="T284" s="12">
        <v>8.4</v>
      </c>
      <c r="U284" s="6"/>
    </row>
    <row r="285" spans="1:21" ht="15.75" x14ac:dyDescent="0.25">
      <c r="A285" s="6"/>
      <c r="B285" s="9" t="s">
        <v>1098</v>
      </c>
      <c r="C285" s="10" t="s">
        <v>1151</v>
      </c>
      <c r="D285" s="10" t="s">
        <v>1192</v>
      </c>
      <c r="E285" s="10" t="s">
        <v>1191</v>
      </c>
      <c r="F285" s="10" t="s">
        <v>1193</v>
      </c>
      <c r="G285" s="10" t="s">
        <v>3880</v>
      </c>
      <c r="H285" s="10" t="s">
        <v>3881</v>
      </c>
      <c r="I285" s="10">
        <v>1510</v>
      </c>
      <c r="J285" s="13">
        <v>40885</v>
      </c>
      <c r="K285" s="10">
        <v>271</v>
      </c>
      <c r="L285" s="10" t="s">
        <v>21</v>
      </c>
      <c r="M285" s="10"/>
      <c r="N285" s="10"/>
      <c r="O285" s="13">
        <v>44530.690972222197</v>
      </c>
      <c r="P285" s="10">
        <v>266.89999999999998</v>
      </c>
      <c r="Q285" s="10" t="s">
        <v>21</v>
      </c>
      <c r="R285" s="10"/>
      <c r="S285" s="10"/>
      <c r="T285" s="12">
        <v>4.0999999999999996</v>
      </c>
      <c r="U285" s="6"/>
    </row>
    <row r="286" spans="1:21" ht="15.75" x14ac:dyDescent="0.25">
      <c r="A286" s="6"/>
      <c r="B286" s="9" t="s">
        <v>1098</v>
      </c>
      <c r="C286" s="10" t="s">
        <v>1151</v>
      </c>
      <c r="D286" s="10" t="s">
        <v>1195</v>
      </c>
      <c r="E286" s="10" t="s">
        <v>1194</v>
      </c>
      <c r="F286" s="10" t="s">
        <v>1196</v>
      </c>
      <c r="G286" s="10" t="s">
        <v>3882</v>
      </c>
      <c r="H286" s="10" t="s">
        <v>3883</v>
      </c>
      <c r="I286" s="10">
        <v>1532</v>
      </c>
      <c r="J286" s="13">
        <v>40885</v>
      </c>
      <c r="K286" s="10">
        <v>241.3</v>
      </c>
      <c r="L286" s="10" t="s">
        <v>21</v>
      </c>
      <c r="M286" s="10"/>
      <c r="N286" s="10"/>
      <c r="O286" s="13">
        <v>44530.706944444399</v>
      </c>
      <c r="P286" s="10">
        <v>239</v>
      </c>
      <c r="Q286" s="10" t="s">
        <v>21</v>
      </c>
      <c r="R286" s="10"/>
      <c r="S286" s="10"/>
      <c r="T286" s="12">
        <v>2.2999999999999998</v>
      </c>
      <c r="U286" s="6"/>
    </row>
    <row r="287" spans="1:21" ht="15.75" x14ac:dyDescent="0.25">
      <c r="A287" s="6"/>
      <c r="B287" s="9" t="s">
        <v>1098</v>
      </c>
      <c r="C287" s="10" t="s">
        <v>1151</v>
      </c>
      <c r="D287" s="10" t="s">
        <v>1203</v>
      </c>
      <c r="E287" s="10" t="s">
        <v>1202</v>
      </c>
      <c r="F287" s="10" t="s">
        <v>1204</v>
      </c>
      <c r="G287" s="10" t="s">
        <v>3884</v>
      </c>
      <c r="H287" s="10" t="s">
        <v>3885</v>
      </c>
      <c r="I287" s="10">
        <v>1556</v>
      </c>
      <c r="J287" s="13">
        <v>40885</v>
      </c>
      <c r="K287" s="10">
        <v>323.89999999999998</v>
      </c>
      <c r="L287" s="10" t="s">
        <v>21</v>
      </c>
      <c r="M287" s="10"/>
      <c r="N287" s="10"/>
      <c r="O287" s="13">
        <v>44530.675694444399</v>
      </c>
      <c r="P287" s="10">
        <v>317.89999999999998</v>
      </c>
      <c r="Q287" s="10" t="s">
        <v>21</v>
      </c>
      <c r="R287" s="10"/>
      <c r="S287" s="10"/>
      <c r="T287" s="12">
        <v>6</v>
      </c>
      <c r="U287" s="6"/>
    </row>
    <row r="288" spans="1:21" ht="15.75" x14ac:dyDescent="0.25">
      <c r="A288" s="6"/>
      <c r="B288" s="9" t="s">
        <v>1098</v>
      </c>
      <c r="C288" s="10" t="s">
        <v>1151</v>
      </c>
      <c r="D288" s="10" t="s">
        <v>1209</v>
      </c>
      <c r="E288" s="10" t="s">
        <v>1208</v>
      </c>
      <c r="F288" s="10" t="s">
        <v>1210</v>
      </c>
      <c r="G288" s="10" t="s">
        <v>3886</v>
      </c>
      <c r="H288" s="10" t="s">
        <v>3887</v>
      </c>
      <c r="I288" s="10">
        <v>1464</v>
      </c>
      <c r="J288" s="13">
        <v>40882</v>
      </c>
      <c r="K288" s="10">
        <v>274.7</v>
      </c>
      <c r="L288" s="10" t="s">
        <v>21</v>
      </c>
      <c r="M288" s="10"/>
      <c r="N288" s="10"/>
      <c r="O288" s="13">
        <v>44530.436111111099</v>
      </c>
      <c r="P288" s="10">
        <v>302.3</v>
      </c>
      <c r="Q288" s="10" t="s">
        <v>21</v>
      </c>
      <c r="R288" s="10"/>
      <c r="S288" s="10"/>
      <c r="T288" s="12">
        <v>-27.6</v>
      </c>
      <c r="U288" s="6"/>
    </row>
    <row r="289" spans="1:21" ht="15.75" x14ac:dyDescent="0.25">
      <c r="A289" s="6"/>
      <c r="B289" s="9" t="s">
        <v>1098</v>
      </c>
      <c r="C289" s="10" t="s">
        <v>1151</v>
      </c>
      <c r="D289" s="10" t="s">
        <v>1212</v>
      </c>
      <c r="E289" s="10" t="s">
        <v>1211</v>
      </c>
      <c r="F289" s="10"/>
      <c r="G289" s="10" t="s">
        <v>3888</v>
      </c>
      <c r="H289" s="10" t="s">
        <v>3889</v>
      </c>
      <c r="I289" s="10">
        <v>1427</v>
      </c>
      <c r="J289" s="13">
        <v>40882</v>
      </c>
      <c r="K289" s="10">
        <v>257.8</v>
      </c>
      <c r="L289" s="10" t="s">
        <v>21</v>
      </c>
      <c r="M289" s="10"/>
      <c r="N289" s="10"/>
      <c r="O289" s="13">
        <v>44530.413194444402</v>
      </c>
      <c r="P289" s="10">
        <v>256.2</v>
      </c>
      <c r="Q289" s="10" t="s">
        <v>21</v>
      </c>
      <c r="R289" s="10"/>
      <c r="S289" s="10"/>
      <c r="T289" s="12">
        <v>1.6</v>
      </c>
      <c r="U289" s="6"/>
    </row>
    <row r="290" spans="1:21" ht="15.75" x14ac:dyDescent="0.25">
      <c r="A290" s="6"/>
      <c r="B290" s="9" t="s">
        <v>1098</v>
      </c>
      <c r="C290" s="10" t="s">
        <v>1151</v>
      </c>
      <c r="D290" s="10" t="s">
        <v>1214</v>
      </c>
      <c r="E290" s="10" t="s">
        <v>1213</v>
      </c>
      <c r="F290" s="10"/>
      <c r="G290" s="10" t="s">
        <v>3890</v>
      </c>
      <c r="H290" s="10" t="s">
        <v>3891</v>
      </c>
      <c r="I290" s="10">
        <v>1569</v>
      </c>
      <c r="J290" s="13">
        <v>40934</v>
      </c>
      <c r="K290" s="10">
        <v>378.8</v>
      </c>
      <c r="L290" s="10" t="s">
        <v>21</v>
      </c>
      <c r="M290" s="10"/>
      <c r="N290" s="10"/>
      <c r="O290" s="13">
        <v>44587.559027777803</v>
      </c>
      <c r="P290" s="10">
        <v>372.4</v>
      </c>
      <c r="Q290" s="10" t="s">
        <v>21</v>
      </c>
      <c r="R290" s="10"/>
      <c r="S290" s="10"/>
      <c r="T290" s="12">
        <v>6.4</v>
      </c>
      <c r="U290" s="6"/>
    </row>
    <row r="291" spans="1:21" ht="15.75" x14ac:dyDescent="0.25">
      <c r="A291" s="6"/>
      <c r="B291" s="9" t="s">
        <v>1098</v>
      </c>
      <c r="C291" s="10" t="s">
        <v>1151</v>
      </c>
      <c r="D291" s="10" t="s">
        <v>1216</v>
      </c>
      <c r="E291" s="10" t="s">
        <v>1215</v>
      </c>
      <c r="F291" s="10"/>
      <c r="G291" s="10" t="s">
        <v>3890</v>
      </c>
      <c r="H291" s="10" t="s">
        <v>3891</v>
      </c>
      <c r="I291" s="10">
        <v>1569</v>
      </c>
      <c r="J291" s="13">
        <v>40934</v>
      </c>
      <c r="K291" s="10">
        <v>396.1</v>
      </c>
      <c r="L291" s="10" t="s">
        <v>21</v>
      </c>
      <c r="M291" s="10"/>
      <c r="N291" s="10"/>
      <c r="O291" s="13">
        <v>44587.565972222197</v>
      </c>
      <c r="P291" s="10">
        <v>367.6</v>
      </c>
      <c r="Q291" s="10" t="s">
        <v>21</v>
      </c>
      <c r="R291" s="10"/>
      <c r="S291" s="10"/>
      <c r="T291" s="12">
        <v>28.5</v>
      </c>
      <c r="U291" s="6"/>
    </row>
    <row r="292" spans="1:21" ht="15.75" x14ac:dyDescent="0.25">
      <c r="A292" s="6"/>
      <c r="B292" s="9" t="s">
        <v>1098</v>
      </c>
      <c r="C292" s="10" t="s">
        <v>1151</v>
      </c>
      <c r="D292" s="10" t="s">
        <v>1223</v>
      </c>
      <c r="E292" s="10" t="s">
        <v>1222</v>
      </c>
      <c r="F292" s="10" t="s">
        <v>1224</v>
      </c>
      <c r="G292" s="10" t="s">
        <v>3892</v>
      </c>
      <c r="H292" s="10" t="s">
        <v>3893</v>
      </c>
      <c r="I292" s="10">
        <v>1506</v>
      </c>
      <c r="J292" s="13">
        <v>40884</v>
      </c>
      <c r="K292" s="10">
        <v>304</v>
      </c>
      <c r="L292" s="10" t="s">
        <v>21</v>
      </c>
      <c r="M292" s="10"/>
      <c r="N292" s="10"/>
      <c r="O292" s="13">
        <v>44530.610416666699</v>
      </c>
      <c r="P292" s="10">
        <v>301.8</v>
      </c>
      <c r="Q292" s="10" t="s">
        <v>21</v>
      </c>
      <c r="R292" s="10"/>
      <c r="S292" s="10"/>
      <c r="T292" s="12">
        <v>2.2000000000000002</v>
      </c>
      <c r="U292" s="6"/>
    </row>
    <row r="293" spans="1:21" ht="15.75" x14ac:dyDescent="0.25">
      <c r="A293" s="6"/>
      <c r="B293" s="9" t="s">
        <v>1098</v>
      </c>
      <c r="C293" s="10" t="s">
        <v>1151</v>
      </c>
      <c r="D293" s="10" t="s">
        <v>1226</v>
      </c>
      <c r="E293" s="10" t="s">
        <v>1225</v>
      </c>
      <c r="F293" s="10" t="s">
        <v>1227</v>
      </c>
      <c r="G293" s="10" t="s">
        <v>3894</v>
      </c>
      <c r="H293" s="10" t="s">
        <v>3895</v>
      </c>
      <c r="I293" s="10">
        <v>1568</v>
      </c>
      <c r="J293" s="13">
        <v>40884</v>
      </c>
      <c r="K293" s="10">
        <v>361.3</v>
      </c>
      <c r="L293" s="10" t="s">
        <v>21</v>
      </c>
      <c r="M293" s="10"/>
      <c r="N293" s="10"/>
      <c r="O293" s="13">
        <v>44540.529861111099</v>
      </c>
      <c r="P293" s="10">
        <v>354.3</v>
      </c>
      <c r="Q293" s="10" t="s">
        <v>21</v>
      </c>
      <c r="R293" s="10"/>
      <c r="S293" s="10"/>
      <c r="T293" s="12">
        <v>7</v>
      </c>
      <c r="U293" s="6"/>
    </row>
    <row r="294" spans="1:21" ht="15.75" x14ac:dyDescent="0.25">
      <c r="A294" s="6"/>
      <c r="B294" s="9" t="s">
        <v>1098</v>
      </c>
      <c r="C294" s="10" t="s">
        <v>1151</v>
      </c>
      <c r="D294" s="10" t="s">
        <v>1229</v>
      </c>
      <c r="E294" s="10" t="s">
        <v>1228</v>
      </c>
      <c r="F294" s="10" t="s">
        <v>1230</v>
      </c>
      <c r="G294" s="10" t="s">
        <v>3896</v>
      </c>
      <c r="H294" s="10" t="s">
        <v>3897</v>
      </c>
      <c r="I294" s="10">
        <v>1491</v>
      </c>
      <c r="J294" s="13">
        <v>40884</v>
      </c>
      <c r="K294" s="10">
        <v>302.8</v>
      </c>
      <c r="L294" s="10" t="s">
        <v>21</v>
      </c>
      <c r="M294" s="10"/>
      <c r="N294" s="10"/>
      <c r="O294" s="13">
        <v>44530.6</v>
      </c>
      <c r="P294" s="10">
        <v>308.10000000000002</v>
      </c>
      <c r="Q294" s="10" t="s">
        <v>21</v>
      </c>
      <c r="R294" s="10"/>
      <c r="S294" s="10"/>
      <c r="T294" s="12">
        <v>-5.3</v>
      </c>
      <c r="U294" s="6"/>
    </row>
    <row r="295" spans="1:21" ht="15.75" x14ac:dyDescent="0.25">
      <c r="A295" s="6"/>
      <c r="B295" s="9" t="s">
        <v>1098</v>
      </c>
      <c r="C295" s="10" t="s">
        <v>1151</v>
      </c>
      <c r="D295" s="10" t="s">
        <v>1232</v>
      </c>
      <c r="E295" s="10" t="s">
        <v>1231</v>
      </c>
      <c r="F295" s="10"/>
      <c r="G295" s="10" t="s">
        <v>3898</v>
      </c>
      <c r="H295" s="10" t="s">
        <v>3899</v>
      </c>
      <c r="I295" s="10">
        <v>1628</v>
      </c>
      <c r="J295" s="13">
        <v>40885</v>
      </c>
      <c r="K295" s="10">
        <v>418.7</v>
      </c>
      <c r="L295" s="10" t="s">
        <v>21</v>
      </c>
      <c r="M295" s="10"/>
      <c r="N295" s="10"/>
      <c r="O295" s="13">
        <v>44530.530555555597</v>
      </c>
      <c r="P295" s="10">
        <v>411.2</v>
      </c>
      <c r="Q295" s="10" t="s">
        <v>21</v>
      </c>
      <c r="R295" s="10"/>
      <c r="S295" s="10"/>
      <c r="T295" s="12">
        <v>7.5</v>
      </c>
      <c r="U295" s="6"/>
    </row>
    <row r="296" spans="1:21" ht="15.75" x14ac:dyDescent="0.25">
      <c r="A296" s="6"/>
      <c r="B296" s="9" t="s">
        <v>1098</v>
      </c>
      <c r="C296" s="10" t="s">
        <v>1151</v>
      </c>
      <c r="D296" s="10" t="s">
        <v>1234</v>
      </c>
      <c r="E296" s="10" t="s">
        <v>1233</v>
      </c>
      <c r="F296" s="10"/>
      <c r="G296" s="10" t="s">
        <v>3898</v>
      </c>
      <c r="H296" s="10" t="s">
        <v>3899</v>
      </c>
      <c r="I296" s="10">
        <v>1628</v>
      </c>
      <c r="J296" s="13">
        <v>40885</v>
      </c>
      <c r="K296" s="10">
        <v>419.7</v>
      </c>
      <c r="L296" s="10" t="s">
        <v>21</v>
      </c>
      <c r="M296" s="10"/>
      <c r="N296" s="10"/>
      <c r="O296" s="13">
        <v>44530.536111111098</v>
      </c>
      <c r="P296" s="10">
        <v>409.7</v>
      </c>
      <c r="Q296" s="10" t="s">
        <v>21</v>
      </c>
      <c r="R296" s="10"/>
      <c r="S296" s="10"/>
      <c r="T296" s="12">
        <v>10</v>
      </c>
      <c r="U296" s="6"/>
    </row>
    <row r="297" spans="1:21" ht="15.75" x14ac:dyDescent="0.25">
      <c r="A297" s="6"/>
      <c r="B297" s="9" t="s">
        <v>1098</v>
      </c>
      <c r="C297" s="10" t="s">
        <v>1151</v>
      </c>
      <c r="D297" s="10" t="s">
        <v>1249</v>
      </c>
      <c r="E297" s="10" t="s">
        <v>1248</v>
      </c>
      <c r="F297" s="10" t="s">
        <v>1250</v>
      </c>
      <c r="G297" s="10" t="s">
        <v>3900</v>
      </c>
      <c r="H297" s="10" t="s">
        <v>3901</v>
      </c>
      <c r="I297" s="10">
        <v>1442</v>
      </c>
      <c r="J297" s="13">
        <v>40892</v>
      </c>
      <c r="K297" s="10">
        <v>345.7</v>
      </c>
      <c r="L297" s="10" t="s">
        <v>21</v>
      </c>
      <c r="M297" s="10"/>
      <c r="N297" s="10"/>
      <c r="O297" s="13">
        <v>44539</v>
      </c>
      <c r="P297" s="10">
        <v>337.6</v>
      </c>
      <c r="Q297" s="10" t="s">
        <v>21</v>
      </c>
      <c r="R297" s="10"/>
      <c r="S297" s="10"/>
      <c r="T297" s="12">
        <v>8.1</v>
      </c>
      <c r="U297" s="6"/>
    </row>
    <row r="298" spans="1:21" ht="15.75" x14ac:dyDescent="0.25">
      <c r="A298" s="6"/>
      <c r="B298" s="9" t="s">
        <v>1098</v>
      </c>
      <c r="C298" s="10" t="s">
        <v>1151</v>
      </c>
      <c r="D298" s="10" t="s">
        <v>1252</v>
      </c>
      <c r="E298" s="10" t="s">
        <v>1251</v>
      </c>
      <c r="F298" s="10" t="s">
        <v>1253</v>
      </c>
      <c r="G298" s="10" t="s">
        <v>3902</v>
      </c>
      <c r="H298" s="10" t="s">
        <v>3903</v>
      </c>
      <c r="I298" s="10">
        <v>1752</v>
      </c>
      <c r="J298" s="13">
        <v>40885</v>
      </c>
      <c r="K298" s="10">
        <v>539.1</v>
      </c>
      <c r="L298" s="10" t="s">
        <v>21</v>
      </c>
      <c r="M298" s="10"/>
      <c r="N298" s="10"/>
      <c r="O298" s="13">
        <v>44530.560416666704</v>
      </c>
      <c r="P298" s="10">
        <v>530.1</v>
      </c>
      <c r="Q298" s="10" t="s">
        <v>21</v>
      </c>
      <c r="R298" s="10"/>
      <c r="S298" s="10"/>
      <c r="T298" s="12">
        <v>9</v>
      </c>
      <c r="U298" s="6"/>
    </row>
    <row r="299" spans="1:21" ht="15.75" x14ac:dyDescent="0.25">
      <c r="A299" s="6"/>
      <c r="B299" s="9" t="s">
        <v>1098</v>
      </c>
      <c r="C299" s="10" t="s">
        <v>1151</v>
      </c>
      <c r="D299" s="10" t="s">
        <v>1255</v>
      </c>
      <c r="E299" s="10" t="s">
        <v>1254</v>
      </c>
      <c r="F299" s="10" t="s">
        <v>1256</v>
      </c>
      <c r="G299" s="10" t="s">
        <v>3904</v>
      </c>
      <c r="H299" s="10" t="s">
        <v>3905</v>
      </c>
      <c r="I299" s="10">
        <v>1524</v>
      </c>
      <c r="J299" s="13">
        <v>40882</v>
      </c>
      <c r="K299" s="10">
        <v>329.7</v>
      </c>
      <c r="L299" s="10" t="s">
        <v>21</v>
      </c>
      <c r="M299" s="10"/>
      <c r="N299" s="10"/>
      <c r="O299" s="13">
        <v>44530.495138888902</v>
      </c>
      <c r="P299" s="10">
        <v>324.60000000000002</v>
      </c>
      <c r="Q299" s="10" t="s">
        <v>21</v>
      </c>
      <c r="R299" s="10"/>
      <c r="S299" s="10"/>
      <c r="T299" s="12">
        <v>5.0999999999999996</v>
      </c>
      <c r="U299" s="6"/>
    </row>
    <row r="300" spans="1:21" ht="15.75" x14ac:dyDescent="0.25">
      <c r="A300" s="6"/>
      <c r="B300" s="9" t="s">
        <v>1098</v>
      </c>
      <c r="C300" s="10" t="s">
        <v>1151</v>
      </c>
      <c r="D300" s="10" t="s">
        <v>1269</v>
      </c>
      <c r="E300" s="10" t="s">
        <v>1268</v>
      </c>
      <c r="F300" s="10" t="s">
        <v>1270</v>
      </c>
      <c r="G300" s="10" t="s">
        <v>3906</v>
      </c>
      <c r="H300" s="10" t="s">
        <v>3907</v>
      </c>
      <c r="I300" s="10">
        <v>2460</v>
      </c>
      <c r="J300" s="13">
        <v>40883</v>
      </c>
      <c r="K300" s="10">
        <v>11.8</v>
      </c>
      <c r="L300" s="10" t="s">
        <v>21</v>
      </c>
      <c r="M300" s="10"/>
      <c r="N300" s="10"/>
      <c r="O300" s="13">
        <v>44529.591666666704</v>
      </c>
      <c r="P300" s="10">
        <v>10.8</v>
      </c>
      <c r="Q300" s="10" t="s">
        <v>14</v>
      </c>
      <c r="R300" s="10"/>
      <c r="S300" s="10"/>
      <c r="T300" s="12">
        <v>1</v>
      </c>
      <c r="U300" s="6"/>
    </row>
    <row r="301" spans="1:21" ht="15.75" x14ac:dyDescent="0.25">
      <c r="A301" s="6"/>
      <c r="B301" s="9" t="s">
        <v>1098</v>
      </c>
      <c r="C301" s="10" t="s">
        <v>1151</v>
      </c>
      <c r="D301" s="10" t="s">
        <v>1272</v>
      </c>
      <c r="E301" s="10" t="s">
        <v>1271</v>
      </c>
      <c r="F301" s="10"/>
      <c r="G301" s="10" t="s">
        <v>3908</v>
      </c>
      <c r="H301" s="10" t="s">
        <v>3909</v>
      </c>
      <c r="I301" s="10">
        <v>1572.84</v>
      </c>
      <c r="J301" s="13">
        <v>40941</v>
      </c>
      <c r="K301" s="10">
        <v>414.3</v>
      </c>
      <c r="L301" s="10" t="s">
        <v>21</v>
      </c>
      <c r="M301" s="10"/>
      <c r="N301" s="10"/>
      <c r="O301" s="13">
        <v>44587.527777777803</v>
      </c>
      <c r="P301" s="10">
        <v>405.8</v>
      </c>
      <c r="Q301" s="10" t="s">
        <v>21</v>
      </c>
      <c r="R301" s="10"/>
      <c r="S301" s="10"/>
      <c r="T301" s="12">
        <v>8.5</v>
      </c>
      <c r="U301" s="6"/>
    </row>
    <row r="302" spans="1:21" ht="15.75" x14ac:dyDescent="0.25">
      <c r="A302" s="6"/>
      <c r="B302" s="9" t="s">
        <v>1098</v>
      </c>
      <c r="C302" s="10" t="s">
        <v>1151</v>
      </c>
      <c r="D302" s="10" t="s">
        <v>1274</v>
      </c>
      <c r="E302" s="10" t="s">
        <v>1273</v>
      </c>
      <c r="F302" s="10"/>
      <c r="G302" s="10" t="s">
        <v>3908</v>
      </c>
      <c r="H302" s="10" t="s">
        <v>3909</v>
      </c>
      <c r="I302" s="10">
        <v>1572.84</v>
      </c>
      <c r="J302" s="13">
        <v>40941</v>
      </c>
      <c r="K302" s="10">
        <v>409.3</v>
      </c>
      <c r="L302" s="10" t="s">
        <v>21</v>
      </c>
      <c r="M302" s="10"/>
      <c r="N302" s="10"/>
      <c r="O302" s="13">
        <v>44587.53125</v>
      </c>
      <c r="P302" s="10">
        <v>348.1</v>
      </c>
      <c r="Q302" s="10" t="s">
        <v>21</v>
      </c>
      <c r="R302" s="10"/>
      <c r="S302" s="10"/>
      <c r="T302" s="12">
        <v>61.2</v>
      </c>
      <c r="U302" s="6"/>
    </row>
    <row r="303" spans="1:21" ht="15.75" x14ac:dyDescent="0.25">
      <c r="A303" s="6"/>
      <c r="B303" s="9" t="s">
        <v>1098</v>
      </c>
      <c r="C303" s="10" t="s">
        <v>1151</v>
      </c>
      <c r="D303" s="10" t="s">
        <v>1276</v>
      </c>
      <c r="E303" s="10" t="s">
        <v>1275</v>
      </c>
      <c r="F303" s="10"/>
      <c r="G303" s="10" t="s">
        <v>3908</v>
      </c>
      <c r="H303" s="10" t="s">
        <v>3909</v>
      </c>
      <c r="I303" s="10">
        <v>1572.84</v>
      </c>
      <c r="J303" s="13">
        <v>40941</v>
      </c>
      <c r="K303" s="10">
        <v>398.7</v>
      </c>
      <c r="L303" s="10" t="s">
        <v>21</v>
      </c>
      <c r="M303" s="10"/>
      <c r="N303" s="10"/>
      <c r="O303" s="13">
        <v>44587.538194444402</v>
      </c>
      <c r="P303" s="10">
        <v>381.2</v>
      </c>
      <c r="Q303" s="10" t="s">
        <v>21</v>
      </c>
      <c r="R303" s="10"/>
      <c r="S303" s="10"/>
      <c r="T303" s="12">
        <v>17.5</v>
      </c>
      <c r="U303" s="6"/>
    </row>
    <row r="304" spans="1:21" ht="15.75" x14ac:dyDescent="0.25">
      <c r="A304" s="6"/>
      <c r="B304" s="9" t="s">
        <v>1098</v>
      </c>
      <c r="C304" s="10" t="s">
        <v>1151</v>
      </c>
      <c r="D304" s="10" t="s">
        <v>1278</v>
      </c>
      <c r="E304" s="10" t="s">
        <v>1277</v>
      </c>
      <c r="F304" s="10" t="s">
        <v>1279</v>
      </c>
      <c r="G304" s="10" t="s">
        <v>3910</v>
      </c>
      <c r="H304" s="10" t="s">
        <v>3911</v>
      </c>
      <c r="I304" s="10">
        <v>1395</v>
      </c>
      <c r="J304" s="13">
        <v>40892</v>
      </c>
      <c r="K304" s="10">
        <v>238.7</v>
      </c>
      <c r="L304" s="10" t="s">
        <v>21</v>
      </c>
      <c r="M304" s="10"/>
      <c r="N304" s="10"/>
      <c r="O304" s="13">
        <v>44622.458333333299</v>
      </c>
      <c r="P304" s="10">
        <v>193.5</v>
      </c>
      <c r="Q304" s="10" t="s">
        <v>21</v>
      </c>
      <c r="R304" s="10"/>
      <c r="S304" s="10"/>
      <c r="T304" s="12">
        <v>45.2</v>
      </c>
      <c r="U304" s="6"/>
    </row>
    <row r="305" spans="1:21" ht="15.75" x14ac:dyDescent="0.25">
      <c r="A305" s="6"/>
      <c r="B305" s="9" t="s">
        <v>1098</v>
      </c>
      <c r="C305" s="10" t="s">
        <v>1151</v>
      </c>
      <c r="D305" s="10" t="s">
        <v>1281</v>
      </c>
      <c r="E305" s="10" t="s">
        <v>1280</v>
      </c>
      <c r="F305" s="10" t="s">
        <v>1282</v>
      </c>
      <c r="G305" s="10" t="s">
        <v>3912</v>
      </c>
      <c r="H305" s="10" t="s">
        <v>3913</v>
      </c>
      <c r="I305" s="10">
        <v>1264</v>
      </c>
      <c r="J305" s="13">
        <v>40891</v>
      </c>
      <c r="K305" s="10">
        <v>155.1</v>
      </c>
      <c r="L305" s="10" t="s">
        <v>21</v>
      </c>
      <c r="M305" s="10"/>
      <c r="N305" s="10"/>
      <c r="O305" s="13">
        <v>44565.420138888898</v>
      </c>
      <c r="P305" s="10">
        <v>157</v>
      </c>
      <c r="Q305" s="10" t="s">
        <v>21</v>
      </c>
      <c r="R305" s="10"/>
      <c r="S305" s="10"/>
      <c r="T305" s="12">
        <v>-1.9</v>
      </c>
      <c r="U305" s="6"/>
    </row>
    <row r="306" spans="1:21" ht="15.75" x14ac:dyDescent="0.25">
      <c r="A306" s="6"/>
      <c r="B306" s="9" t="s">
        <v>1098</v>
      </c>
      <c r="C306" s="10" t="s">
        <v>1151</v>
      </c>
      <c r="D306" s="10" t="s">
        <v>1286</v>
      </c>
      <c r="E306" s="10" t="s">
        <v>1285</v>
      </c>
      <c r="F306" s="10" t="s">
        <v>1287</v>
      </c>
      <c r="G306" s="10" t="s">
        <v>3914</v>
      </c>
      <c r="H306" s="10" t="s">
        <v>3915</v>
      </c>
      <c r="I306" s="10">
        <v>1903</v>
      </c>
      <c r="J306" s="13">
        <v>40885</v>
      </c>
      <c r="K306" s="10">
        <v>562.1</v>
      </c>
      <c r="L306" s="10" t="s">
        <v>21</v>
      </c>
      <c r="M306" s="10"/>
      <c r="N306" s="10"/>
      <c r="O306" s="13">
        <v>44529.6784722222</v>
      </c>
      <c r="P306" s="10">
        <v>568.6</v>
      </c>
      <c r="Q306" s="10" t="s">
        <v>21</v>
      </c>
      <c r="R306" s="10"/>
      <c r="S306" s="10"/>
      <c r="T306" s="12">
        <v>-6.5</v>
      </c>
      <c r="U306" s="6"/>
    </row>
    <row r="307" spans="1:21" ht="15.75" x14ac:dyDescent="0.25">
      <c r="A307" s="6"/>
      <c r="B307" s="9" t="s">
        <v>1098</v>
      </c>
      <c r="C307" s="10" t="s">
        <v>1151</v>
      </c>
      <c r="D307" s="10" t="s">
        <v>1289</v>
      </c>
      <c r="E307" s="10" t="s">
        <v>1288</v>
      </c>
      <c r="F307" s="10" t="s">
        <v>1290</v>
      </c>
      <c r="G307" s="10" t="s">
        <v>3916</v>
      </c>
      <c r="H307" s="10" t="s">
        <v>3917</v>
      </c>
      <c r="I307" s="10">
        <v>1402.3</v>
      </c>
      <c r="J307" s="13">
        <v>40960</v>
      </c>
      <c r="K307" s="10">
        <v>220.65</v>
      </c>
      <c r="L307" s="10" t="s">
        <v>84</v>
      </c>
      <c r="M307" s="10"/>
      <c r="N307" s="10"/>
      <c r="O307" s="13">
        <v>44595.479166666701</v>
      </c>
      <c r="P307" s="10">
        <v>185.49</v>
      </c>
      <c r="Q307" s="10" t="s">
        <v>84</v>
      </c>
      <c r="R307" s="10"/>
      <c r="S307" s="10"/>
      <c r="T307" s="12">
        <v>35.159999999999997</v>
      </c>
      <c r="U307" s="6"/>
    </row>
    <row r="308" spans="1:21" ht="15.75" x14ac:dyDescent="0.25">
      <c r="A308" s="6"/>
      <c r="B308" s="9" t="s">
        <v>1098</v>
      </c>
      <c r="C308" s="10" t="s">
        <v>1151</v>
      </c>
      <c r="D308" s="10" t="s">
        <v>1292</v>
      </c>
      <c r="E308" s="10" t="s">
        <v>1291</v>
      </c>
      <c r="F308" s="10" t="s">
        <v>1293</v>
      </c>
      <c r="G308" s="10" t="s">
        <v>3918</v>
      </c>
      <c r="H308" s="10" t="s">
        <v>3919</v>
      </c>
      <c r="I308" s="10">
        <v>1384</v>
      </c>
      <c r="J308" s="13">
        <v>40882</v>
      </c>
      <c r="K308" s="10">
        <v>189.2</v>
      </c>
      <c r="L308" s="10" t="s">
        <v>21</v>
      </c>
      <c r="M308" s="10"/>
      <c r="N308" s="10"/>
      <c r="O308" s="13">
        <v>44530.388888888898</v>
      </c>
      <c r="P308" s="10">
        <v>166.4</v>
      </c>
      <c r="Q308" s="10" t="s">
        <v>21</v>
      </c>
      <c r="R308" s="10"/>
      <c r="S308" s="10"/>
      <c r="T308" s="12">
        <v>22.8</v>
      </c>
      <c r="U308" s="6"/>
    </row>
    <row r="309" spans="1:21" ht="15.75" x14ac:dyDescent="0.25">
      <c r="A309" s="6"/>
      <c r="B309" s="9" t="s">
        <v>1098</v>
      </c>
      <c r="C309" s="10" t="s">
        <v>1151</v>
      </c>
      <c r="D309" s="10" t="s">
        <v>1298</v>
      </c>
      <c r="E309" s="10" t="s">
        <v>1297</v>
      </c>
      <c r="F309" s="10" t="s">
        <v>1299</v>
      </c>
      <c r="G309" s="10" t="s">
        <v>3920</v>
      </c>
      <c r="H309" s="10" t="s">
        <v>3921</v>
      </c>
      <c r="I309" s="10">
        <v>1884</v>
      </c>
      <c r="J309" s="13">
        <v>40885</v>
      </c>
      <c r="K309" s="10">
        <v>367.2</v>
      </c>
      <c r="L309" s="10" t="s">
        <v>21</v>
      </c>
      <c r="M309" s="10"/>
      <c r="N309" s="10"/>
      <c r="O309" s="13">
        <v>44529.569444444402</v>
      </c>
      <c r="P309" s="10">
        <v>380.5</v>
      </c>
      <c r="Q309" s="10" t="s">
        <v>21</v>
      </c>
      <c r="R309" s="10"/>
      <c r="S309" s="10"/>
      <c r="T309" s="12">
        <v>-13.3</v>
      </c>
      <c r="U309" s="6"/>
    </row>
    <row r="310" spans="1:21" ht="15.75" x14ac:dyDescent="0.25">
      <c r="A310" s="6"/>
      <c r="B310" s="9" t="s">
        <v>1098</v>
      </c>
      <c r="C310" s="10" t="s">
        <v>1151</v>
      </c>
      <c r="D310" s="10" t="s">
        <v>1301</v>
      </c>
      <c r="E310" s="10" t="s">
        <v>1300</v>
      </c>
      <c r="F310" s="10" t="s">
        <v>1302</v>
      </c>
      <c r="G310" s="10" t="s">
        <v>3922</v>
      </c>
      <c r="H310" s="10" t="s">
        <v>3923</v>
      </c>
      <c r="I310" s="10">
        <v>1412</v>
      </c>
      <c r="J310" s="13">
        <v>40892</v>
      </c>
      <c r="K310" s="10">
        <v>239.5</v>
      </c>
      <c r="L310" s="10" t="s">
        <v>21</v>
      </c>
      <c r="M310" s="10"/>
      <c r="N310" s="10"/>
      <c r="O310" s="13">
        <v>44539.427083333299</v>
      </c>
      <c r="P310" s="10">
        <v>201.6</v>
      </c>
      <c r="Q310" s="10" t="s">
        <v>21</v>
      </c>
      <c r="R310" s="10"/>
      <c r="S310" s="10"/>
      <c r="T310" s="12">
        <v>37.9</v>
      </c>
      <c r="U310" s="6"/>
    </row>
    <row r="311" spans="1:21" ht="15.75" x14ac:dyDescent="0.25">
      <c r="A311" s="6"/>
      <c r="B311" s="9" t="s">
        <v>1098</v>
      </c>
      <c r="C311" s="10" t="s">
        <v>1151</v>
      </c>
      <c r="D311" s="10" t="s">
        <v>1304</v>
      </c>
      <c r="E311" s="10" t="s">
        <v>1303</v>
      </c>
      <c r="F311" s="10" t="s">
        <v>1305</v>
      </c>
      <c r="G311" s="10" t="s">
        <v>3924</v>
      </c>
      <c r="H311" s="10" t="s">
        <v>3925</v>
      </c>
      <c r="I311" s="10">
        <v>1480</v>
      </c>
      <c r="J311" s="13">
        <v>40882</v>
      </c>
      <c r="K311" s="10">
        <v>275.89999999999998</v>
      </c>
      <c r="L311" s="10" t="s">
        <v>21</v>
      </c>
      <c r="M311" s="10"/>
      <c r="N311" s="10"/>
      <c r="O311" s="13">
        <v>44530.368750000001</v>
      </c>
      <c r="P311" s="10">
        <v>220.5</v>
      </c>
      <c r="Q311" s="10" t="s">
        <v>14</v>
      </c>
      <c r="R311" s="10"/>
      <c r="S311" s="10"/>
      <c r="T311" s="12">
        <v>55.4</v>
      </c>
      <c r="U311" s="6"/>
    </row>
    <row r="312" spans="1:21" ht="15.75" x14ac:dyDescent="0.25">
      <c r="A312" s="6"/>
      <c r="B312" s="9" t="s">
        <v>1098</v>
      </c>
      <c r="C312" s="10" t="s">
        <v>1151</v>
      </c>
      <c r="D312" s="10" t="s">
        <v>1313</v>
      </c>
      <c r="E312" s="10" t="s">
        <v>1312</v>
      </c>
      <c r="F312" s="10"/>
      <c r="G312" s="10" t="s">
        <v>3926</v>
      </c>
      <c r="H312" s="10" t="s">
        <v>3927</v>
      </c>
      <c r="I312" s="10">
        <v>1565</v>
      </c>
      <c r="J312" s="13">
        <v>40934</v>
      </c>
      <c r="K312" s="10">
        <v>334.9</v>
      </c>
      <c r="L312" s="10" t="s">
        <v>21</v>
      </c>
      <c r="M312" s="10"/>
      <c r="N312" s="10"/>
      <c r="O312" s="13">
        <v>44515.486111111102</v>
      </c>
      <c r="P312" s="10">
        <v>337.2</v>
      </c>
      <c r="Q312" s="10" t="s">
        <v>21</v>
      </c>
      <c r="R312" s="10"/>
      <c r="S312" s="10"/>
      <c r="T312" s="12">
        <v>-2.2999999999999998</v>
      </c>
      <c r="U312" s="6"/>
    </row>
    <row r="313" spans="1:21" ht="15.75" x14ac:dyDescent="0.25">
      <c r="A313" s="6"/>
      <c r="B313" s="9" t="s">
        <v>1098</v>
      </c>
      <c r="C313" s="10" t="s">
        <v>1151</v>
      </c>
      <c r="D313" s="10" t="s">
        <v>1323</v>
      </c>
      <c r="E313" s="10" t="s">
        <v>1322</v>
      </c>
      <c r="F313" s="10" t="s">
        <v>1324</v>
      </c>
      <c r="G313" s="10" t="s">
        <v>3928</v>
      </c>
      <c r="H313" s="10" t="s">
        <v>3929</v>
      </c>
      <c r="I313" s="10">
        <v>1217.73</v>
      </c>
      <c r="J313" s="13">
        <v>40960</v>
      </c>
      <c r="K313" s="10">
        <v>108.86</v>
      </c>
      <c r="L313" s="10" t="s">
        <v>84</v>
      </c>
      <c r="M313" s="10"/>
      <c r="N313" s="10"/>
      <c r="O313" s="13">
        <v>44595.534722222197</v>
      </c>
      <c r="P313" s="10">
        <v>116.94</v>
      </c>
      <c r="Q313" s="10" t="s">
        <v>84</v>
      </c>
      <c r="R313" s="10"/>
      <c r="S313" s="10"/>
      <c r="T313" s="12">
        <v>-8.08</v>
      </c>
      <c r="U313" s="6"/>
    </row>
    <row r="314" spans="1:21" ht="15.75" x14ac:dyDescent="0.25">
      <c r="A314" s="6"/>
      <c r="B314" s="9" t="s">
        <v>1098</v>
      </c>
      <c r="C314" s="10" t="s">
        <v>1151</v>
      </c>
      <c r="D314" s="10" t="s">
        <v>1332</v>
      </c>
      <c r="E314" s="10" t="s">
        <v>1331</v>
      </c>
      <c r="F314" s="10" t="s">
        <v>1333</v>
      </c>
      <c r="G314" s="10" t="s">
        <v>3930</v>
      </c>
      <c r="H314" s="10" t="s">
        <v>3931</v>
      </c>
      <c r="I314" s="10">
        <v>1201</v>
      </c>
      <c r="J314" s="13">
        <v>40890</v>
      </c>
      <c r="K314" s="10">
        <v>106.4</v>
      </c>
      <c r="L314" s="10" t="s">
        <v>21</v>
      </c>
      <c r="M314" s="10"/>
      <c r="N314" s="10"/>
      <c r="O314" s="13">
        <v>44538.545138888898</v>
      </c>
      <c r="P314" s="10">
        <v>91.9</v>
      </c>
      <c r="Q314" s="10" t="s">
        <v>14</v>
      </c>
      <c r="R314" s="10"/>
      <c r="S314" s="10"/>
      <c r="T314" s="12">
        <v>14.5</v>
      </c>
      <c r="U314" s="6"/>
    </row>
    <row r="315" spans="1:21" ht="15.75" x14ac:dyDescent="0.25">
      <c r="A315" s="6"/>
      <c r="B315" s="9" t="s">
        <v>1098</v>
      </c>
      <c r="C315" s="10" t="s">
        <v>1151</v>
      </c>
      <c r="D315" s="10" t="s">
        <v>1341</v>
      </c>
      <c r="E315" s="10" t="s">
        <v>1340</v>
      </c>
      <c r="F315" s="10" t="s">
        <v>1342</v>
      </c>
      <c r="G315" s="10" t="s">
        <v>3932</v>
      </c>
      <c r="H315" s="10" t="s">
        <v>3933</v>
      </c>
      <c r="I315" s="10">
        <v>2040</v>
      </c>
      <c r="J315" s="13">
        <v>40883</v>
      </c>
      <c r="K315" s="10">
        <v>53.5</v>
      </c>
      <c r="L315" s="10" t="s">
        <v>21</v>
      </c>
      <c r="M315" s="10"/>
      <c r="N315" s="10"/>
      <c r="O315" s="13">
        <v>44529.637499999997</v>
      </c>
      <c r="P315" s="10">
        <v>56.1</v>
      </c>
      <c r="Q315" s="10" t="s">
        <v>14</v>
      </c>
      <c r="R315" s="10"/>
      <c r="S315" s="10"/>
      <c r="T315" s="12">
        <v>-2.6</v>
      </c>
      <c r="U315" s="6"/>
    </row>
    <row r="316" spans="1:21" ht="15.75" x14ac:dyDescent="0.25">
      <c r="A316" s="6"/>
      <c r="B316" s="9" t="s">
        <v>1098</v>
      </c>
      <c r="C316" s="10" t="s">
        <v>1151</v>
      </c>
      <c r="D316" s="10" t="s">
        <v>1344</v>
      </c>
      <c r="E316" s="10" t="s">
        <v>1343</v>
      </c>
      <c r="F316" s="10" t="s">
        <v>1345</v>
      </c>
      <c r="G316" s="10" t="s">
        <v>3934</v>
      </c>
      <c r="H316" s="10" t="s">
        <v>3935</v>
      </c>
      <c r="I316" s="10">
        <v>2180</v>
      </c>
      <c r="J316" s="13">
        <v>40883</v>
      </c>
      <c r="K316" s="10">
        <v>17.100000000000001</v>
      </c>
      <c r="L316" s="10" t="s">
        <v>21</v>
      </c>
      <c r="M316" s="10"/>
      <c r="N316" s="10"/>
      <c r="O316" s="13">
        <v>44529.619444444397</v>
      </c>
      <c r="P316" s="10">
        <v>22.6</v>
      </c>
      <c r="Q316" s="10" t="s">
        <v>21</v>
      </c>
      <c r="R316" s="10"/>
      <c r="S316" s="10"/>
      <c r="T316" s="12">
        <v>-5.5</v>
      </c>
      <c r="U316" s="6"/>
    </row>
    <row r="317" spans="1:21" ht="15.75" x14ac:dyDescent="0.25">
      <c r="A317" s="6"/>
      <c r="B317" s="9" t="s">
        <v>1098</v>
      </c>
      <c r="C317" s="10" t="s">
        <v>1151</v>
      </c>
      <c r="D317" s="10" t="s">
        <v>1347</v>
      </c>
      <c r="E317" s="10" t="s">
        <v>1346</v>
      </c>
      <c r="F317" s="10" t="s">
        <v>1348</v>
      </c>
      <c r="G317" s="10" t="s">
        <v>3936</v>
      </c>
      <c r="H317" s="10" t="s">
        <v>3937</v>
      </c>
      <c r="I317" s="10">
        <v>1198</v>
      </c>
      <c r="J317" s="13">
        <v>40890</v>
      </c>
      <c r="K317" s="10">
        <v>119.9</v>
      </c>
      <c r="L317" s="10" t="s">
        <v>21</v>
      </c>
      <c r="M317" s="10"/>
      <c r="N317" s="10"/>
      <c r="O317" s="13">
        <v>44540.381944444402</v>
      </c>
      <c r="P317" s="10">
        <v>114.5</v>
      </c>
      <c r="Q317" s="10" t="s">
        <v>14</v>
      </c>
      <c r="R317" s="10"/>
      <c r="S317" s="10"/>
      <c r="T317" s="12">
        <v>5.4</v>
      </c>
      <c r="U317" s="6"/>
    </row>
    <row r="318" spans="1:21" ht="15.75" x14ac:dyDescent="0.25">
      <c r="A318" s="6"/>
      <c r="B318" s="9" t="s">
        <v>1098</v>
      </c>
      <c r="C318" s="10" t="s">
        <v>1151</v>
      </c>
      <c r="D318" s="10" t="s">
        <v>1350</v>
      </c>
      <c r="E318" s="10" t="s">
        <v>1349</v>
      </c>
      <c r="F318" s="10" t="s">
        <v>1351</v>
      </c>
      <c r="G318" s="10" t="s">
        <v>3938</v>
      </c>
      <c r="H318" s="10" t="s">
        <v>3939</v>
      </c>
      <c r="I318" s="10">
        <v>1489</v>
      </c>
      <c r="J318" s="13">
        <v>40882</v>
      </c>
      <c r="K318" s="10">
        <v>307.60000000000002</v>
      </c>
      <c r="L318" s="10" t="s">
        <v>21</v>
      </c>
      <c r="M318" s="10"/>
      <c r="N318" s="10"/>
      <c r="O318" s="13">
        <v>44523.5</v>
      </c>
      <c r="P318" s="10">
        <v>299</v>
      </c>
      <c r="Q318" s="10" t="s">
        <v>21</v>
      </c>
      <c r="R318" s="10"/>
      <c r="S318" s="10"/>
      <c r="T318" s="12">
        <v>8.6</v>
      </c>
      <c r="U318" s="6"/>
    </row>
    <row r="319" spans="1:21" ht="15.75" x14ac:dyDescent="0.25">
      <c r="A319" s="6"/>
      <c r="B319" s="9" t="s">
        <v>1098</v>
      </c>
      <c r="C319" s="10" t="s">
        <v>1151</v>
      </c>
      <c r="D319" s="10" t="s">
        <v>1353</v>
      </c>
      <c r="E319" s="10" t="s">
        <v>1352</v>
      </c>
      <c r="F319" s="10" t="s">
        <v>1351</v>
      </c>
      <c r="G319" s="10" t="s">
        <v>3938</v>
      </c>
      <c r="H319" s="10" t="s">
        <v>3939</v>
      </c>
      <c r="I319" s="10">
        <v>1489</v>
      </c>
      <c r="J319" s="13">
        <v>40882</v>
      </c>
      <c r="K319" s="10">
        <v>308.39999999999998</v>
      </c>
      <c r="L319" s="10" t="s">
        <v>21</v>
      </c>
      <c r="M319" s="10"/>
      <c r="N319" s="10"/>
      <c r="O319" s="13">
        <v>44523.506944444402</v>
      </c>
      <c r="P319" s="10">
        <v>298.39999999999998</v>
      </c>
      <c r="Q319" s="10" t="s">
        <v>21</v>
      </c>
      <c r="R319" s="10"/>
      <c r="S319" s="10"/>
      <c r="T319" s="12">
        <v>10</v>
      </c>
      <c r="U319" s="6"/>
    </row>
    <row r="320" spans="1:21" ht="15.75" x14ac:dyDescent="0.25">
      <c r="A320" s="6"/>
      <c r="B320" s="9" t="s">
        <v>1098</v>
      </c>
      <c r="C320" s="10" t="s">
        <v>1151</v>
      </c>
      <c r="D320" s="10" t="s">
        <v>1378</v>
      </c>
      <c r="E320" s="10" t="s">
        <v>1377</v>
      </c>
      <c r="F320" s="10" t="s">
        <v>1379</v>
      </c>
      <c r="G320" s="10" t="s">
        <v>3940</v>
      </c>
      <c r="H320" s="10" t="s">
        <v>3941</v>
      </c>
      <c r="I320" s="10">
        <v>1224</v>
      </c>
      <c r="J320" s="13">
        <v>40892</v>
      </c>
      <c r="K320" s="10">
        <v>145.1</v>
      </c>
      <c r="L320" s="10" t="s">
        <v>21</v>
      </c>
      <c r="M320" s="10"/>
      <c r="N320" s="10"/>
      <c r="O320" s="13">
        <v>44546.628472222197</v>
      </c>
      <c r="P320" s="10">
        <v>139.80000000000001</v>
      </c>
      <c r="Q320" s="10" t="s">
        <v>14</v>
      </c>
      <c r="R320" s="10"/>
      <c r="S320" s="10"/>
      <c r="T320" s="12">
        <v>5.3</v>
      </c>
      <c r="U320" s="6"/>
    </row>
    <row r="321" spans="1:21" ht="15.75" x14ac:dyDescent="0.25">
      <c r="A321" s="6"/>
      <c r="B321" s="9" t="s">
        <v>1098</v>
      </c>
      <c r="C321" s="10" t="s">
        <v>1151</v>
      </c>
      <c r="D321" s="10" t="s">
        <v>1386</v>
      </c>
      <c r="E321" s="10" t="s">
        <v>1385</v>
      </c>
      <c r="F321" s="10" t="s">
        <v>1387</v>
      </c>
      <c r="G321" s="10" t="s">
        <v>3942</v>
      </c>
      <c r="H321" s="10" t="s">
        <v>3943</v>
      </c>
      <c r="I321" s="10">
        <v>1275</v>
      </c>
      <c r="J321" s="13">
        <v>40890</v>
      </c>
      <c r="K321" s="10">
        <v>199.6</v>
      </c>
      <c r="L321" s="10" t="s">
        <v>21</v>
      </c>
      <c r="M321" s="10"/>
      <c r="N321" s="10"/>
      <c r="O321" s="13">
        <v>44666.409722222197</v>
      </c>
      <c r="P321" s="10">
        <v>197.5</v>
      </c>
      <c r="Q321" s="10" t="s">
        <v>21</v>
      </c>
      <c r="R321" s="10"/>
      <c r="S321" s="10"/>
      <c r="T321" s="12">
        <v>2.1</v>
      </c>
      <c r="U321" s="6"/>
    </row>
    <row r="322" spans="1:21" ht="15.75" x14ac:dyDescent="0.25">
      <c r="A322" s="6"/>
      <c r="B322" s="9" t="s">
        <v>1098</v>
      </c>
      <c r="C322" s="10" t="s">
        <v>1151</v>
      </c>
      <c r="D322" s="10" t="s">
        <v>1392</v>
      </c>
      <c r="E322" s="10" t="s">
        <v>1391</v>
      </c>
      <c r="F322" s="10" t="s">
        <v>1393</v>
      </c>
      <c r="G322" s="10" t="s">
        <v>3944</v>
      </c>
      <c r="H322" s="10" t="s">
        <v>3945</v>
      </c>
      <c r="I322" s="10">
        <v>1212</v>
      </c>
      <c r="J322" s="13">
        <v>40890</v>
      </c>
      <c r="K322" s="10">
        <v>98.7</v>
      </c>
      <c r="L322" s="10" t="s">
        <v>21</v>
      </c>
      <c r="M322" s="10"/>
      <c r="N322" s="10"/>
      <c r="O322" s="13">
        <v>44538.520833333299</v>
      </c>
      <c r="P322" s="10">
        <v>98.3</v>
      </c>
      <c r="Q322" s="10" t="s">
        <v>14</v>
      </c>
      <c r="R322" s="10"/>
      <c r="S322" s="10"/>
      <c r="T322" s="12">
        <v>0.4</v>
      </c>
      <c r="U322" s="6"/>
    </row>
    <row r="323" spans="1:21" ht="15.75" x14ac:dyDescent="0.25">
      <c r="A323" s="6"/>
      <c r="B323" s="9" t="s">
        <v>1098</v>
      </c>
      <c r="C323" s="10" t="s">
        <v>1151</v>
      </c>
      <c r="D323" s="10" t="s">
        <v>1398</v>
      </c>
      <c r="E323" s="10" t="s">
        <v>1397</v>
      </c>
      <c r="F323" s="10" t="s">
        <v>1399</v>
      </c>
      <c r="G323" s="10" t="s">
        <v>3946</v>
      </c>
      <c r="H323" s="10" t="s">
        <v>3947</v>
      </c>
      <c r="I323" s="10">
        <v>1214.46</v>
      </c>
      <c r="J323" s="13">
        <v>40960</v>
      </c>
      <c r="K323" s="10">
        <v>90.43</v>
      </c>
      <c r="L323" s="10" t="s">
        <v>84</v>
      </c>
      <c r="M323" s="10"/>
      <c r="N323" s="10"/>
      <c r="O323" s="13">
        <v>44595.555555555598</v>
      </c>
      <c r="P323" s="10">
        <v>101.4</v>
      </c>
      <c r="Q323" s="10" t="s">
        <v>84</v>
      </c>
      <c r="R323" s="10"/>
      <c r="S323" s="10"/>
      <c r="T323" s="12">
        <v>-10.97</v>
      </c>
      <c r="U323" s="6"/>
    </row>
    <row r="324" spans="1:21" ht="15.75" x14ac:dyDescent="0.25">
      <c r="A324" s="6"/>
      <c r="B324" s="9" t="s">
        <v>1098</v>
      </c>
      <c r="C324" s="10" t="s">
        <v>1151</v>
      </c>
      <c r="D324" s="10" t="s">
        <v>1423</v>
      </c>
      <c r="E324" s="10" t="s">
        <v>1422</v>
      </c>
      <c r="F324" s="10"/>
      <c r="G324" s="10" t="s">
        <v>3948</v>
      </c>
      <c r="H324" s="10" t="s">
        <v>3949</v>
      </c>
      <c r="I324" s="10">
        <v>1561.35</v>
      </c>
      <c r="J324" s="13">
        <v>40934</v>
      </c>
      <c r="K324" s="10">
        <v>549.4</v>
      </c>
      <c r="L324" s="10" t="s">
        <v>21</v>
      </c>
      <c r="M324" s="10"/>
      <c r="N324" s="10"/>
      <c r="O324" s="13">
        <v>44587.440972222197</v>
      </c>
      <c r="P324" s="10">
        <v>551.20000000000005</v>
      </c>
      <c r="Q324" s="10" t="s">
        <v>21</v>
      </c>
      <c r="R324" s="10"/>
      <c r="S324" s="10"/>
      <c r="T324" s="12">
        <v>-1.8</v>
      </c>
      <c r="U324" s="6"/>
    </row>
    <row r="325" spans="1:21" ht="15.75" x14ac:dyDescent="0.25">
      <c r="A325" s="6"/>
      <c r="B325" s="9" t="s">
        <v>1098</v>
      </c>
      <c r="C325" s="10" t="s">
        <v>1151</v>
      </c>
      <c r="D325" s="10" t="s">
        <v>1425</v>
      </c>
      <c r="E325" s="10" t="s">
        <v>1424</v>
      </c>
      <c r="F325" s="10"/>
      <c r="G325" s="10" t="s">
        <v>3948</v>
      </c>
      <c r="H325" s="10" t="s">
        <v>3949</v>
      </c>
      <c r="I325" s="10">
        <v>1561.35</v>
      </c>
      <c r="J325" s="13">
        <v>40934</v>
      </c>
      <c r="K325" s="10">
        <v>552.79999999999995</v>
      </c>
      <c r="L325" s="10" t="s">
        <v>21</v>
      </c>
      <c r="M325" s="10"/>
      <c r="N325" s="10"/>
      <c r="O325" s="13">
        <v>44587.447916666701</v>
      </c>
      <c r="P325" s="10">
        <v>562.20000000000005</v>
      </c>
      <c r="Q325" s="10" t="s">
        <v>21</v>
      </c>
      <c r="R325" s="10"/>
      <c r="S325" s="10"/>
      <c r="T325" s="12">
        <v>-9.4</v>
      </c>
      <c r="U325" s="6"/>
    </row>
    <row r="326" spans="1:21" ht="15.75" x14ac:dyDescent="0.25">
      <c r="A326" s="6"/>
      <c r="B326" s="9" t="s">
        <v>1098</v>
      </c>
      <c r="C326" s="10" t="s">
        <v>1151</v>
      </c>
      <c r="D326" s="10" t="s">
        <v>1427</v>
      </c>
      <c r="E326" s="10" t="s">
        <v>1426</v>
      </c>
      <c r="F326" s="10"/>
      <c r="G326" s="10" t="s">
        <v>3948</v>
      </c>
      <c r="H326" s="10" t="s">
        <v>3949</v>
      </c>
      <c r="I326" s="10">
        <v>1561.35</v>
      </c>
      <c r="J326" s="13">
        <v>40934</v>
      </c>
      <c r="K326" s="10">
        <v>514.1</v>
      </c>
      <c r="L326" s="10" t="s">
        <v>21</v>
      </c>
      <c r="M326" s="10"/>
      <c r="N326" s="10"/>
      <c r="O326" s="13">
        <v>44587.454861111102</v>
      </c>
      <c r="P326" s="10">
        <v>521</v>
      </c>
      <c r="Q326" s="10" t="s">
        <v>21</v>
      </c>
      <c r="R326" s="10"/>
      <c r="S326" s="10"/>
      <c r="T326" s="12">
        <v>-6.9</v>
      </c>
      <c r="U326" s="6"/>
    </row>
    <row r="327" spans="1:21" ht="15.75" x14ac:dyDescent="0.25">
      <c r="A327" s="6"/>
      <c r="B327" s="9" t="s">
        <v>1098</v>
      </c>
      <c r="C327" s="10" t="s">
        <v>1151</v>
      </c>
      <c r="D327" s="10" t="s">
        <v>1453</v>
      </c>
      <c r="E327" s="10" t="s">
        <v>1452</v>
      </c>
      <c r="F327" s="10" t="s">
        <v>1454</v>
      </c>
      <c r="G327" s="10" t="s">
        <v>3950</v>
      </c>
      <c r="H327" s="10" t="s">
        <v>3951</v>
      </c>
      <c r="I327" s="10">
        <v>1601</v>
      </c>
      <c r="J327" s="13">
        <v>40883</v>
      </c>
      <c r="K327" s="10">
        <v>596.6</v>
      </c>
      <c r="L327" s="10" t="s">
        <v>21</v>
      </c>
      <c r="M327" s="10"/>
      <c r="N327" s="10"/>
      <c r="O327" s="13">
        <v>44529.489583333299</v>
      </c>
      <c r="P327" s="10">
        <v>609.9</v>
      </c>
      <c r="Q327" s="10" t="s">
        <v>21</v>
      </c>
      <c r="R327" s="10"/>
      <c r="S327" s="10"/>
      <c r="T327" s="12">
        <v>-13.3</v>
      </c>
      <c r="U327" s="6"/>
    </row>
    <row r="328" spans="1:21" ht="15.75" x14ac:dyDescent="0.25">
      <c r="A328" s="6"/>
      <c r="B328" s="9" t="s">
        <v>1098</v>
      </c>
      <c r="C328" s="10" t="s">
        <v>1151</v>
      </c>
      <c r="D328" s="10" t="s">
        <v>1475</v>
      </c>
      <c r="E328" s="10" t="s">
        <v>1474</v>
      </c>
      <c r="F328" s="10" t="s">
        <v>1476</v>
      </c>
      <c r="G328" s="10" t="s">
        <v>3952</v>
      </c>
      <c r="H328" s="10" t="s">
        <v>3953</v>
      </c>
      <c r="I328" s="10">
        <v>1861</v>
      </c>
      <c r="J328" s="13">
        <v>40883</v>
      </c>
      <c r="K328" s="10">
        <v>92.1</v>
      </c>
      <c r="L328" s="10" t="s">
        <v>21</v>
      </c>
      <c r="M328" s="10"/>
      <c r="N328" s="10"/>
      <c r="O328" s="13">
        <v>44529.511805555601</v>
      </c>
      <c r="P328" s="10">
        <v>95.4</v>
      </c>
      <c r="Q328" s="10" t="s">
        <v>21</v>
      </c>
      <c r="R328" s="10"/>
      <c r="S328" s="10"/>
      <c r="T328" s="12">
        <v>-3.3</v>
      </c>
      <c r="U328" s="6"/>
    </row>
    <row r="329" spans="1:21" ht="15.75" x14ac:dyDescent="0.25">
      <c r="A329" s="6"/>
      <c r="B329" s="9" t="s">
        <v>1098</v>
      </c>
      <c r="C329" s="10" t="s">
        <v>1151</v>
      </c>
      <c r="D329" s="10" t="s">
        <v>1500</v>
      </c>
      <c r="E329" s="10" t="s">
        <v>1499</v>
      </c>
      <c r="F329" s="10" t="s">
        <v>1501</v>
      </c>
      <c r="G329" s="10" t="s">
        <v>3954</v>
      </c>
      <c r="H329" s="10" t="s">
        <v>3955</v>
      </c>
      <c r="I329" s="10">
        <v>1479</v>
      </c>
      <c r="J329" s="13">
        <v>40889</v>
      </c>
      <c r="K329" s="10">
        <v>385.8</v>
      </c>
      <c r="L329" s="10" t="s">
        <v>21</v>
      </c>
      <c r="M329" s="10"/>
      <c r="N329" s="10"/>
      <c r="O329" s="13">
        <v>44538.375</v>
      </c>
      <c r="P329" s="10">
        <v>375.2</v>
      </c>
      <c r="Q329" s="10" t="s">
        <v>21</v>
      </c>
      <c r="R329" s="10"/>
      <c r="S329" s="10"/>
      <c r="T329" s="12">
        <v>10.6</v>
      </c>
      <c r="U329" s="6"/>
    </row>
    <row r="330" spans="1:21" ht="15.75" x14ac:dyDescent="0.25">
      <c r="A330" s="6"/>
      <c r="B330" s="9" t="s">
        <v>1098</v>
      </c>
      <c r="C330" s="10" t="s">
        <v>1151</v>
      </c>
      <c r="D330" s="10" t="s">
        <v>1503</v>
      </c>
      <c r="E330" s="10" t="s">
        <v>1502</v>
      </c>
      <c r="F330" s="10" t="s">
        <v>1504</v>
      </c>
      <c r="G330" s="10" t="s">
        <v>3956</v>
      </c>
      <c r="H330" s="10" t="s">
        <v>3957</v>
      </c>
      <c r="I330" s="10">
        <v>1356.67</v>
      </c>
      <c r="J330" s="13">
        <v>40864</v>
      </c>
      <c r="K330" s="10">
        <v>244.63</v>
      </c>
      <c r="L330" s="10" t="s">
        <v>84</v>
      </c>
      <c r="M330" s="10"/>
      <c r="N330" s="10"/>
      <c r="O330" s="13">
        <v>44515.46875</v>
      </c>
      <c r="P330" s="10">
        <v>252.45</v>
      </c>
      <c r="Q330" s="10" t="s">
        <v>84</v>
      </c>
      <c r="R330" s="10"/>
      <c r="S330" s="10"/>
      <c r="T330" s="12">
        <v>-7.82</v>
      </c>
      <c r="U330" s="6"/>
    </row>
    <row r="331" spans="1:21" ht="15.75" x14ac:dyDescent="0.25">
      <c r="A331" s="6"/>
      <c r="B331" s="9" t="s">
        <v>1098</v>
      </c>
      <c r="C331" s="10" t="s">
        <v>1151</v>
      </c>
      <c r="D331" s="10" t="s">
        <v>1539</v>
      </c>
      <c r="E331" s="10" t="s">
        <v>1538</v>
      </c>
      <c r="F331" s="10" t="s">
        <v>1540</v>
      </c>
      <c r="G331" s="10" t="s">
        <v>3958</v>
      </c>
      <c r="H331" s="10" t="s">
        <v>3959</v>
      </c>
      <c r="I331" s="10">
        <v>1259.78</v>
      </c>
      <c r="J331" s="13">
        <v>40864</v>
      </c>
      <c r="K331" s="10">
        <v>118.57</v>
      </c>
      <c r="L331" s="10" t="s">
        <v>84</v>
      </c>
      <c r="M331" s="10"/>
      <c r="N331" s="10"/>
      <c r="O331" s="13">
        <v>44496.369444444397</v>
      </c>
      <c r="P331" s="10">
        <v>140.31</v>
      </c>
      <c r="Q331" s="10" t="s">
        <v>84</v>
      </c>
      <c r="R331" s="10"/>
      <c r="S331" s="10"/>
      <c r="T331" s="12">
        <v>-21.74</v>
      </c>
      <c r="U331" s="6"/>
    </row>
    <row r="332" spans="1:21" ht="15.75" x14ac:dyDescent="0.25">
      <c r="A332" s="6"/>
      <c r="B332" s="9" t="s">
        <v>1098</v>
      </c>
      <c r="C332" s="10" t="s">
        <v>1151</v>
      </c>
      <c r="D332" s="10" t="s">
        <v>1554</v>
      </c>
      <c r="E332" s="10" t="s">
        <v>1553</v>
      </c>
      <c r="F332" s="10" t="s">
        <v>1555</v>
      </c>
      <c r="G332" s="10" t="s">
        <v>3960</v>
      </c>
      <c r="H332" s="10" t="s">
        <v>3961</v>
      </c>
      <c r="I332" s="10">
        <v>1400</v>
      </c>
      <c r="J332" s="13">
        <v>40889</v>
      </c>
      <c r="K332" s="10">
        <v>278.60000000000002</v>
      </c>
      <c r="L332" s="10" t="s">
        <v>21</v>
      </c>
      <c r="M332" s="10"/>
      <c r="N332" s="10"/>
      <c r="O332" s="13">
        <v>44538.402777777803</v>
      </c>
      <c r="P332" s="10">
        <v>291.3</v>
      </c>
      <c r="Q332" s="10" t="s">
        <v>21</v>
      </c>
      <c r="R332" s="10"/>
      <c r="S332" s="10"/>
      <c r="T332" s="12">
        <v>-12.7</v>
      </c>
      <c r="U332" s="6"/>
    </row>
    <row r="333" spans="1:21" ht="15.75" x14ac:dyDescent="0.25">
      <c r="A333" s="6"/>
      <c r="B333" s="9" t="s">
        <v>1098</v>
      </c>
      <c r="C333" s="10" t="s">
        <v>1151</v>
      </c>
      <c r="D333" s="10" t="s">
        <v>1577</v>
      </c>
      <c r="E333" s="10" t="s">
        <v>1576</v>
      </c>
      <c r="F333" s="10"/>
      <c r="G333" s="10" t="s">
        <v>3962</v>
      </c>
      <c r="H333" s="10" t="s">
        <v>3963</v>
      </c>
      <c r="I333" s="10">
        <v>1290</v>
      </c>
      <c r="J333" s="13">
        <v>40897</v>
      </c>
      <c r="K333" s="10">
        <v>154.19999999999999</v>
      </c>
      <c r="L333" s="10" t="s">
        <v>21</v>
      </c>
      <c r="M333" s="10"/>
      <c r="N333" s="10"/>
      <c r="O333" s="13">
        <v>44537.423611111102</v>
      </c>
      <c r="P333" s="10">
        <v>155.19999999999999</v>
      </c>
      <c r="Q333" s="10" t="s">
        <v>21</v>
      </c>
      <c r="R333" s="10"/>
      <c r="S333" s="10"/>
      <c r="T333" s="12">
        <v>-1</v>
      </c>
      <c r="U333" s="6"/>
    </row>
    <row r="334" spans="1:21" ht="15.75" x14ac:dyDescent="0.25">
      <c r="A334" s="6"/>
      <c r="B334" s="9" t="s">
        <v>1098</v>
      </c>
      <c r="C334" s="10" t="s">
        <v>1151</v>
      </c>
      <c r="D334" s="10" t="s">
        <v>1579</v>
      </c>
      <c r="E334" s="10" t="s">
        <v>1578</v>
      </c>
      <c r="F334" s="10" t="s">
        <v>1580</v>
      </c>
      <c r="G334" s="10" t="s">
        <v>3964</v>
      </c>
      <c r="H334" s="10" t="s">
        <v>3965</v>
      </c>
      <c r="I334" s="10">
        <v>1308</v>
      </c>
      <c r="J334" s="13">
        <v>40891</v>
      </c>
      <c r="K334" s="10">
        <v>180.4</v>
      </c>
      <c r="L334" s="10" t="s">
        <v>21</v>
      </c>
      <c r="M334" s="10"/>
      <c r="N334" s="10"/>
      <c r="O334" s="13">
        <v>44565.340277777803</v>
      </c>
      <c r="P334" s="10">
        <v>192.6</v>
      </c>
      <c r="Q334" s="10" t="s">
        <v>21</v>
      </c>
      <c r="R334" s="10"/>
      <c r="S334" s="10"/>
      <c r="T334" s="12">
        <v>-12.2</v>
      </c>
      <c r="U334" s="6"/>
    </row>
    <row r="335" spans="1:21" ht="15.75" x14ac:dyDescent="0.25">
      <c r="A335" s="6"/>
      <c r="B335" s="9" t="s">
        <v>1098</v>
      </c>
      <c r="C335" s="10" t="s">
        <v>1151</v>
      </c>
      <c r="D335" s="10" t="s">
        <v>1589</v>
      </c>
      <c r="E335" s="10" t="s">
        <v>1588</v>
      </c>
      <c r="F335" s="10" t="s">
        <v>1590</v>
      </c>
      <c r="G335" s="10" t="s">
        <v>3966</v>
      </c>
      <c r="H335" s="10" t="s">
        <v>3967</v>
      </c>
      <c r="I335" s="10">
        <v>1233.58</v>
      </c>
      <c r="J335" s="13">
        <v>40962</v>
      </c>
      <c r="K335" s="10">
        <v>93.86</v>
      </c>
      <c r="L335" s="10" t="s">
        <v>84</v>
      </c>
      <c r="M335" s="10"/>
      <c r="N335" s="10"/>
      <c r="O335" s="13">
        <v>44616.388888888898</v>
      </c>
      <c r="P335" s="10">
        <v>98.8</v>
      </c>
      <c r="Q335" s="10" t="s">
        <v>21</v>
      </c>
      <c r="R335" s="10"/>
      <c r="S335" s="10" t="s">
        <v>1591</v>
      </c>
      <c r="T335" s="12">
        <v>-4.9400000000000004</v>
      </c>
      <c r="U335" s="6"/>
    </row>
    <row r="336" spans="1:21" ht="15.75" x14ac:dyDescent="0.25">
      <c r="A336" s="6"/>
      <c r="B336" s="9" t="s">
        <v>1098</v>
      </c>
      <c r="C336" s="10" t="s">
        <v>1151</v>
      </c>
      <c r="D336" s="10" t="s">
        <v>1665</v>
      </c>
      <c r="E336" s="10" t="s">
        <v>1664</v>
      </c>
      <c r="F336" s="10" t="s">
        <v>1666</v>
      </c>
      <c r="G336" s="10" t="s">
        <v>3968</v>
      </c>
      <c r="H336" s="10" t="s">
        <v>3969</v>
      </c>
      <c r="I336" s="10">
        <v>1421</v>
      </c>
      <c r="J336" s="13">
        <v>40897</v>
      </c>
      <c r="K336" s="10">
        <v>279.10000000000002</v>
      </c>
      <c r="L336" s="10" t="s">
        <v>21</v>
      </c>
      <c r="M336" s="10"/>
      <c r="N336" s="10"/>
      <c r="O336" s="13">
        <v>44543.548611111102</v>
      </c>
      <c r="P336" s="10">
        <v>280.39999999999998</v>
      </c>
      <c r="Q336" s="10" t="s">
        <v>84</v>
      </c>
      <c r="R336" s="10"/>
      <c r="S336" s="10"/>
      <c r="T336" s="12">
        <v>-1.3</v>
      </c>
      <c r="U336" s="6"/>
    </row>
    <row r="337" spans="1:21" ht="15.75" x14ac:dyDescent="0.25">
      <c r="A337" s="6"/>
      <c r="B337" s="9" t="s">
        <v>1098</v>
      </c>
      <c r="C337" s="10" t="s">
        <v>1151</v>
      </c>
      <c r="D337" s="10" t="s">
        <v>1672</v>
      </c>
      <c r="E337" s="10" t="s">
        <v>1671</v>
      </c>
      <c r="F337" s="10" t="s">
        <v>1673</v>
      </c>
      <c r="G337" s="10" t="s">
        <v>3970</v>
      </c>
      <c r="H337" s="10" t="s">
        <v>3971</v>
      </c>
      <c r="I337" s="10">
        <v>1351.17</v>
      </c>
      <c r="J337" s="13">
        <v>40961</v>
      </c>
      <c r="K337" s="10">
        <v>313.43</v>
      </c>
      <c r="L337" s="10" t="s">
        <v>84</v>
      </c>
      <c r="M337" s="10"/>
      <c r="N337" s="10"/>
      <c r="O337" s="13">
        <v>44616.445833333302</v>
      </c>
      <c r="P337" s="10">
        <v>281.87</v>
      </c>
      <c r="Q337" s="10" t="s">
        <v>84</v>
      </c>
      <c r="R337" s="10"/>
      <c r="S337" s="10"/>
      <c r="T337" s="12">
        <v>31.56</v>
      </c>
      <c r="U337" s="6"/>
    </row>
    <row r="338" spans="1:21" ht="15.75" x14ac:dyDescent="0.25">
      <c r="A338" s="6"/>
      <c r="B338" s="9" t="s">
        <v>1098</v>
      </c>
      <c r="C338" s="10" t="s">
        <v>1151</v>
      </c>
      <c r="D338" s="10" t="s">
        <v>1684</v>
      </c>
      <c r="E338" s="10" t="s">
        <v>1683</v>
      </c>
      <c r="F338" s="10" t="s">
        <v>1685</v>
      </c>
      <c r="G338" s="10" t="s">
        <v>3972</v>
      </c>
      <c r="H338" s="10" t="s">
        <v>3973</v>
      </c>
      <c r="I338" s="10">
        <v>1296.92</v>
      </c>
      <c r="J338" s="13">
        <v>40962</v>
      </c>
      <c r="K338" s="10">
        <v>187.54</v>
      </c>
      <c r="L338" s="10" t="s">
        <v>84</v>
      </c>
      <c r="M338" s="10"/>
      <c r="N338" s="10"/>
      <c r="O338" s="13">
        <v>44616.409722222197</v>
      </c>
      <c r="P338" s="10">
        <v>170.01</v>
      </c>
      <c r="Q338" s="10" t="s">
        <v>84</v>
      </c>
      <c r="R338" s="10"/>
      <c r="S338" s="10"/>
      <c r="T338" s="12">
        <v>17.53</v>
      </c>
      <c r="U338" s="6"/>
    </row>
    <row r="339" spans="1:21" ht="15.75" x14ac:dyDescent="0.25">
      <c r="A339" s="6"/>
      <c r="B339" s="9" t="s">
        <v>1098</v>
      </c>
      <c r="C339" s="10" t="s">
        <v>1151</v>
      </c>
      <c r="D339" s="10" t="s">
        <v>1702</v>
      </c>
      <c r="E339" s="10" t="s">
        <v>1701</v>
      </c>
      <c r="F339" s="10" t="s">
        <v>1703</v>
      </c>
      <c r="G339" s="10" t="s">
        <v>3974</v>
      </c>
      <c r="H339" s="10" t="s">
        <v>3975</v>
      </c>
      <c r="I339" s="10">
        <v>1324</v>
      </c>
      <c r="J339" s="13">
        <v>40897</v>
      </c>
      <c r="K339" s="10">
        <v>225</v>
      </c>
      <c r="L339" s="10" t="s">
        <v>21</v>
      </c>
      <c r="M339" s="10"/>
      <c r="N339" s="10"/>
      <c r="O339" s="13">
        <v>44574.447916666701</v>
      </c>
      <c r="P339" s="10">
        <v>216.1</v>
      </c>
      <c r="Q339" s="10" t="s">
        <v>14</v>
      </c>
      <c r="R339" s="10"/>
      <c r="S339" s="10"/>
      <c r="T339" s="12">
        <v>8.9</v>
      </c>
      <c r="U339" s="6"/>
    </row>
    <row r="340" spans="1:21" ht="15.75" x14ac:dyDescent="0.25">
      <c r="A340" s="6"/>
      <c r="B340" s="9" t="s">
        <v>1098</v>
      </c>
      <c r="C340" s="10" t="s">
        <v>1151</v>
      </c>
      <c r="D340" s="10" t="s">
        <v>1720</v>
      </c>
      <c r="E340" s="10" t="s">
        <v>1719</v>
      </c>
      <c r="F340" s="10" t="s">
        <v>1721</v>
      </c>
      <c r="G340" s="10" t="s">
        <v>3976</v>
      </c>
      <c r="H340" s="10" t="s">
        <v>3977</v>
      </c>
      <c r="I340" s="10">
        <v>1552</v>
      </c>
      <c r="J340" s="13">
        <v>40897</v>
      </c>
      <c r="K340" s="10">
        <v>419.4</v>
      </c>
      <c r="L340" s="10" t="s">
        <v>21</v>
      </c>
      <c r="M340" s="10"/>
      <c r="N340" s="10"/>
      <c r="O340" s="13">
        <v>44537.510416666701</v>
      </c>
      <c r="P340" s="10">
        <v>401.2</v>
      </c>
      <c r="Q340" s="10" t="s">
        <v>21</v>
      </c>
      <c r="R340" s="10"/>
      <c r="S340" s="10"/>
      <c r="T340" s="12">
        <v>18.2</v>
      </c>
      <c r="U340" s="6"/>
    </row>
    <row r="341" spans="1:21" ht="15.75" x14ac:dyDescent="0.25">
      <c r="A341" s="6"/>
      <c r="B341" s="9" t="s">
        <v>1098</v>
      </c>
      <c r="C341" s="10" t="s">
        <v>1151</v>
      </c>
      <c r="D341" s="10" t="s">
        <v>1728</v>
      </c>
      <c r="E341" s="10" t="s">
        <v>1727</v>
      </c>
      <c r="F341" s="10" t="s">
        <v>1729</v>
      </c>
      <c r="G341" s="10" t="s">
        <v>3978</v>
      </c>
      <c r="H341" s="10" t="s">
        <v>3979</v>
      </c>
      <c r="I341" s="10">
        <v>1501</v>
      </c>
      <c r="J341" s="13">
        <v>40897</v>
      </c>
      <c r="K341" s="10">
        <v>373.5</v>
      </c>
      <c r="L341" s="10" t="s">
        <v>21</v>
      </c>
      <c r="M341" s="10"/>
      <c r="N341" s="10"/>
      <c r="O341" s="13">
        <v>44543.5625</v>
      </c>
      <c r="P341" s="10">
        <v>336.5</v>
      </c>
      <c r="Q341" s="10" t="s">
        <v>21</v>
      </c>
      <c r="R341" s="10"/>
      <c r="S341" s="10"/>
      <c r="T341" s="12">
        <v>37</v>
      </c>
      <c r="U341" s="6"/>
    </row>
    <row r="342" spans="1:21" ht="15.75" x14ac:dyDescent="0.25">
      <c r="A342" s="6"/>
      <c r="B342" s="9" t="s">
        <v>1098</v>
      </c>
      <c r="C342" s="10" t="s">
        <v>1151</v>
      </c>
      <c r="D342" s="10" t="s">
        <v>1748</v>
      </c>
      <c r="E342" s="10" t="s">
        <v>1747</v>
      </c>
      <c r="F342" s="10" t="s">
        <v>1749</v>
      </c>
      <c r="G342" s="10" t="s">
        <v>3980</v>
      </c>
      <c r="H342" s="10" t="s">
        <v>3981</v>
      </c>
      <c r="I342" s="10">
        <v>1432</v>
      </c>
      <c r="J342" s="13">
        <v>40897</v>
      </c>
      <c r="K342" s="10">
        <v>273.3</v>
      </c>
      <c r="L342" s="10" t="s">
        <v>21</v>
      </c>
      <c r="M342" s="10"/>
      <c r="N342" s="10"/>
      <c r="O342" s="13">
        <v>44537.46875</v>
      </c>
      <c r="P342" s="10">
        <v>256.7</v>
      </c>
      <c r="Q342" s="10" t="s">
        <v>21</v>
      </c>
      <c r="R342" s="10"/>
      <c r="S342" s="10"/>
      <c r="T342" s="12">
        <v>16.600000000000001</v>
      </c>
      <c r="U342" s="6"/>
    </row>
    <row r="343" spans="1:21" ht="15.75" x14ac:dyDescent="0.25">
      <c r="A343" s="6"/>
      <c r="B343" s="9" t="s">
        <v>1098</v>
      </c>
      <c r="C343" s="10" t="s">
        <v>1151</v>
      </c>
      <c r="D343" s="10" t="s">
        <v>1766</v>
      </c>
      <c r="E343" s="10" t="s">
        <v>1765</v>
      </c>
      <c r="F343" s="10" t="s">
        <v>1767</v>
      </c>
      <c r="G343" s="10" t="s">
        <v>3982</v>
      </c>
      <c r="H343" s="10" t="s">
        <v>3983</v>
      </c>
      <c r="I343" s="10">
        <v>1412</v>
      </c>
      <c r="J343" s="13">
        <v>40898</v>
      </c>
      <c r="K343" s="10">
        <v>393.8</v>
      </c>
      <c r="L343" s="10" t="s">
        <v>21</v>
      </c>
      <c r="M343" s="10"/>
      <c r="N343" s="10"/>
      <c r="O343" s="13">
        <v>44543.447916666701</v>
      </c>
      <c r="P343" s="10">
        <v>358</v>
      </c>
      <c r="Q343" s="10" t="s">
        <v>21</v>
      </c>
      <c r="R343" s="10"/>
      <c r="S343" s="10"/>
      <c r="T343" s="12">
        <v>35.799999999999997</v>
      </c>
      <c r="U343" s="6"/>
    </row>
    <row r="344" spans="1:21" ht="15.75" x14ac:dyDescent="0.25">
      <c r="A344" s="6"/>
      <c r="B344" s="9" t="s">
        <v>1098</v>
      </c>
      <c r="C344" s="10" t="s">
        <v>1151</v>
      </c>
      <c r="D344" s="10" t="s">
        <v>1772</v>
      </c>
      <c r="E344" s="10" t="s">
        <v>1771</v>
      </c>
      <c r="F344" s="10" t="s">
        <v>1773</v>
      </c>
      <c r="G344" s="10" t="s">
        <v>3984</v>
      </c>
      <c r="H344" s="10" t="s">
        <v>3985</v>
      </c>
      <c r="I344" s="10">
        <v>1449.03</v>
      </c>
      <c r="J344" s="13">
        <v>40961</v>
      </c>
      <c r="K344" s="10">
        <v>264.7</v>
      </c>
      <c r="L344" s="10" t="s">
        <v>84</v>
      </c>
      <c r="M344" s="10"/>
      <c r="N344" s="10"/>
      <c r="O344" s="13">
        <v>44616.458333333299</v>
      </c>
      <c r="P344" s="10">
        <v>266.45</v>
      </c>
      <c r="Q344" s="10" t="s">
        <v>84</v>
      </c>
      <c r="R344" s="10"/>
      <c r="S344" s="10"/>
      <c r="T344" s="12">
        <v>-1.75</v>
      </c>
      <c r="U344" s="6"/>
    </row>
    <row r="345" spans="1:21" ht="15.75" x14ac:dyDescent="0.25">
      <c r="A345" s="6"/>
      <c r="B345" s="9" t="s">
        <v>1098</v>
      </c>
      <c r="C345" s="10" t="s">
        <v>1151</v>
      </c>
      <c r="D345" s="10" t="s">
        <v>1797</v>
      </c>
      <c r="E345" s="10" t="s">
        <v>1796</v>
      </c>
      <c r="F345" s="10" t="s">
        <v>1798</v>
      </c>
      <c r="G345" s="10" t="s">
        <v>3986</v>
      </c>
      <c r="H345" s="10" t="s">
        <v>3987</v>
      </c>
      <c r="I345" s="10">
        <v>1798</v>
      </c>
      <c r="J345" s="13">
        <v>40898</v>
      </c>
      <c r="K345" s="10">
        <v>680.9</v>
      </c>
      <c r="L345" s="10" t="s">
        <v>21</v>
      </c>
      <c r="M345" s="10"/>
      <c r="N345" s="10"/>
      <c r="O345" s="13">
        <v>44537</v>
      </c>
      <c r="P345" s="10">
        <v>655.1</v>
      </c>
      <c r="Q345" s="10" t="s">
        <v>21</v>
      </c>
      <c r="R345" s="10"/>
      <c r="S345" s="10"/>
      <c r="T345" s="12">
        <v>25.8</v>
      </c>
      <c r="U345" s="6"/>
    </row>
    <row r="346" spans="1:21" ht="15.75" x14ac:dyDescent="0.25">
      <c r="A346" s="6"/>
      <c r="B346" s="9" t="s">
        <v>1098</v>
      </c>
      <c r="C346" s="10" t="s">
        <v>1151</v>
      </c>
      <c r="D346" s="10" t="s">
        <v>1816</v>
      </c>
      <c r="E346" s="10" t="s">
        <v>1815</v>
      </c>
      <c r="F346" s="10" t="s">
        <v>1817</v>
      </c>
      <c r="G346" s="10" t="s">
        <v>3988</v>
      </c>
      <c r="H346" s="10" t="s">
        <v>3989</v>
      </c>
      <c r="I346" s="10">
        <v>1945.08</v>
      </c>
      <c r="J346" s="13">
        <v>40863</v>
      </c>
      <c r="K346" s="10">
        <v>817.35</v>
      </c>
      <c r="L346" s="10" t="s">
        <v>84</v>
      </c>
      <c r="M346" s="10"/>
      <c r="N346" s="10"/>
      <c r="O346" s="13">
        <v>44495.550694444399</v>
      </c>
      <c r="P346" s="10">
        <v>794.27</v>
      </c>
      <c r="Q346" s="10" t="s">
        <v>84</v>
      </c>
      <c r="R346" s="10"/>
      <c r="S346" s="10"/>
      <c r="T346" s="12">
        <v>23.08</v>
      </c>
      <c r="U346" s="6"/>
    </row>
    <row r="347" spans="1:21" ht="15.75" x14ac:dyDescent="0.25">
      <c r="A347" s="6"/>
      <c r="B347" s="9" t="s">
        <v>1098</v>
      </c>
      <c r="C347" s="10" t="s">
        <v>1151</v>
      </c>
      <c r="D347" s="10" t="s">
        <v>1831</v>
      </c>
      <c r="E347" s="10" t="s">
        <v>1830</v>
      </c>
      <c r="F347" s="10" t="s">
        <v>1832</v>
      </c>
      <c r="G347" s="10" t="s">
        <v>3990</v>
      </c>
      <c r="H347" s="10" t="s">
        <v>3991</v>
      </c>
      <c r="I347" s="10">
        <v>1503</v>
      </c>
      <c r="J347" s="13">
        <v>40898</v>
      </c>
      <c r="K347" s="10">
        <v>384.7</v>
      </c>
      <c r="L347" s="10" t="s">
        <v>21</v>
      </c>
      <c r="M347" s="10" t="s">
        <v>14</v>
      </c>
      <c r="N347" s="10"/>
      <c r="O347" s="13">
        <v>44537.604166666701</v>
      </c>
      <c r="P347" s="10">
        <v>379.8</v>
      </c>
      <c r="Q347" s="10" t="s">
        <v>21</v>
      </c>
      <c r="R347" s="10" t="s">
        <v>14</v>
      </c>
      <c r="S347" s="10"/>
      <c r="T347" s="12">
        <v>4.9000000000000004</v>
      </c>
      <c r="U347" s="6"/>
    </row>
    <row r="348" spans="1:21" ht="15.75" x14ac:dyDescent="0.25">
      <c r="A348" s="6"/>
      <c r="B348" s="9" t="s">
        <v>1098</v>
      </c>
      <c r="C348" s="10" t="s">
        <v>1151</v>
      </c>
      <c r="D348" s="10" t="s">
        <v>1870</v>
      </c>
      <c r="E348" s="10" t="s">
        <v>1869</v>
      </c>
      <c r="F348" s="10" t="s">
        <v>1871</v>
      </c>
      <c r="G348" s="10" t="s">
        <v>3992</v>
      </c>
      <c r="H348" s="10" t="s">
        <v>3993</v>
      </c>
      <c r="I348" s="10">
        <v>1955.72</v>
      </c>
      <c r="J348" s="13">
        <v>41004</v>
      </c>
      <c r="K348" s="10">
        <v>803.5</v>
      </c>
      <c r="L348" s="10" t="s">
        <v>21</v>
      </c>
      <c r="M348" s="10"/>
      <c r="N348" s="10"/>
      <c r="O348" s="13">
        <v>44536.645833333299</v>
      </c>
      <c r="P348" s="10">
        <v>800.7</v>
      </c>
      <c r="Q348" s="10" t="s">
        <v>21</v>
      </c>
      <c r="R348" s="10"/>
      <c r="S348" s="10"/>
      <c r="T348" s="12">
        <v>2.8</v>
      </c>
      <c r="U348" s="6"/>
    </row>
    <row r="349" spans="1:21" ht="15.75" x14ac:dyDescent="0.25">
      <c r="A349" s="6"/>
      <c r="B349" s="9" t="s">
        <v>1098</v>
      </c>
      <c r="C349" s="10" t="s">
        <v>1151</v>
      </c>
      <c r="D349" s="10" t="s">
        <v>1911</v>
      </c>
      <c r="E349" s="10" t="s">
        <v>1910</v>
      </c>
      <c r="F349" s="10" t="s">
        <v>1912</v>
      </c>
      <c r="G349" s="10" t="s">
        <v>3994</v>
      </c>
      <c r="H349" s="10" t="s">
        <v>3995</v>
      </c>
      <c r="I349" s="10">
        <v>1976.25</v>
      </c>
      <c r="J349" s="13">
        <v>40863</v>
      </c>
      <c r="K349" s="10">
        <v>849.19</v>
      </c>
      <c r="L349" s="10" t="s">
        <v>84</v>
      </c>
      <c r="M349" s="10"/>
      <c r="N349" s="10"/>
      <c r="O349" s="13">
        <v>44495.506944444402</v>
      </c>
      <c r="P349" s="10">
        <v>839.63</v>
      </c>
      <c r="Q349" s="10" t="s">
        <v>84</v>
      </c>
      <c r="R349" s="10"/>
      <c r="S349" s="10"/>
      <c r="T349" s="12">
        <v>9.56</v>
      </c>
      <c r="U349" s="6"/>
    </row>
    <row r="350" spans="1:21" ht="15.75" x14ac:dyDescent="0.25">
      <c r="A350" s="6"/>
      <c r="B350" s="9" t="s">
        <v>1098</v>
      </c>
      <c r="C350" s="10" t="s">
        <v>1151</v>
      </c>
      <c r="D350" s="10" t="s">
        <v>1930</v>
      </c>
      <c r="E350" s="10" t="s">
        <v>1929</v>
      </c>
      <c r="F350" s="10" t="s">
        <v>1931</v>
      </c>
      <c r="G350" s="10" t="s">
        <v>3996</v>
      </c>
      <c r="H350" s="10" t="s">
        <v>3997</v>
      </c>
      <c r="I350" s="10">
        <v>1822</v>
      </c>
      <c r="J350" s="13">
        <v>40899</v>
      </c>
      <c r="K350" s="10">
        <v>302.5</v>
      </c>
      <c r="L350" s="10" t="s">
        <v>21</v>
      </c>
      <c r="M350" s="10"/>
      <c r="N350" s="10"/>
      <c r="O350" s="13">
        <v>44536.4375</v>
      </c>
      <c r="P350" s="10">
        <v>301.39999999999998</v>
      </c>
      <c r="Q350" s="10" t="s">
        <v>21</v>
      </c>
      <c r="R350" s="10"/>
      <c r="S350" s="10"/>
      <c r="T350" s="12">
        <v>1.1000000000000001</v>
      </c>
      <c r="U350" s="6"/>
    </row>
    <row r="351" spans="1:21" ht="15.75" x14ac:dyDescent="0.25">
      <c r="A351" s="6"/>
      <c r="B351" s="9" t="s">
        <v>1098</v>
      </c>
      <c r="C351" s="10" t="s">
        <v>1151</v>
      </c>
      <c r="D351" s="10" t="s">
        <v>1967</v>
      </c>
      <c r="E351" s="10" t="s">
        <v>1966</v>
      </c>
      <c r="F351" s="10" t="s">
        <v>1968</v>
      </c>
      <c r="G351" s="10" t="s">
        <v>3998</v>
      </c>
      <c r="H351" s="10" t="s">
        <v>3999</v>
      </c>
      <c r="I351" s="10">
        <v>1995</v>
      </c>
      <c r="J351" s="13">
        <v>40898</v>
      </c>
      <c r="K351" s="10">
        <v>801.2</v>
      </c>
      <c r="L351" s="10" t="s">
        <v>21</v>
      </c>
      <c r="M351" s="10"/>
      <c r="N351" s="10"/>
      <c r="O351" s="13">
        <v>44536.614583333299</v>
      </c>
      <c r="P351" s="10">
        <v>812.5</v>
      </c>
      <c r="Q351" s="10" t="s">
        <v>21</v>
      </c>
      <c r="R351" s="10"/>
      <c r="S351" s="10"/>
      <c r="T351" s="12">
        <v>-11.3</v>
      </c>
      <c r="U351" s="6"/>
    </row>
    <row r="352" spans="1:21" ht="15.75" x14ac:dyDescent="0.25">
      <c r="A352" s="6"/>
      <c r="B352" s="9" t="s">
        <v>1098</v>
      </c>
      <c r="C352" s="10" t="s">
        <v>1151</v>
      </c>
      <c r="D352" s="10" t="s">
        <v>1999</v>
      </c>
      <c r="E352" s="10" t="s">
        <v>1998</v>
      </c>
      <c r="F352" s="10"/>
      <c r="G352" s="10" t="s">
        <v>4000</v>
      </c>
      <c r="H352" s="10" t="s">
        <v>4001</v>
      </c>
      <c r="I352" s="10">
        <v>2058</v>
      </c>
      <c r="J352" s="13">
        <v>40942</v>
      </c>
      <c r="K352" s="10">
        <v>186.3</v>
      </c>
      <c r="L352" s="10" t="s">
        <v>21</v>
      </c>
      <c r="M352" s="10"/>
      <c r="N352" s="10"/>
      <c r="O352" s="13">
        <v>44545.458333333299</v>
      </c>
      <c r="P352" s="10">
        <v>222.2</v>
      </c>
      <c r="Q352" s="10" t="s">
        <v>21</v>
      </c>
      <c r="R352" s="10"/>
      <c r="S352" s="10" t="s">
        <v>1783</v>
      </c>
      <c r="T352" s="12">
        <v>-35.9</v>
      </c>
      <c r="U352" s="6"/>
    </row>
    <row r="353" spans="1:21" ht="15.75" x14ac:dyDescent="0.25">
      <c r="A353" s="6"/>
      <c r="B353" s="9" t="s">
        <v>1098</v>
      </c>
      <c r="C353" s="10" t="s">
        <v>1151</v>
      </c>
      <c r="D353" s="10" t="s">
        <v>2007</v>
      </c>
      <c r="E353" s="10" t="s">
        <v>2006</v>
      </c>
      <c r="F353" s="10" t="s">
        <v>2008</v>
      </c>
      <c r="G353" s="10" t="s">
        <v>4002</v>
      </c>
      <c r="H353" s="10" t="s">
        <v>4003</v>
      </c>
      <c r="I353" s="10">
        <v>2118</v>
      </c>
      <c r="J353" s="13">
        <v>40941</v>
      </c>
      <c r="K353" s="10">
        <v>126.4</v>
      </c>
      <c r="L353" s="10" t="s">
        <v>21</v>
      </c>
      <c r="M353" s="10"/>
      <c r="N353" s="10"/>
      <c r="O353" s="13">
        <v>44545.479166666701</v>
      </c>
      <c r="P353" s="10">
        <v>165.2</v>
      </c>
      <c r="Q353" s="10" t="s">
        <v>21</v>
      </c>
      <c r="R353" s="10"/>
      <c r="S353" s="10"/>
      <c r="T353" s="12">
        <v>-38.799999999999997</v>
      </c>
      <c r="U353" s="6"/>
    </row>
    <row r="354" spans="1:21" ht="15.75" x14ac:dyDescent="0.25">
      <c r="A354" s="6"/>
      <c r="B354" s="9" t="s">
        <v>1098</v>
      </c>
      <c r="C354" s="10" t="s">
        <v>1151</v>
      </c>
      <c r="D354" s="10" t="s">
        <v>2979</v>
      </c>
      <c r="E354" s="10" t="s">
        <v>2978</v>
      </c>
      <c r="F354" s="10" t="s">
        <v>2980</v>
      </c>
      <c r="G354" s="10" t="s">
        <v>4004</v>
      </c>
      <c r="H354" s="10" t="s">
        <v>4005</v>
      </c>
      <c r="I354" s="10">
        <v>1295</v>
      </c>
      <c r="J354" s="13">
        <v>40891</v>
      </c>
      <c r="K354" s="10">
        <v>219.5</v>
      </c>
      <c r="L354" s="10" t="s">
        <v>21</v>
      </c>
      <c r="M354" s="10"/>
      <c r="N354" s="10"/>
      <c r="O354" s="13">
        <v>44565.364583333299</v>
      </c>
      <c r="P354" s="10">
        <v>194.5</v>
      </c>
      <c r="Q354" s="10" t="s">
        <v>21</v>
      </c>
      <c r="R354" s="10"/>
      <c r="S354" s="10"/>
      <c r="T354" s="12">
        <v>25</v>
      </c>
      <c r="U354" s="6"/>
    </row>
    <row r="355" spans="1:21" ht="15.75" x14ac:dyDescent="0.25">
      <c r="A355" s="6"/>
      <c r="B355" s="9" t="s">
        <v>1098</v>
      </c>
      <c r="C355" s="10" t="s">
        <v>1151</v>
      </c>
      <c r="D355" s="10" t="s">
        <v>2982</v>
      </c>
      <c r="E355" s="10" t="s">
        <v>2981</v>
      </c>
      <c r="F355" s="10" t="s">
        <v>2983</v>
      </c>
      <c r="G355" s="10" t="s">
        <v>4006</v>
      </c>
      <c r="H355" s="10" t="s">
        <v>4007</v>
      </c>
      <c r="I355" s="10">
        <v>2010</v>
      </c>
      <c r="J355" s="13">
        <v>40898</v>
      </c>
      <c r="K355" s="10">
        <v>226.9</v>
      </c>
      <c r="L355" s="10" t="s">
        <v>21</v>
      </c>
      <c r="M355" s="10"/>
      <c r="N355" s="10"/>
      <c r="O355" s="13">
        <v>44536.5625</v>
      </c>
      <c r="P355" s="10">
        <v>262.5</v>
      </c>
      <c r="Q355" s="10" t="s">
        <v>21</v>
      </c>
      <c r="R355" s="10"/>
      <c r="S355" s="10"/>
      <c r="T355" s="12">
        <v>-35.6</v>
      </c>
      <c r="U355" s="6"/>
    </row>
    <row r="356" spans="1:21" ht="15.75" x14ac:dyDescent="0.25">
      <c r="A356" s="6"/>
      <c r="B356" s="9" t="s">
        <v>1098</v>
      </c>
      <c r="C356" s="10" t="s">
        <v>1151</v>
      </c>
      <c r="D356" s="10" t="s">
        <v>2997</v>
      </c>
      <c r="E356" s="10" t="s">
        <v>2996</v>
      </c>
      <c r="F356" s="10" t="s">
        <v>2998</v>
      </c>
      <c r="G356" s="10" t="s">
        <v>4008</v>
      </c>
      <c r="H356" s="10" t="s">
        <v>4009</v>
      </c>
      <c r="I356" s="10">
        <v>1195</v>
      </c>
      <c r="J356" s="13">
        <v>40890</v>
      </c>
      <c r="K356" s="10">
        <v>91.2</v>
      </c>
      <c r="L356" s="10" t="s">
        <v>21</v>
      </c>
      <c r="M356" s="10"/>
      <c r="N356" s="10"/>
      <c r="O356" s="13">
        <v>44552.430555555598</v>
      </c>
      <c r="P356" s="10">
        <v>89.9</v>
      </c>
      <c r="Q356" s="10" t="s">
        <v>14</v>
      </c>
      <c r="R356" s="10"/>
      <c r="S356" s="10"/>
      <c r="T356" s="12">
        <v>1.3</v>
      </c>
      <c r="U356" s="6"/>
    </row>
    <row r="357" spans="1:21" ht="15.75" x14ac:dyDescent="0.25">
      <c r="A357" s="6"/>
      <c r="B357" s="9" t="s">
        <v>1098</v>
      </c>
      <c r="C357" s="10" t="s">
        <v>1670</v>
      </c>
      <c r="D357" s="10" t="s">
        <v>1668</v>
      </c>
      <c r="E357" s="10" t="s">
        <v>1667</v>
      </c>
      <c r="F357" s="10"/>
      <c r="G357" s="10" t="s">
        <v>4010</v>
      </c>
      <c r="H357" s="10" t="s">
        <v>3955</v>
      </c>
      <c r="I357" s="10">
        <v>1365</v>
      </c>
      <c r="J357" s="13">
        <v>40905</v>
      </c>
      <c r="K357" s="10">
        <v>12.55</v>
      </c>
      <c r="L357" s="10" t="s">
        <v>14</v>
      </c>
      <c r="M357" s="10"/>
      <c r="N357" s="10"/>
      <c r="O357" s="13">
        <v>44539.479166666701</v>
      </c>
      <c r="P357" s="10">
        <v>12.7</v>
      </c>
      <c r="Q357" s="10" t="s">
        <v>14</v>
      </c>
      <c r="R357" s="10"/>
      <c r="S357" s="10"/>
      <c r="T357" s="12">
        <v>-0.15</v>
      </c>
      <c r="U357" s="6"/>
    </row>
    <row r="358" spans="1:21" ht="15.75" x14ac:dyDescent="0.25">
      <c r="A358" s="6"/>
      <c r="B358" s="9" t="s">
        <v>1098</v>
      </c>
      <c r="C358" s="10" t="s">
        <v>1670</v>
      </c>
      <c r="D358" s="10" t="s">
        <v>1699</v>
      </c>
      <c r="E358" s="10" t="s">
        <v>1698</v>
      </c>
      <c r="F358" s="10" t="s">
        <v>1700</v>
      </c>
      <c r="G358" s="10" t="s">
        <v>4011</v>
      </c>
      <c r="H358" s="10" t="s">
        <v>4012</v>
      </c>
      <c r="I358" s="10">
        <v>1365</v>
      </c>
      <c r="J358" s="13">
        <v>40889</v>
      </c>
      <c r="K358" s="10">
        <v>61.6</v>
      </c>
      <c r="L358" s="10" t="s">
        <v>21</v>
      </c>
      <c r="M358" s="10"/>
      <c r="N358" s="10"/>
      <c r="O358" s="13">
        <v>44540.420138888898</v>
      </c>
      <c r="P358" s="10">
        <v>63.1</v>
      </c>
      <c r="Q358" s="10" t="s">
        <v>14</v>
      </c>
      <c r="R358" s="10"/>
      <c r="S358" s="10"/>
      <c r="T358" s="12">
        <v>-1.5</v>
      </c>
      <c r="U358" s="6"/>
    </row>
    <row r="359" spans="1:21" ht="15.75" x14ac:dyDescent="0.25">
      <c r="A359" s="6"/>
      <c r="B359" s="9" t="s">
        <v>1098</v>
      </c>
      <c r="C359" s="10" t="s">
        <v>1670</v>
      </c>
      <c r="D359" s="10" t="s">
        <v>1726</v>
      </c>
      <c r="E359" s="10" t="s">
        <v>1725</v>
      </c>
      <c r="F359" s="10"/>
      <c r="G359" s="10" t="s">
        <v>4013</v>
      </c>
      <c r="H359" s="10" t="s">
        <v>4014</v>
      </c>
      <c r="I359" s="10">
        <v>1415</v>
      </c>
      <c r="J359" s="13">
        <v>40905</v>
      </c>
      <c r="K359" s="10">
        <v>30.92</v>
      </c>
      <c r="L359" s="10" t="s">
        <v>14</v>
      </c>
      <c r="M359" s="10"/>
      <c r="N359" s="10"/>
      <c r="O359" s="13">
        <v>44539.486111111102</v>
      </c>
      <c r="P359" s="10">
        <v>31.2</v>
      </c>
      <c r="Q359" s="10" t="s">
        <v>14</v>
      </c>
      <c r="R359" s="10"/>
      <c r="S359" s="10"/>
      <c r="T359" s="12">
        <v>-0.28000000000000003</v>
      </c>
      <c r="U359" s="6"/>
    </row>
    <row r="360" spans="1:21" ht="15.75" x14ac:dyDescent="0.25">
      <c r="A360" s="6"/>
      <c r="B360" s="9" t="s">
        <v>1098</v>
      </c>
      <c r="C360" s="10" t="s">
        <v>1670</v>
      </c>
      <c r="D360" s="10" t="s">
        <v>1763</v>
      </c>
      <c r="E360" s="10" t="s">
        <v>1762</v>
      </c>
      <c r="F360" s="10" t="s">
        <v>1764</v>
      </c>
      <c r="G360" s="10" t="s">
        <v>4015</v>
      </c>
      <c r="H360" s="10" t="s">
        <v>4016</v>
      </c>
      <c r="I360" s="10">
        <v>1674</v>
      </c>
      <c r="J360" s="13">
        <v>40897</v>
      </c>
      <c r="K360" s="10">
        <v>325.10000000000002</v>
      </c>
      <c r="L360" s="10" t="s">
        <v>21</v>
      </c>
      <c r="M360" s="10"/>
      <c r="N360" s="10"/>
      <c r="O360" s="13">
        <v>44574.416666666701</v>
      </c>
      <c r="P360" s="10">
        <v>342.5</v>
      </c>
      <c r="Q360" s="10" t="s">
        <v>21</v>
      </c>
      <c r="R360" s="10"/>
      <c r="S360" s="10"/>
      <c r="T360" s="12">
        <v>-17.399999999999999</v>
      </c>
      <c r="U360" s="6"/>
    </row>
    <row r="361" spans="1:21" ht="15.75" x14ac:dyDescent="0.25">
      <c r="A361" s="6"/>
      <c r="B361" s="9" t="s">
        <v>1098</v>
      </c>
      <c r="C361" s="10" t="s">
        <v>1670</v>
      </c>
      <c r="D361" s="10" t="s">
        <v>1855</v>
      </c>
      <c r="E361" s="10" t="s">
        <v>1854</v>
      </c>
      <c r="F361" s="10" t="s">
        <v>1856</v>
      </c>
      <c r="G361" s="10" t="s">
        <v>4017</v>
      </c>
      <c r="H361" s="10" t="s">
        <v>4018</v>
      </c>
      <c r="I361" s="10">
        <v>1960</v>
      </c>
      <c r="J361" s="13">
        <v>40899</v>
      </c>
      <c r="K361" s="10">
        <v>184.3</v>
      </c>
      <c r="L361" s="10" t="s">
        <v>21</v>
      </c>
      <c r="M361" s="10"/>
      <c r="N361" s="10"/>
      <c r="O361" s="13">
        <v>44539.552083333299</v>
      </c>
      <c r="P361" s="10">
        <v>180.4</v>
      </c>
      <c r="Q361" s="10" t="s">
        <v>21</v>
      </c>
      <c r="R361" s="10"/>
      <c r="S361" s="10"/>
      <c r="T361" s="12">
        <v>3.9</v>
      </c>
      <c r="U361" s="6"/>
    </row>
    <row r="362" spans="1:21" ht="15.75" x14ac:dyDescent="0.25">
      <c r="A362" s="6"/>
      <c r="B362" s="9" t="s">
        <v>1098</v>
      </c>
      <c r="C362" s="10" t="s">
        <v>1670</v>
      </c>
      <c r="D362" s="10" t="s">
        <v>1906</v>
      </c>
      <c r="E362" s="10" t="s">
        <v>1905</v>
      </c>
      <c r="F362" s="10"/>
      <c r="G362" s="10" t="s">
        <v>4019</v>
      </c>
      <c r="H362" s="10" t="s">
        <v>4020</v>
      </c>
      <c r="I362" s="10">
        <v>1547</v>
      </c>
      <c r="J362" s="13">
        <v>40899</v>
      </c>
      <c r="K362" s="10">
        <v>57</v>
      </c>
      <c r="L362" s="10" t="s">
        <v>21</v>
      </c>
      <c r="M362" s="10"/>
      <c r="N362" s="10"/>
      <c r="O362" s="13">
        <v>44539.527777777803</v>
      </c>
      <c r="P362" s="10">
        <v>58.1</v>
      </c>
      <c r="Q362" s="10" t="s">
        <v>14</v>
      </c>
      <c r="R362" s="10"/>
      <c r="S362" s="10"/>
      <c r="T362" s="12">
        <v>-1.1000000000000001</v>
      </c>
      <c r="U362" s="6"/>
    </row>
    <row r="363" spans="1:21" ht="15.75" x14ac:dyDescent="0.25">
      <c r="A363" s="6"/>
      <c r="B363" s="9" t="s">
        <v>1098</v>
      </c>
      <c r="C363" s="10" t="s">
        <v>1670</v>
      </c>
      <c r="D363" s="10" t="s">
        <v>3213</v>
      </c>
      <c r="E363" s="10" t="s">
        <v>3212</v>
      </c>
      <c r="F363" s="10" t="s">
        <v>3214</v>
      </c>
      <c r="G363" s="10" t="s">
        <v>4021</v>
      </c>
      <c r="H363" s="10" t="s">
        <v>4022</v>
      </c>
      <c r="I363" s="10">
        <v>2235</v>
      </c>
      <c r="J363" s="13">
        <v>40899</v>
      </c>
      <c r="K363" s="10">
        <v>338</v>
      </c>
      <c r="L363" s="10" t="s">
        <v>21</v>
      </c>
      <c r="M363" s="10"/>
      <c r="N363" s="10"/>
      <c r="O363" s="13">
        <v>44770</v>
      </c>
      <c r="P363" s="10">
        <v>369.1</v>
      </c>
      <c r="Q363" s="10" t="s">
        <v>21</v>
      </c>
      <c r="R363" s="10"/>
      <c r="S363" s="10"/>
      <c r="T363" s="12">
        <v>-31.1</v>
      </c>
      <c r="U363" s="6"/>
    </row>
    <row r="364" spans="1:21" ht="15.75" x14ac:dyDescent="0.25">
      <c r="A364" s="6"/>
      <c r="B364" s="9" t="s">
        <v>1098</v>
      </c>
      <c r="C364" s="10" t="s">
        <v>1267</v>
      </c>
      <c r="D364" s="10" t="s">
        <v>1264</v>
      </c>
      <c r="E364" s="10" t="s">
        <v>1263</v>
      </c>
      <c r="F364" s="10" t="s">
        <v>1265</v>
      </c>
      <c r="G364" s="10" t="s">
        <v>4023</v>
      </c>
      <c r="H364" s="10" t="s">
        <v>4024</v>
      </c>
      <c r="I364" s="10">
        <v>773</v>
      </c>
      <c r="J364" s="13">
        <v>40891</v>
      </c>
      <c r="K364" s="10">
        <v>62.5</v>
      </c>
      <c r="L364" s="10" t="s">
        <v>21</v>
      </c>
      <c r="M364" s="10"/>
      <c r="N364" s="10"/>
      <c r="O364" s="13">
        <v>44567.590972222199</v>
      </c>
      <c r="P364" s="10">
        <v>88.4</v>
      </c>
      <c r="Q364" s="10" t="s">
        <v>21</v>
      </c>
      <c r="R364" s="10"/>
      <c r="S364" s="10"/>
      <c r="T364" s="12">
        <v>-25.9</v>
      </c>
      <c r="U364" s="6"/>
    </row>
    <row r="365" spans="1:21" ht="15.75" x14ac:dyDescent="0.25">
      <c r="A365" s="6"/>
      <c r="B365" s="9" t="s">
        <v>1098</v>
      </c>
      <c r="C365" s="10" t="s">
        <v>1267</v>
      </c>
      <c r="D365" s="10" t="s">
        <v>1295</v>
      </c>
      <c r="E365" s="10" t="s">
        <v>1294</v>
      </c>
      <c r="F365" s="10" t="s">
        <v>1296</v>
      </c>
      <c r="G365" s="10" t="s">
        <v>4025</v>
      </c>
      <c r="H365" s="10" t="s">
        <v>4026</v>
      </c>
      <c r="I365" s="10">
        <v>762</v>
      </c>
      <c r="J365" s="13">
        <v>40934</v>
      </c>
      <c r="K365" s="10">
        <v>27.65</v>
      </c>
      <c r="L365" s="10" t="s">
        <v>14</v>
      </c>
      <c r="M365" s="10"/>
      <c r="N365" s="10"/>
      <c r="O365" s="13">
        <v>44567.627777777801</v>
      </c>
      <c r="P365" s="10">
        <v>63.9</v>
      </c>
      <c r="Q365" s="10" t="s">
        <v>21</v>
      </c>
      <c r="R365" s="10"/>
      <c r="S365" s="10"/>
      <c r="T365" s="12">
        <v>-36.25</v>
      </c>
      <c r="U365" s="6"/>
    </row>
    <row r="366" spans="1:21" ht="15.75" x14ac:dyDescent="0.25">
      <c r="A366" s="6"/>
      <c r="B366" s="9" t="s">
        <v>1098</v>
      </c>
      <c r="C366" s="10" t="s">
        <v>1267</v>
      </c>
      <c r="D366" s="10" t="s">
        <v>1326</v>
      </c>
      <c r="E366" s="10" t="s">
        <v>1325</v>
      </c>
      <c r="F366" s="10" t="s">
        <v>1327</v>
      </c>
      <c r="G366" s="10" t="s">
        <v>4027</v>
      </c>
      <c r="H366" s="10" t="s">
        <v>4028</v>
      </c>
      <c r="I366" s="10">
        <v>834</v>
      </c>
      <c r="J366" s="13">
        <v>40891</v>
      </c>
      <c r="K366" s="10">
        <v>43.9</v>
      </c>
      <c r="L366" s="10" t="s">
        <v>21</v>
      </c>
      <c r="M366" s="10"/>
      <c r="N366" s="10"/>
      <c r="O366" s="13">
        <v>44559.473611111098</v>
      </c>
      <c r="P366" s="10">
        <v>47.6</v>
      </c>
      <c r="Q366" s="10" t="s">
        <v>14</v>
      </c>
      <c r="R366" s="10"/>
      <c r="S366" s="10"/>
      <c r="T366" s="12">
        <v>-3.7</v>
      </c>
      <c r="U366" s="6"/>
    </row>
    <row r="367" spans="1:21" ht="15.75" x14ac:dyDescent="0.25">
      <c r="A367" s="6"/>
      <c r="B367" s="9" t="s">
        <v>1098</v>
      </c>
      <c r="C367" s="10" t="s">
        <v>1267</v>
      </c>
      <c r="D367" s="10" t="s">
        <v>1358</v>
      </c>
      <c r="E367" s="10" t="s">
        <v>1357</v>
      </c>
      <c r="F367" s="10" t="s">
        <v>1359</v>
      </c>
      <c r="G367" s="10" t="s">
        <v>4029</v>
      </c>
      <c r="H367" s="10" t="s">
        <v>4030</v>
      </c>
      <c r="I367" s="10">
        <v>787</v>
      </c>
      <c r="J367" s="13">
        <v>40891</v>
      </c>
      <c r="K367" s="10">
        <v>85.3</v>
      </c>
      <c r="L367" s="10" t="s">
        <v>21</v>
      </c>
      <c r="M367" s="10"/>
      <c r="N367" s="10"/>
      <c r="O367" s="13">
        <v>44558.493055555598</v>
      </c>
      <c r="P367" s="10">
        <v>89.7</v>
      </c>
      <c r="Q367" s="10" t="s">
        <v>21</v>
      </c>
      <c r="R367" s="10"/>
      <c r="S367" s="10"/>
      <c r="T367" s="12">
        <v>-4.4000000000000004</v>
      </c>
      <c r="U367" s="6"/>
    </row>
    <row r="368" spans="1:21" ht="15.75" x14ac:dyDescent="0.25">
      <c r="A368" s="6"/>
      <c r="B368" s="9" t="s">
        <v>1098</v>
      </c>
      <c r="C368" s="10" t="s">
        <v>1267</v>
      </c>
      <c r="D368" s="10" t="s">
        <v>1375</v>
      </c>
      <c r="E368" s="10" t="s">
        <v>1374</v>
      </c>
      <c r="F368" s="10" t="s">
        <v>1376</v>
      </c>
      <c r="G368" s="10" t="s">
        <v>4031</v>
      </c>
      <c r="H368" s="10" t="s">
        <v>4032</v>
      </c>
      <c r="I368" s="10">
        <v>938</v>
      </c>
      <c r="J368" s="13">
        <v>40934</v>
      </c>
      <c r="K368" s="10">
        <v>250.1</v>
      </c>
      <c r="L368" s="10" t="s">
        <v>21</v>
      </c>
      <c r="M368" s="10"/>
      <c r="N368" s="10"/>
      <c r="O368" s="13">
        <v>44568.533333333296</v>
      </c>
      <c r="P368" s="10">
        <v>272.89999999999998</v>
      </c>
      <c r="Q368" s="10" t="s">
        <v>21</v>
      </c>
      <c r="R368" s="10"/>
      <c r="S368" s="10"/>
      <c r="T368" s="12">
        <v>-22.8</v>
      </c>
      <c r="U368" s="6"/>
    </row>
    <row r="369" spans="1:21" ht="15.75" x14ac:dyDescent="0.25">
      <c r="A369" s="6"/>
      <c r="B369" s="9" t="s">
        <v>1098</v>
      </c>
      <c r="C369" s="10" t="s">
        <v>1267</v>
      </c>
      <c r="D369" s="10" t="s">
        <v>1407</v>
      </c>
      <c r="E369" s="10" t="s">
        <v>1406</v>
      </c>
      <c r="F369" s="10"/>
      <c r="G369" s="10" t="s">
        <v>4033</v>
      </c>
      <c r="H369" s="10" t="s">
        <v>4034</v>
      </c>
      <c r="I369" s="10">
        <v>928</v>
      </c>
      <c r="J369" s="13">
        <v>40891</v>
      </c>
      <c r="K369" s="10">
        <v>89.8</v>
      </c>
      <c r="L369" s="10" t="s">
        <v>21</v>
      </c>
      <c r="M369" s="10"/>
      <c r="N369" s="10"/>
      <c r="O369" s="13">
        <v>44558.445138888899</v>
      </c>
      <c r="P369" s="10">
        <v>96.7</v>
      </c>
      <c r="Q369" s="10" t="s">
        <v>21</v>
      </c>
      <c r="R369" s="10"/>
      <c r="S369" s="10"/>
      <c r="T369" s="12">
        <v>-6.9</v>
      </c>
      <c r="U369" s="6"/>
    </row>
    <row r="370" spans="1:21" ht="15.75" x14ac:dyDescent="0.25">
      <c r="A370" s="6"/>
      <c r="B370" s="9" t="s">
        <v>1098</v>
      </c>
      <c r="C370" s="10" t="s">
        <v>1267</v>
      </c>
      <c r="D370" s="10" t="s">
        <v>1459</v>
      </c>
      <c r="E370" s="10" t="s">
        <v>1458</v>
      </c>
      <c r="F370" s="10" t="s">
        <v>1460</v>
      </c>
      <c r="G370" s="10" t="s">
        <v>4035</v>
      </c>
      <c r="H370" s="10" t="s">
        <v>4036</v>
      </c>
      <c r="I370" s="10">
        <v>978</v>
      </c>
      <c r="J370" s="13">
        <v>40892</v>
      </c>
      <c r="K370" s="10">
        <v>72.2</v>
      </c>
      <c r="L370" s="10" t="s">
        <v>21</v>
      </c>
      <c r="M370" s="10"/>
      <c r="N370" s="10"/>
      <c r="O370" s="13">
        <v>44546.537499999999</v>
      </c>
      <c r="P370" s="10">
        <v>77.400000000000006</v>
      </c>
      <c r="Q370" s="10" t="s">
        <v>21</v>
      </c>
      <c r="R370" s="10"/>
      <c r="S370" s="10"/>
      <c r="T370" s="12">
        <v>-5.2</v>
      </c>
      <c r="U370" s="6"/>
    </row>
    <row r="371" spans="1:21" ht="15.75" x14ac:dyDescent="0.25">
      <c r="A371" s="6"/>
      <c r="B371" s="9" t="s">
        <v>1098</v>
      </c>
      <c r="C371" s="10" t="s">
        <v>1267</v>
      </c>
      <c r="D371" s="10" t="s">
        <v>1466</v>
      </c>
      <c r="E371" s="10" t="s">
        <v>1465</v>
      </c>
      <c r="F371" s="10" t="s">
        <v>1467</v>
      </c>
      <c r="G371" s="10" t="s">
        <v>4037</v>
      </c>
      <c r="H371" s="10" t="s">
        <v>4038</v>
      </c>
      <c r="I371" s="10">
        <v>987</v>
      </c>
      <c r="J371" s="13">
        <v>40891</v>
      </c>
      <c r="K371" s="10">
        <v>151.1</v>
      </c>
      <c r="L371" s="10" t="s">
        <v>21</v>
      </c>
      <c r="M371" s="10"/>
      <c r="N371" s="10"/>
      <c r="O371" s="13">
        <v>44547.504861111098</v>
      </c>
      <c r="P371" s="10">
        <v>148.19999999999999</v>
      </c>
      <c r="Q371" s="10" t="s">
        <v>21</v>
      </c>
      <c r="R371" s="10"/>
      <c r="S371" s="10"/>
      <c r="T371" s="12">
        <v>2.9</v>
      </c>
      <c r="U371" s="6"/>
    </row>
    <row r="372" spans="1:21" ht="15.75" x14ac:dyDescent="0.25">
      <c r="A372" s="6"/>
      <c r="B372" s="9" t="s">
        <v>1098</v>
      </c>
      <c r="C372" s="10" t="s">
        <v>1267</v>
      </c>
      <c r="D372" s="10" t="s">
        <v>1481</v>
      </c>
      <c r="E372" s="10" t="s">
        <v>1480</v>
      </c>
      <c r="F372" s="10" t="s">
        <v>1482</v>
      </c>
      <c r="G372" s="10" t="s">
        <v>4039</v>
      </c>
      <c r="H372" s="10" t="s">
        <v>4040</v>
      </c>
      <c r="I372" s="10">
        <v>1010.81</v>
      </c>
      <c r="J372" s="13">
        <v>40835</v>
      </c>
      <c r="K372" s="10">
        <v>46.56</v>
      </c>
      <c r="L372" s="10" t="s">
        <v>84</v>
      </c>
      <c r="M372" s="10"/>
      <c r="N372" s="10"/>
      <c r="O372" s="13">
        <v>44476.510416666701</v>
      </c>
      <c r="P372" s="10">
        <v>48.66</v>
      </c>
      <c r="Q372" s="10" t="s">
        <v>84</v>
      </c>
      <c r="R372" s="10"/>
      <c r="S372" s="10"/>
      <c r="T372" s="12">
        <v>-2.1</v>
      </c>
      <c r="U372" s="6"/>
    </row>
    <row r="373" spans="1:21" ht="15.75" x14ac:dyDescent="0.25">
      <c r="A373" s="6"/>
      <c r="B373" s="9" t="s">
        <v>1098</v>
      </c>
      <c r="C373" s="10" t="s">
        <v>1267</v>
      </c>
      <c r="D373" s="10" t="s">
        <v>1484</v>
      </c>
      <c r="E373" s="10" t="s">
        <v>1483</v>
      </c>
      <c r="F373" s="10" t="s">
        <v>1485</v>
      </c>
      <c r="G373" s="10" t="s">
        <v>4041</v>
      </c>
      <c r="H373" s="10" t="s">
        <v>4042</v>
      </c>
      <c r="I373" s="10">
        <v>1091</v>
      </c>
      <c r="J373" s="13">
        <v>40889</v>
      </c>
      <c r="K373" s="10">
        <v>211.4</v>
      </c>
      <c r="L373" s="10" t="s">
        <v>21</v>
      </c>
      <c r="M373" s="10"/>
      <c r="N373" s="10"/>
      <c r="O373" s="13">
        <v>44546.479166666701</v>
      </c>
      <c r="P373" s="10">
        <v>225.9</v>
      </c>
      <c r="Q373" s="10" t="s">
        <v>21</v>
      </c>
      <c r="R373" s="10"/>
      <c r="S373" s="10"/>
      <c r="T373" s="12">
        <v>-14.5</v>
      </c>
      <c r="U373" s="6"/>
    </row>
    <row r="374" spans="1:21" ht="15.75" x14ac:dyDescent="0.25">
      <c r="A374" s="6"/>
      <c r="B374" s="9" t="s">
        <v>1098</v>
      </c>
      <c r="C374" s="10" t="s">
        <v>1267</v>
      </c>
      <c r="D374" s="10" t="s">
        <v>1493</v>
      </c>
      <c r="E374" s="10" t="s">
        <v>1492</v>
      </c>
      <c r="F374" s="10" t="s">
        <v>1494</v>
      </c>
      <c r="G374" s="10" t="s">
        <v>4043</v>
      </c>
      <c r="H374" s="10" t="s">
        <v>4044</v>
      </c>
      <c r="I374" s="10">
        <v>980</v>
      </c>
      <c r="J374" s="13">
        <v>40892</v>
      </c>
      <c r="K374" s="10">
        <v>44.7</v>
      </c>
      <c r="L374" s="10" t="s">
        <v>21</v>
      </c>
      <c r="M374" s="10"/>
      <c r="N374" s="10"/>
      <c r="O374" s="13">
        <v>44546.517361111102</v>
      </c>
      <c r="P374" s="10">
        <v>47.4</v>
      </c>
      <c r="Q374" s="10" t="s">
        <v>21</v>
      </c>
      <c r="R374" s="10"/>
      <c r="S374" s="10"/>
      <c r="T374" s="12">
        <v>-2.7</v>
      </c>
      <c r="U374" s="6"/>
    </row>
    <row r="375" spans="1:21" ht="15.75" x14ac:dyDescent="0.25">
      <c r="A375" s="6"/>
      <c r="B375" s="9" t="s">
        <v>1098</v>
      </c>
      <c r="C375" s="10" t="s">
        <v>1267</v>
      </c>
      <c r="D375" s="10" t="s">
        <v>1516</v>
      </c>
      <c r="E375" s="10" t="s">
        <v>1515</v>
      </c>
      <c r="F375" s="10" t="s">
        <v>1517</v>
      </c>
      <c r="G375" s="10" t="s">
        <v>4045</v>
      </c>
      <c r="H375" s="10" t="s">
        <v>4046</v>
      </c>
      <c r="I375" s="10">
        <v>1083</v>
      </c>
      <c r="J375" s="13">
        <v>40891</v>
      </c>
      <c r="K375" s="10">
        <v>116.7</v>
      </c>
      <c r="L375" s="10" t="s">
        <v>21</v>
      </c>
      <c r="M375" s="10"/>
      <c r="N375" s="10"/>
      <c r="O375" s="13">
        <v>44546.5625</v>
      </c>
      <c r="P375" s="10">
        <v>119.3</v>
      </c>
      <c r="Q375" s="10" t="s">
        <v>21</v>
      </c>
      <c r="R375" s="10"/>
      <c r="S375" s="10"/>
      <c r="T375" s="12">
        <v>-2.6</v>
      </c>
      <c r="U375" s="6"/>
    </row>
    <row r="376" spans="1:21" ht="15.75" x14ac:dyDescent="0.25">
      <c r="A376" s="6"/>
      <c r="B376" s="9" t="s">
        <v>1098</v>
      </c>
      <c r="C376" s="10" t="s">
        <v>1267</v>
      </c>
      <c r="D376" s="10" t="s">
        <v>1519</v>
      </c>
      <c r="E376" s="10" t="s">
        <v>1518</v>
      </c>
      <c r="F376" s="10" t="s">
        <v>1520</v>
      </c>
      <c r="G376" s="10" t="s">
        <v>3526</v>
      </c>
      <c r="H376" s="10" t="s">
        <v>4047</v>
      </c>
      <c r="I376" s="10">
        <v>1075</v>
      </c>
      <c r="J376" s="13">
        <v>40891</v>
      </c>
      <c r="K376" s="10">
        <v>97.9</v>
      </c>
      <c r="L376" s="10" t="s">
        <v>21</v>
      </c>
      <c r="M376" s="10"/>
      <c r="N376" s="10"/>
      <c r="O376" s="13">
        <v>44551.560416666704</v>
      </c>
      <c r="P376" s="10">
        <v>71.7</v>
      </c>
      <c r="Q376" s="10" t="s">
        <v>14</v>
      </c>
      <c r="R376" s="10"/>
      <c r="S376" s="10"/>
      <c r="T376" s="12">
        <v>26.2</v>
      </c>
      <c r="U376" s="6"/>
    </row>
    <row r="377" spans="1:21" ht="15.75" x14ac:dyDescent="0.25">
      <c r="A377" s="6"/>
      <c r="B377" s="9" t="s">
        <v>1098</v>
      </c>
      <c r="C377" s="10" t="s">
        <v>1267</v>
      </c>
      <c r="D377" s="10" t="s">
        <v>1545</v>
      </c>
      <c r="E377" s="10" t="s">
        <v>1544</v>
      </c>
      <c r="F377" s="10" t="s">
        <v>1546</v>
      </c>
      <c r="G377" s="10" t="s">
        <v>4048</v>
      </c>
      <c r="H377" s="10" t="s">
        <v>4049</v>
      </c>
      <c r="I377" s="10">
        <v>1069</v>
      </c>
      <c r="J377" s="13">
        <v>40891</v>
      </c>
      <c r="K377" s="10">
        <v>101.4</v>
      </c>
      <c r="L377" s="10" t="s">
        <v>21</v>
      </c>
      <c r="M377" s="10"/>
      <c r="N377" s="10"/>
      <c r="O377" s="13">
        <v>44546.579861111102</v>
      </c>
      <c r="P377" s="10">
        <v>94.1</v>
      </c>
      <c r="Q377" s="10" t="s">
        <v>21</v>
      </c>
      <c r="R377" s="10"/>
      <c r="S377" s="10"/>
      <c r="T377" s="12">
        <v>7.3</v>
      </c>
      <c r="U377" s="6"/>
    </row>
    <row r="378" spans="1:21" ht="15.75" x14ac:dyDescent="0.25">
      <c r="A378" s="6"/>
      <c r="B378" s="9" t="s">
        <v>1098</v>
      </c>
      <c r="C378" s="10" t="s">
        <v>1267</v>
      </c>
      <c r="D378" s="10" t="s">
        <v>1551</v>
      </c>
      <c r="E378" s="10" t="s">
        <v>1550</v>
      </c>
      <c r="F378" s="10" t="s">
        <v>1552</v>
      </c>
      <c r="G378" s="10" t="s">
        <v>4050</v>
      </c>
      <c r="H378" s="10" t="s">
        <v>4051</v>
      </c>
      <c r="I378" s="10">
        <v>1138.6300000000001</v>
      </c>
      <c r="J378" s="13">
        <v>40835</v>
      </c>
      <c r="K378" s="10">
        <v>225.31</v>
      </c>
      <c r="L378" s="10" t="s">
        <v>84</v>
      </c>
      <c r="M378" s="10"/>
      <c r="N378" s="10"/>
      <c r="O378" s="13">
        <v>44476.53125</v>
      </c>
      <c r="P378" s="10">
        <v>235.19</v>
      </c>
      <c r="Q378" s="10" t="s">
        <v>84</v>
      </c>
      <c r="R378" s="10"/>
      <c r="S378" s="10"/>
      <c r="T378" s="12">
        <v>-9.8800000000000008</v>
      </c>
      <c r="U378" s="6"/>
    </row>
    <row r="379" spans="1:21" ht="15.75" x14ac:dyDescent="0.25">
      <c r="A379" s="6"/>
      <c r="B379" s="9" t="s">
        <v>1098</v>
      </c>
      <c r="C379" s="10" t="s">
        <v>1267</v>
      </c>
      <c r="D379" s="10" t="s">
        <v>1560</v>
      </c>
      <c r="E379" s="10" t="s">
        <v>1559</v>
      </c>
      <c r="F379" s="10" t="s">
        <v>1561</v>
      </c>
      <c r="G379" s="10" t="s">
        <v>4052</v>
      </c>
      <c r="H379" s="10" t="s">
        <v>4053</v>
      </c>
      <c r="I379" s="10">
        <v>1189</v>
      </c>
      <c r="J379" s="13">
        <v>40892</v>
      </c>
      <c r="K379" s="10">
        <v>175.4</v>
      </c>
      <c r="L379" s="10" t="s">
        <v>21</v>
      </c>
      <c r="M379" s="10"/>
      <c r="N379" s="10"/>
      <c r="O379" s="13">
        <v>44552.46875</v>
      </c>
      <c r="P379" s="10">
        <v>179.2</v>
      </c>
      <c r="Q379" s="10" t="s">
        <v>21</v>
      </c>
      <c r="R379" s="10"/>
      <c r="S379" s="10"/>
      <c r="T379" s="12">
        <v>-3.8</v>
      </c>
      <c r="U379" s="6"/>
    </row>
    <row r="380" spans="1:21" ht="15.75" x14ac:dyDescent="0.25">
      <c r="A380" s="6"/>
      <c r="B380" s="9" t="s">
        <v>1098</v>
      </c>
      <c r="C380" s="10" t="s">
        <v>1267</v>
      </c>
      <c r="D380" s="10" t="s">
        <v>1574</v>
      </c>
      <c r="E380" s="10" t="s">
        <v>1573</v>
      </c>
      <c r="F380" s="10" t="s">
        <v>1575</v>
      </c>
      <c r="G380" s="10" t="s">
        <v>4054</v>
      </c>
      <c r="H380" s="10" t="s">
        <v>4055</v>
      </c>
      <c r="I380" s="10">
        <v>1156</v>
      </c>
      <c r="J380" s="13">
        <v>40889</v>
      </c>
      <c r="K380" s="10">
        <v>185.5</v>
      </c>
      <c r="L380" s="10" t="s">
        <v>21</v>
      </c>
      <c r="M380" s="10"/>
      <c r="N380" s="10"/>
      <c r="O380" s="13">
        <v>44551.543055555601</v>
      </c>
      <c r="P380" s="10">
        <v>184.5</v>
      </c>
      <c r="Q380" s="10" t="s">
        <v>21</v>
      </c>
      <c r="R380" s="10"/>
      <c r="S380" s="10"/>
      <c r="T380" s="12">
        <v>1</v>
      </c>
      <c r="U380" s="6"/>
    </row>
    <row r="381" spans="1:21" ht="15.75" x14ac:dyDescent="0.25">
      <c r="A381" s="6"/>
      <c r="B381" s="9" t="s">
        <v>1098</v>
      </c>
      <c r="C381" s="10" t="s">
        <v>1267</v>
      </c>
      <c r="D381" s="10" t="s">
        <v>1593</v>
      </c>
      <c r="E381" s="10" t="s">
        <v>1592</v>
      </c>
      <c r="F381" s="10" t="s">
        <v>1594</v>
      </c>
      <c r="G381" s="10" t="s">
        <v>4056</v>
      </c>
      <c r="H381" s="10" t="s">
        <v>4057</v>
      </c>
      <c r="I381" s="10">
        <v>1125</v>
      </c>
      <c r="J381" s="13">
        <v>40889</v>
      </c>
      <c r="K381" s="10">
        <v>145.80000000000001</v>
      </c>
      <c r="L381" s="10" t="s">
        <v>21</v>
      </c>
      <c r="M381" s="10"/>
      <c r="N381" s="10"/>
      <c r="O381" s="13">
        <v>44551.470138888901</v>
      </c>
      <c r="P381" s="10">
        <v>146</v>
      </c>
      <c r="Q381" s="10" t="s">
        <v>21</v>
      </c>
      <c r="R381" s="10"/>
      <c r="S381" s="10"/>
      <c r="T381" s="12">
        <v>-0.2</v>
      </c>
      <c r="U381" s="6"/>
    </row>
    <row r="382" spans="1:21" ht="15.75" x14ac:dyDescent="0.25">
      <c r="A382" s="6"/>
      <c r="B382" s="9" t="s">
        <v>1098</v>
      </c>
      <c r="C382" s="10" t="s">
        <v>1267</v>
      </c>
      <c r="D382" s="10" t="s">
        <v>1602</v>
      </c>
      <c r="E382" s="10" t="s">
        <v>1601</v>
      </c>
      <c r="F382" s="10" t="s">
        <v>1603</v>
      </c>
      <c r="G382" s="10" t="s">
        <v>4058</v>
      </c>
      <c r="H382" s="10" t="s">
        <v>4059</v>
      </c>
      <c r="I382" s="10">
        <v>1149</v>
      </c>
      <c r="J382" s="13">
        <v>40889</v>
      </c>
      <c r="K382" s="10">
        <v>152.80000000000001</v>
      </c>
      <c r="L382" s="10" t="s">
        <v>21</v>
      </c>
      <c r="M382" s="10"/>
      <c r="N382" s="10"/>
      <c r="O382" s="13">
        <v>44547.591666666704</v>
      </c>
      <c r="P382" s="10">
        <v>152.5</v>
      </c>
      <c r="Q382" s="10" t="s">
        <v>21</v>
      </c>
      <c r="R382" s="10"/>
      <c r="S382" s="10"/>
      <c r="T382" s="12">
        <v>0.3</v>
      </c>
      <c r="U382" s="6"/>
    </row>
    <row r="383" spans="1:21" ht="15.75" x14ac:dyDescent="0.25">
      <c r="A383" s="6"/>
      <c r="B383" s="9" t="s">
        <v>1098</v>
      </c>
      <c r="C383" s="10" t="s">
        <v>1267</v>
      </c>
      <c r="D383" s="10" t="s">
        <v>1605</v>
      </c>
      <c r="E383" s="10" t="s">
        <v>1604</v>
      </c>
      <c r="F383" s="10" t="s">
        <v>1606</v>
      </c>
      <c r="G383" s="10" t="s">
        <v>4060</v>
      </c>
      <c r="H383" s="10" t="s">
        <v>4061</v>
      </c>
      <c r="I383" s="10">
        <v>1146</v>
      </c>
      <c r="J383" s="13">
        <v>40892</v>
      </c>
      <c r="K383" s="10">
        <v>167.3</v>
      </c>
      <c r="L383" s="10" t="s">
        <v>21</v>
      </c>
      <c r="M383" s="10"/>
      <c r="N383" s="10"/>
      <c r="O383" s="13">
        <v>44552.497222222199</v>
      </c>
      <c r="P383" s="10">
        <v>158.19999999999999</v>
      </c>
      <c r="Q383" s="10" t="s">
        <v>21</v>
      </c>
      <c r="R383" s="10"/>
      <c r="S383" s="10"/>
      <c r="T383" s="12">
        <v>9.1</v>
      </c>
      <c r="U383" s="6"/>
    </row>
    <row r="384" spans="1:21" ht="15.75" x14ac:dyDescent="0.25">
      <c r="A384" s="6"/>
      <c r="B384" s="9" t="s">
        <v>1098</v>
      </c>
      <c r="C384" s="10" t="s">
        <v>1267</v>
      </c>
      <c r="D384" s="10" t="s">
        <v>1616</v>
      </c>
      <c r="E384" s="10" t="s">
        <v>1615</v>
      </c>
      <c r="F384" s="10" t="s">
        <v>1617</v>
      </c>
      <c r="G384" s="10" t="s">
        <v>4062</v>
      </c>
      <c r="H384" s="10" t="s">
        <v>4063</v>
      </c>
      <c r="I384" s="10">
        <v>1232</v>
      </c>
      <c r="J384" s="13">
        <v>40889</v>
      </c>
      <c r="K384" s="10">
        <v>277.3</v>
      </c>
      <c r="L384" s="10" t="s">
        <v>21</v>
      </c>
      <c r="M384" s="10"/>
      <c r="N384" s="10"/>
      <c r="O384" s="13">
        <v>44547.566666666702</v>
      </c>
      <c r="P384" s="10">
        <v>247.8</v>
      </c>
      <c r="Q384" s="10" t="s">
        <v>21</v>
      </c>
      <c r="R384" s="10"/>
      <c r="S384" s="10"/>
      <c r="T384" s="12">
        <v>29.5</v>
      </c>
      <c r="U384" s="6"/>
    </row>
    <row r="385" spans="1:21" ht="15.75" x14ac:dyDescent="0.25">
      <c r="A385" s="6"/>
      <c r="B385" s="9" t="s">
        <v>1098</v>
      </c>
      <c r="C385" s="10" t="s">
        <v>1267</v>
      </c>
      <c r="D385" s="10" t="s">
        <v>1622</v>
      </c>
      <c r="E385" s="10" t="s">
        <v>1621</v>
      </c>
      <c r="F385" s="10" t="s">
        <v>1623</v>
      </c>
      <c r="G385" s="10" t="s">
        <v>4064</v>
      </c>
      <c r="H385" s="10" t="s">
        <v>4065</v>
      </c>
      <c r="I385" s="10">
        <v>1205</v>
      </c>
      <c r="J385" s="13">
        <v>40891</v>
      </c>
      <c r="K385" s="10">
        <v>299.5</v>
      </c>
      <c r="L385" s="10" t="s">
        <v>21</v>
      </c>
      <c r="M385" s="10"/>
      <c r="N385" s="10"/>
      <c r="O385" s="13">
        <v>44551.4909722222</v>
      </c>
      <c r="P385" s="10">
        <v>248.3</v>
      </c>
      <c r="Q385" s="10" t="s">
        <v>21</v>
      </c>
      <c r="R385" s="10"/>
      <c r="S385" s="10"/>
      <c r="T385" s="12">
        <v>51.2</v>
      </c>
      <c r="U385" s="6"/>
    </row>
    <row r="386" spans="1:21" ht="15.75" x14ac:dyDescent="0.25">
      <c r="A386" s="6"/>
      <c r="B386" s="9" t="s">
        <v>1098</v>
      </c>
      <c r="C386" s="10" t="s">
        <v>1267</v>
      </c>
      <c r="D386" s="10" t="s">
        <v>1633</v>
      </c>
      <c r="E386" s="10" t="s">
        <v>1632</v>
      </c>
      <c r="F386" s="10" t="s">
        <v>1634</v>
      </c>
      <c r="G386" s="10" t="s">
        <v>4066</v>
      </c>
      <c r="H386" s="10" t="s">
        <v>4067</v>
      </c>
      <c r="I386" s="10">
        <v>1133</v>
      </c>
      <c r="J386" s="13">
        <v>40891</v>
      </c>
      <c r="K386" s="10">
        <v>181.3</v>
      </c>
      <c r="L386" s="10" t="s">
        <v>21</v>
      </c>
      <c r="M386" s="10"/>
      <c r="N386" s="10"/>
      <c r="O386" s="13">
        <v>44551.5222222222</v>
      </c>
      <c r="P386" s="10">
        <v>160</v>
      </c>
      <c r="Q386" s="10" t="s">
        <v>21</v>
      </c>
      <c r="R386" s="10"/>
      <c r="S386" s="10"/>
      <c r="T386" s="12">
        <v>21.3</v>
      </c>
      <c r="U386" s="6"/>
    </row>
    <row r="387" spans="1:21" ht="15.75" x14ac:dyDescent="0.25">
      <c r="A387" s="6"/>
      <c r="B387" s="9" t="s">
        <v>1098</v>
      </c>
      <c r="C387" s="10" t="s">
        <v>1267</v>
      </c>
      <c r="D387" s="10" t="s">
        <v>1653</v>
      </c>
      <c r="E387" s="10" t="s">
        <v>1652</v>
      </c>
      <c r="F387" s="10" t="s">
        <v>1654</v>
      </c>
      <c r="G387" s="10" t="s">
        <v>4068</v>
      </c>
      <c r="H387" s="10" t="s">
        <v>4069</v>
      </c>
      <c r="I387" s="10">
        <v>1233</v>
      </c>
      <c r="J387" s="13">
        <v>40892</v>
      </c>
      <c r="K387" s="10">
        <v>209.5</v>
      </c>
      <c r="L387" s="10" t="s">
        <v>14</v>
      </c>
      <c r="M387" s="10"/>
      <c r="N387" s="10"/>
      <c r="O387" s="13">
        <v>44547.536111111098</v>
      </c>
      <c r="P387" s="10">
        <v>206.8</v>
      </c>
      <c r="Q387" s="10" t="s">
        <v>21</v>
      </c>
      <c r="R387" s="10"/>
      <c r="S387" s="10"/>
      <c r="T387" s="12">
        <v>2.7</v>
      </c>
      <c r="U387" s="6"/>
    </row>
    <row r="388" spans="1:21" ht="15.75" x14ac:dyDescent="0.25">
      <c r="A388" s="6"/>
      <c r="B388" s="9" t="s">
        <v>1098</v>
      </c>
      <c r="C388" s="10" t="s">
        <v>1267</v>
      </c>
      <c r="D388" s="10" t="s">
        <v>1687</v>
      </c>
      <c r="E388" s="10" t="s">
        <v>1686</v>
      </c>
      <c r="F388" s="10" t="s">
        <v>1688</v>
      </c>
      <c r="G388" s="10" t="s">
        <v>4070</v>
      </c>
      <c r="H388" s="10" t="s">
        <v>4071</v>
      </c>
      <c r="I388" s="10">
        <v>1380</v>
      </c>
      <c r="J388" s="13">
        <v>40892</v>
      </c>
      <c r="K388" s="10">
        <v>348.8</v>
      </c>
      <c r="L388" s="10" t="s">
        <v>21</v>
      </c>
      <c r="M388" s="10"/>
      <c r="N388" s="10"/>
      <c r="O388" s="13">
        <v>44567.5180555556</v>
      </c>
      <c r="P388" s="10">
        <v>358.5</v>
      </c>
      <c r="Q388" s="10" t="s">
        <v>21</v>
      </c>
      <c r="R388" s="10"/>
      <c r="S388" s="10"/>
      <c r="T388" s="12">
        <v>-9.6999999999999993</v>
      </c>
      <c r="U388" s="6"/>
    </row>
    <row r="389" spans="1:21" ht="15.75" x14ac:dyDescent="0.25">
      <c r="A389" s="6"/>
      <c r="B389" s="9" t="s">
        <v>1098</v>
      </c>
      <c r="C389" s="10" t="s">
        <v>1267</v>
      </c>
      <c r="D389" s="10" t="s">
        <v>1708</v>
      </c>
      <c r="E389" s="10" t="s">
        <v>1707</v>
      </c>
      <c r="F389" s="10" t="s">
        <v>1709</v>
      </c>
      <c r="G389" s="10" t="s">
        <v>4072</v>
      </c>
      <c r="H389" s="10" t="s">
        <v>4073</v>
      </c>
      <c r="I389" s="10">
        <v>1288</v>
      </c>
      <c r="J389" s="13">
        <v>40889</v>
      </c>
      <c r="K389" s="10">
        <v>367.6</v>
      </c>
      <c r="L389" s="10" t="s">
        <v>21</v>
      </c>
      <c r="M389" s="10"/>
      <c r="N389" s="10"/>
      <c r="O389" s="13">
        <v>44557.513888888898</v>
      </c>
      <c r="P389" s="10">
        <v>333.4</v>
      </c>
      <c r="Q389" s="10" t="s">
        <v>21</v>
      </c>
      <c r="R389" s="10"/>
      <c r="S389" s="10"/>
      <c r="T389" s="12">
        <v>34.200000000000003</v>
      </c>
      <c r="U389" s="6"/>
    </row>
    <row r="390" spans="1:21" ht="15.75" x14ac:dyDescent="0.25">
      <c r="A390" s="6"/>
      <c r="B390" s="9" t="s">
        <v>1098</v>
      </c>
      <c r="C390" s="10" t="s">
        <v>1267</v>
      </c>
      <c r="D390" s="10" t="s">
        <v>1778</v>
      </c>
      <c r="E390" s="10" t="s">
        <v>1777</v>
      </c>
      <c r="F390" s="10" t="s">
        <v>1779</v>
      </c>
      <c r="G390" s="10" t="s">
        <v>4074</v>
      </c>
      <c r="H390" s="10" t="s">
        <v>4075</v>
      </c>
      <c r="I390" s="10">
        <v>1402</v>
      </c>
      <c r="J390" s="13">
        <v>40892</v>
      </c>
      <c r="K390" s="10">
        <v>150.80000000000001</v>
      </c>
      <c r="L390" s="10" t="s">
        <v>21</v>
      </c>
      <c r="M390" s="10"/>
      <c r="N390" s="10"/>
      <c r="O390" s="13">
        <v>44567.690972222197</v>
      </c>
      <c r="P390" s="10">
        <v>184.4</v>
      </c>
      <c r="Q390" s="10" t="s">
        <v>21</v>
      </c>
      <c r="R390" s="10"/>
      <c r="S390" s="10"/>
      <c r="T390" s="12">
        <v>-33.6</v>
      </c>
      <c r="U390" s="6"/>
    </row>
    <row r="391" spans="1:21" ht="15.75" x14ac:dyDescent="0.25">
      <c r="A391" s="6"/>
      <c r="B391" s="9" t="s">
        <v>1098</v>
      </c>
      <c r="C391" s="10" t="s">
        <v>1267</v>
      </c>
      <c r="D391" s="10" t="s">
        <v>1788</v>
      </c>
      <c r="E391" s="10" t="s">
        <v>1787</v>
      </c>
      <c r="F391" s="10" t="s">
        <v>1789</v>
      </c>
      <c r="G391" s="10" t="s">
        <v>4076</v>
      </c>
      <c r="H391" s="10" t="s">
        <v>4077</v>
      </c>
      <c r="I391" s="10">
        <v>1415</v>
      </c>
      <c r="J391" s="13">
        <v>40896</v>
      </c>
      <c r="K391" s="10">
        <v>166.9</v>
      </c>
      <c r="L391" s="10" t="s">
        <v>21</v>
      </c>
      <c r="M391" s="10"/>
      <c r="N391" s="10"/>
      <c r="O391" s="13">
        <v>44557.606249999997</v>
      </c>
      <c r="P391" s="10">
        <v>171.1</v>
      </c>
      <c r="Q391" s="10" t="s">
        <v>21</v>
      </c>
      <c r="R391" s="10"/>
      <c r="S391" s="10"/>
      <c r="T391" s="12">
        <v>-4.2</v>
      </c>
      <c r="U391" s="6"/>
    </row>
    <row r="392" spans="1:21" ht="15.75" x14ac:dyDescent="0.25">
      <c r="A392" s="6"/>
      <c r="B392" s="9" t="s">
        <v>1098</v>
      </c>
      <c r="C392" s="10" t="s">
        <v>1267</v>
      </c>
      <c r="D392" s="10" t="s">
        <v>1794</v>
      </c>
      <c r="E392" s="10" t="s">
        <v>1793</v>
      </c>
      <c r="F392" s="10" t="s">
        <v>1795</v>
      </c>
      <c r="G392" s="10" t="s">
        <v>4078</v>
      </c>
      <c r="H392" s="10" t="s">
        <v>4079</v>
      </c>
      <c r="I392" s="10">
        <v>1530</v>
      </c>
      <c r="J392" s="13">
        <v>40896</v>
      </c>
      <c r="K392" s="10">
        <v>283.7</v>
      </c>
      <c r="L392" s="10" t="s">
        <v>21</v>
      </c>
      <c r="M392" s="10"/>
      <c r="N392" s="10"/>
      <c r="O392" s="13">
        <v>44559.560416666704</v>
      </c>
      <c r="P392" s="10">
        <v>282.8</v>
      </c>
      <c r="Q392" s="10" t="s">
        <v>21</v>
      </c>
      <c r="R392" s="10"/>
      <c r="S392" s="10"/>
      <c r="T392" s="12">
        <v>0.9</v>
      </c>
      <c r="U392" s="6"/>
    </row>
    <row r="393" spans="1:21" ht="15.75" x14ac:dyDescent="0.25">
      <c r="A393" s="6"/>
      <c r="B393" s="9" t="s">
        <v>1098</v>
      </c>
      <c r="C393" s="10" t="s">
        <v>1267</v>
      </c>
      <c r="D393" s="10" t="s">
        <v>1846</v>
      </c>
      <c r="E393" s="10" t="s">
        <v>1845</v>
      </c>
      <c r="F393" s="10" t="s">
        <v>1847</v>
      </c>
      <c r="G393" s="10" t="s">
        <v>4080</v>
      </c>
      <c r="H393" s="10" t="s">
        <v>4081</v>
      </c>
      <c r="I393" s="10">
        <v>1726</v>
      </c>
      <c r="J393" s="13">
        <v>40896</v>
      </c>
      <c r="K393" s="10">
        <v>461.6</v>
      </c>
      <c r="L393" s="10" t="s">
        <v>21</v>
      </c>
      <c r="M393" s="10"/>
      <c r="N393" s="10"/>
      <c r="O393" s="13">
        <v>44566.631944444402</v>
      </c>
      <c r="P393" s="10">
        <v>460.2</v>
      </c>
      <c r="Q393" s="10" t="s">
        <v>21</v>
      </c>
      <c r="R393" s="10"/>
      <c r="S393" s="10"/>
      <c r="T393" s="12">
        <v>1.4</v>
      </c>
      <c r="U393" s="6"/>
    </row>
    <row r="394" spans="1:21" ht="15.75" x14ac:dyDescent="0.25">
      <c r="A394" s="6"/>
      <c r="B394" s="9" t="s">
        <v>1098</v>
      </c>
      <c r="C394" s="10" t="s">
        <v>1267</v>
      </c>
      <c r="D394" s="10" t="s">
        <v>1861</v>
      </c>
      <c r="E394" s="10" t="s">
        <v>1860</v>
      </c>
      <c r="F394" s="10" t="s">
        <v>1862</v>
      </c>
      <c r="G394" s="10" t="s">
        <v>4082</v>
      </c>
      <c r="H394" s="10" t="s">
        <v>4083</v>
      </c>
      <c r="I394" s="10">
        <v>1718</v>
      </c>
      <c r="J394" s="13">
        <v>40896</v>
      </c>
      <c r="K394" s="10">
        <v>425.1</v>
      </c>
      <c r="L394" s="10" t="s">
        <v>21</v>
      </c>
      <c r="M394" s="10"/>
      <c r="N394" s="10"/>
      <c r="O394" s="13">
        <v>44566.494444444397</v>
      </c>
      <c r="P394" s="10">
        <v>439.4</v>
      </c>
      <c r="Q394" s="10" t="s">
        <v>21</v>
      </c>
      <c r="R394" s="10"/>
      <c r="S394" s="10"/>
      <c r="T394" s="12">
        <v>-14.3</v>
      </c>
      <c r="U394" s="6"/>
    </row>
    <row r="395" spans="1:21" ht="15.75" x14ac:dyDescent="0.25">
      <c r="A395" s="6"/>
      <c r="B395" s="9" t="s">
        <v>1098</v>
      </c>
      <c r="C395" s="10" t="s">
        <v>1267</v>
      </c>
      <c r="D395" s="10" t="s">
        <v>1864</v>
      </c>
      <c r="E395" s="10" t="s">
        <v>1863</v>
      </c>
      <c r="F395" s="10" t="s">
        <v>1865</v>
      </c>
      <c r="G395" s="10" t="s">
        <v>4084</v>
      </c>
      <c r="H395" s="10" t="s">
        <v>4085</v>
      </c>
      <c r="I395" s="10">
        <v>1700</v>
      </c>
      <c r="J395" s="13">
        <v>40896</v>
      </c>
      <c r="K395" s="10">
        <v>400.6</v>
      </c>
      <c r="L395" s="10" t="s">
        <v>21</v>
      </c>
      <c r="M395" s="10"/>
      <c r="N395" s="10"/>
      <c r="O395" s="13">
        <v>44566.469444444403</v>
      </c>
      <c r="P395" s="10">
        <v>413.7</v>
      </c>
      <c r="Q395" s="10" t="s">
        <v>21</v>
      </c>
      <c r="R395" s="10"/>
      <c r="S395" s="10"/>
      <c r="T395" s="12">
        <v>-13.1</v>
      </c>
      <c r="U395" s="6"/>
    </row>
    <row r="396" spans="1:21" ht="15.75" x14ac:dyDescent="0.25">
      <c r="A396" s="6"/>
      <c r="B396" s="9" t="s">
        <v>1098</v>
      </c>
      <c r="C396" s="10" t="s">
        <v>1267</v>
      </c>
      <c r="D396" s="10" t="s">
        <v>1879</v>
      </c>
      <c r="E396" s="10" t="s">
        <v>1878</v>
      </c>
      <c r="F396" s="10" t="s">
        <v>1880</v>
      </c>
      <c r="G396" s="10" t="s">
        <v>4086</v>
      </c>
      <c r="H396" s="10" t="s">
        <v>4087</v>
      </c>
      <c r="I396" s="10">
        <v>1795</v>
      </c>
      <c r="J396" s="13">
        <v>40896</v>
      </c>
      <c r="K396" s="10">
        <v>495.7</v>
      </c>
      <c r="L396" s="10" t="s">
        <v>21</v>
      </c>
      <c r="M396" s="10"/>
      <c r="N396" s="10"/>
      <c r="O396" s="13">
        <v>44566.5625</v>
      </c>
      <c r="P396" s="10">
        <v>509.2</v>
      </c>
      <c r="Q396" s="10" t="s">
        <v>21</v>
      </c>
      <c r="R396" s="10"/>
      <c r="S396" s="10"/>
      <c r="T396" s="12">
        <v>-13.5</v>
      </c>
      <c r="U396" s="6"/>
    </row>
    <row r="397" spans="1:21" ht="15.75" x14ac:dyDescent="0.25">
      <c r="A397" s="6"/>
      <c r="B397" s="9" t="s">
        <v>1098</v>
      </c>
      <c r="C397" s="10" t="s">
        <v>1267</v>
      </c>
      <c r="D397" s="10" t="s">
        <v>1882</v>
      </c>
      <c r="E397" s="10" t="s">
        <v>1881</v>
      </c>
      <c r="F397" s="10" t="s">
        <v>1883</v>
      </c>
      <c r="G397" s="10" t="s">
        <v>4088</v>
      </c>
      <c r="H397" s="10" t="s">
        <v>4089</v>
      </c>
      <c r="I397" s="10">
        <v>1581</v>
      </c>
      <c r="J397" s="13">
        <v>40889</v>
      </c>
      <c r="K397" s="10">
        <v>352.5</v>
      </c>
      <c r="L397" s="10" t="s">
        <v>21</v>
      </c>
      <c r="M397" s="10"/>
      <c r="N397" s="10"/>
      <c r="O397" s="13">
        <v>44559.520833333299</v>
      </c>
      <c r="P397" s="10">
        <v>349.1</v>
      </c>
      <c r="Q397" s="10" t="s">
        <v>21</v>
      </c>
      <c r="R397" s="10"/>
      <c r="S397" s="10"/>
      <c r="T397" s="12">
        <v>3.4</v>
      </c>
      <c r="U397" s="6"/>
    </row>
    <row r="398" spans="1:21" ht="15.75" x14ac:dyDescent="0.25">
      <c r="A398" s="6"/>
      <c r="B398" s="9" t="s">
        <v>1098</v>
      </c>
      <c r="C398" s="10" t="s">
        <v>1267</v>
      </c>
      <c r="D398" s="10" t="s">
        <v>1892</v>
      </c>
      <c r="E398" s="10" t="s">
        <v>1891</v>
      </c>
      <c r="F398" s="10" t="s">
        <v>1893</v>
      </c>
      <c r="G398" s="10" t="s">
        <v>4090</v>
      </c>
      <c r="H398" s="10" t="s">
        <v>4091</v>
      </c>
      <c r="I398" s="10">
        <v>1600.64</v>
      </c>
      <c r="J398" s="13">
        <v>40961</v>
      </c>
      <c r="K398" s="10">
        <v>332.39</v>
      </c>
      <c r="L398" s="10" t="s">
        <v>84</v>
      </c>
      <c r="M398" s="10"/>
      <c r="N398" s="10"/>
      <c r="O398" s="13">
        <v>44603.5</v>
      </c>
      <c r="P398" s="10">
        <v>337.58</v>
      </c>
      <c r="Q398" s="10" t="s">
        <v>84</v>
      </c>
      <c r="R398" s="10"/>
      <c r="S398" s="10"/>
      <c r="T398" s="12">
        <v>-5.19</v>
      </c>
      <c r="U398" s="6"/>
    </row>
    <row r="399" spans="1:21" ht="15.75" x14ac:dyDescent="0.25">
      <c r="A399" s="6"/>
      <c r="B399" s="9" t="s">
        <v>1098</v>
      </c>
      <c r="C399" s="10" t="s">
        <v>1267</v>
      </c>
      <c r="D399" s="10" t="s">
        <v>1898</v>
      </c>
      <c r="E399" s="10" t="s">
        <v>1897</v>
      </c>
      <c r="F399" s="10" t="s">
        <v>1899</v>
      </c>
      <c r="G399" s="10" t="s">
        <v>4092</v>
      </c>
      <c r="H399" s="10" t="s">
        <v>4093</v>
      </c>
      <c r="I399" s="10">
        <v>1617</v>
      </c>
      <c r="J399" s="13">
        <v>40896</v>
      </c>
      <c r="K399" s="10">
        <v>375.3</v>
      </c>
      <c r="L399" s="10" t="s">
        <v>21</v>
      </c>
      <c r="M399" s="10"/>
      <c r="N399" s="10"/>
      <c r="O399" s="13">
        <v>44559.497916666704</v>
      </c>
      <c r="P399" s="10">
        <v>372.7</v>
      </c>
      <c r="Q399" s="10" t="s">
        <v>21</v>
      </c>
      <c r="R399" s="10"/>
      <c r="S399" s="10"/>
      <c r="T399" s="12">
        <v>2.6</v>
      </c>
      <c r="U399" s="6"/>
    </row>
    <row r="400" spans="1:21" ht="15.75" x14ac:dyDescent="0.25">
      <c r="A400" s="6"/>
      <c r="B400" s="9" t="s">
        <v>1098</v>
      </c>
      <c r="C400" s="10" t="s">
        <v>1267</v>
      </c>
      <c r="D400" s="10" t="s">
        <v>1948</v>
      </c>
      <c r="E400" s="10" t="s">
        <v>1947</v>
      </c>
      <c r="F400" s="10" t="s">
        <v>1949</v>
      </c>
      <c r="G400" s="10" t="s">
        <v>4094</v>
      </c>
      <c r="H400" s="10" t="s">
        <v>4095</v>
      </c>
      <c r="I400" s="10">
        <v>1916</v>
      </c>
      <c r="J400" s="13">
        <v>40896</v>
      </c>
      <c r="K400" s="10">
        <v>656.1</v>
      </c>
      <c r="L400" s="10" t="s">
        <v>21</v>
      </c>
      <c r="M400" s="10"/>
      <c r="N400" s="10"/>
      <c r="O400" s="13">
        <v>44566.604861111096</v>
      </c>
      <c r="P400" s="10">
        <v>656.2</v>
      </c>
      <c r="Q400" s="10" t="s">
        <v>21</v>
      </c>
      <c r="R400" s="10"/>
      <c r="S400" s="10"/>
      <c r="T400" s="12">
        <v>-0.1</v>
      </c>
      <c r="U400" s="6"/>
    </row>
    <row r="401" spans="1:21" ht="15.75" x14ac:dyDescent="0.25">
      <c r="A401" s="6"/>
      <c r="B401" s="9" t="s">
        <v>1098</v>
      </c>
      <c r="C401" s="10" t="s">
        <v>1267</v>
      </c>
      <c r="D401" s="10" t="s">
        <v>2019</v>
      </c>
      <c r="E401" s="10" t="s">
        <v>2018</v>
      </c>
      <c r="F401" s="10" t="s">
        <v>2020</v>
      </c>
      <c r="G401" s="10" t="s">
        <v>4096</v>
      </c>
      <c r="H401" s="10" t="s">
        <v>4097</v>
      </c>
      <c r="I401" s="10">
        <v>1835</v>
      </c>
      <c r="J401" s="13">
        <v>40884</v>
      </c>
      <c r="K401" s="10">
        <v>132.9</v>
      </c>
      <c r="L401" s="10" t="s">
        <v>21</v>
      </c>
      <c r="M401" s="10"/>
      <c r="N401" s="10"/>
      <c r="O401" s="13">
        <v>44539.576388888898</v>
      </c>
      <c r="P401" s="10">
        <v>141.69999999999999</v>
      </c>
      <c r="Q401" s="10" t="s">
        <v>21</v>
      </c>
      <c r="R401" s="10"/>
      <c r="S401" s="10"/>
      <c r="T401" s="12">
        <v>-8.8000000000000007</v>
      </c>
      <c r="U401" s="6"/>
    </row>
    <row r="402" spans="1:21" ht="15.75" x14ac:dyDescent="0.25">
      <c r="A402" s="6"/>
      <c r="B402" s="9" t="s">
        <v>1098</v>
      </c>
      <c r="C402" s="10" t="s">
        <v>1267</v>
      </c>
      <c r="D402" s="10" t="s">
        <v>2022</v>
      </c>
      <c r="E402" s="10" t="s">
        <v>2021</v>
      </c>
      <c r="F402" s="10" t="s">
        <v>2023</v>
      </c>
      <c r="G402" s="10" t="s">
        <v>4098</v>
      </c>
      <c r="H402" s="10" t="s">
        <v>4099</v>
      </c>
      <c r="I402" s="10">
        <v>1980</v>
      </c>
      <c r="J402" s="13">
        <v>40884</v>
      </c>
      <c r="K402" s="10">
        <v>453.7</v>
      </c>
      <c r="L402" s="10" t="s">
        <v>21</v>
      </c>
      <c r="M402" s="10"/>
      <c r="N402" s="10"/>
      <c r="O402" s="13">
        <v>44539.5625</v>
      </c>
      <c r="P402" s="10">
        <v>465.2</v>
      </c>
      <c r="Q402" s="10" t="s">
        <v>21</v>
      </c>
      <c r="R402" s="10"/>
      <c r="S402" s="10" t="s">
        <v>2024</v>
      </c>
      <c r="T402" s="12">
        <v>-11.5</v>
      </c>
      <c r="U402" s="6"/>
    </row>
    <row r="403" spans="1:21" ht="15.75" x14ac:dyDescent="0.25">
      <c r="A403" s="6"/>
      <c r="B403" s="9" t="s">
        <v>1098</v>
      </c>
      <c r="C403" s="10" t="s">
        <v>1267</v>
      </c>
      <c r="D403" s="10" t="s">
        <v>2026</v>
      </c>
      <c r="E403" s="10" t="s">
        <v>2025</v>
      </c>
      <c r="F403" s="10" t="s">
        <v>2027</v>
      </c>
      <c r="G403" s="10" t="s">
        <v>4100</v>
      </c>
      <c r="H403" s="10" t="s">
        <v>4101</v>
      </c>
      <c r="I403" s="10">
        <v>2199</v>
      </c>
      <c r="J403" s="13">
        <v>40850</v>
      </c>
      <c r="K403" s="10">
        <v>259.5</v>
      </c>
      <c r="L403" s="10" t="s">
        <v>21</v>
      </c>
      <c r="M403" s="10"/>
      <c r="N403" s="10"/>
      <c r="O403" s="13">
        <v>44496.639039351903</v>
      </c>
      <c r="P403" s="10">
        <v>258.2</v>
      </c>
      <c r="Q403" s="10" t="s">
        <v>21</v>
      </c>
      <c r="R403" s="10"/>
      <c r="S403" s="10"/>
      <c r="T403" s="12">
        <v>1.3</v>
      </c>
      <c r="U403" s="6"/>
    </row>
    <row r="404" spans="1:21" ht="15.75" x14ac:dyDescent="0.25">
      <c r="A404" s="6"/>
      <c r="B404" s="9" t="s">
        <v>1098</v>
      </c>
      <c r="C404" s="10" t="s">
        <v>1267</v>
      </c>
      <c r="D404" s="10" t="s">
        <v>2041</v>
      </c>
      <c r="E404" s="10" t="s">
        <v>2040</v>
      </c>
      <c r="F404" s="10" t="s">
        <v>2042</v>
      </c>
      <c r="G404" s="10" t="s">
        <v>4102</v>
      </c>
      <c r="H404" s="10" t="s">
        <v>4103</v>
      </c>
      <c r="I404" s="10">
        <v>1970</v>
      </c>
      <c r="J404" s="13">
        <v>40890</v>
      </c>
      <c r="K404" s="10">
        <v>184.6</v>
      </c>
      <c r="L404" s="10" t="s">
        <v>21</v>
      </c>
      <c r="M404" s="10"/>
      <c r="N404" s="10"/>
      <c r="O404" s="13">
        <v>44540.416666666701</v>
      </c>
      <c r="P404" s="10">
        <v>186.5</v>
      </c>
      <c r="Q404" s="10" t="s">
        <v>21</v>
      </c>
      <c r="R404" s="10"/>
      <c r="S404" s="10"/>
      <c r="T404" s="12">
        <v>-1.9</v>
      </c>
      <c r="U404" s="6"/>
    </row>
    <row r="405" spans="1:21" ht="15.75" x14ac:dyDescent="0.25">
      <c r="A405" s="6"/>
      <c r="B405" s="9" t="s">
        <v>1098</v>
      </c>
      <c r="C405" s="10" t="s">
        <v>1267</v>
      </c>
      <c r="D405" s="10" t="s">
        <v>2994</v>
      </c>
      <c r="E405" s="10" t="s">
        <v>2993</v>
      </c>
      <c r="F405" s="10" t="s">
        <v>2995</v>
      </c>
      <c r="G405" s="10" t="s">
        <v>4104</v>
      </c>
      <c r="H405" s="10" t="s">
        <v>4105</v>
      </c>
      <c r="I405" s="10">
        <v>1841</v>
      </c>
      <c r="J405" s="13">
        <v>40896</v>
      </c>
      <c r="K405" s="10">
        <v>529.9</v>
      </c>
      <c r="L405" s="10" t="s">
        <v>21</v>
      </c>
      <c r="M405" s="10"/>
      <c r="N405" s="10"/>
      <c r="O405" s="13">
        <v>44566.5402777778</v>
      </c>
      <c r="P405" s="10">
        <v>529.79999999999995</v>
      </c>
      <c r="Q405" s="10" t="s">
        <v>21</v>
      </c>
      <c r="R405" s="10"/>
      <c r="S405" s="10"/>
      <c r="T405" s="12">
        <v>0.1</v>
      </c>
      <c r="U405" s="6"/>
    </row>
    <row r="406" spans="1:21" ht="15.75" x14ac:dyDescent="0.25">
      <c r="A406" s="6"/>
      <c r="B406" s="9" t="s">
        <v>1098</v>
      </c>
      <c r="C406" s="10" t="s">
        <v>1267</v>
      </c>
      <c r="D406" s="10" t="s">
        <v>3040</v>
      </c>
      <c r="E406" s="10" t="s">
        <v>3039</v>
      </c>
      <c r="F406" s="10" t="s">
        <v>3041</v>
      </c>
      <c r="G406" s="10" t="s">
        <v>4106</v>
      </c>
      <c r="H406" s="10" t="s">
        <v>4107</v>
      </c>
      <c r="I406" s="10">
        <v>905</v>
      </c>
      <c r="J406" s="13">
        <v>40879</v>
      </c>
      <c r="K406" s="10">
        <v>88.1</v>
      </c>
      <c r="L406" s="10" t="s">
        <v>84</v>
      </c>
      <c r="M406" s="10"/>
      <c r="N406" s="10"/>
      <c r="O406" s="13">
        <v>44567.570138888899</v>
      </c>
      <c r="P406" s="10">
        <v>91</v>
      </c>
      <c r="Q406" s="10" t="s">
        <v>21</v>
      </c>
      <c r="R406" s="10"/>
      <c r="S406" s="10"/>
      <c r="T406" s="12">
        <v>-2.9</v>
      </c>
      <c r="U406" s="6"/>
    </row>
    <row r="407" spans="1:21" ht="15.75" x14ac:dyDescent="0.25">
      <c r="A407" s="6"/>
      <c r="B407" s="9" t="s">
        <v>1098</v>
      </c>
      <c r="C407" s="10" t="s">
        <v>1925</v>
      </c>
      <c r="D407" s="10" t="s">
        <v>1922</v>
      </c>
      <c r="E407" s="10" t="s">
        <v>1921</v>
      </c>
      <c r="F407" s="10" t="s">
        <v>1923</v>
      </c>
      <c r="G407" s="10" t="s">
        <v>4108</v>
      </c>
      <c r="H407" s="10" t="s">
        <v>4109</v>
      </c>
      <c r="I407" s="10">
        <v>1713</v>
      </c>
      <c r="J407" s="13">
        <v>40941</v>
      </c>
      <c r="K407" s="10">
        <v>205</v>
      </c>
      <c r="L407" s="10" t="s">
        <v>21</v>
      </c>
      <c r="M407" s="10"/>
      <c r="N407" s="10"/>
      <c r="O407" s="13">
        <v>44545.416666666701</v>
      </c>
      <c r="P407" s="10">
        <v>207</v>
      </c>
      <c r="Q407" s="10" t="s">
        <v>21</v>
      </c>
      <c r="R407" s="10"/>
      <c r="S407" s="10"/>
      <c r="T407" s="12">
        <v>-2</v>
      </c>
      <c r="U407" s="6"/>
    </row>
    <row r="408" spans="1:21" ht="15.75" x14ac:dyDescent="0.25">
      <c r="A408" s="6"/>
      <c r="B408" s="9" t="s">
        <v>1098</v>
      </c>
      <c r="C408" s="10" t="s">
        <v>1925</v>
      </c>
      <c r="D408" s="10" t="s">
        <v>1961</v>
      </c>
      <c r="E408" s="10" t="s">
        <v>1960</v>
      </c>
      <c r="F408" s="10" t="s">
        <v>1962</v>
      </c>
      <c r="G408" s="10" t="s">
        <v>4110</v>
      </c>
      <c r="H408" s="10" t="s">
        <v>4111</v>
      </c>
      <c r="I408" s="10">
        <v>1655</v>
      </c>
      <c r="J408" s="13">
        <v>40940</v>
      </c>
      <c r="K408" s="10">
        <v>277.5</v>
      </c>
      <c r="L408" s="10" t="s">
        <v>21</v>
      </c>
      <c r="M408" s="10"/>
      <c r="N408" s="10"/>
      <c r="O408" s="13">
        <v>44544.541666666701</v>
      </c>
      <c r="P408" s="10">
        <v>273.10000000000002</v>
      </c>
      <c r="Q408" s="10" t="s">
        <v>21</v>
      </c>
      <c r="R408" s="10"/>
      <c r="S408" s="10"/>
      <c r="T408" s="12">
        <v>4.4000000000000004</v>
      </c>
      <c r="U408" s="6"/>
    </row>
    <row r="409" spans="1:21" ht="15.75" x14ac:dyDescent="0.25">
      <c r="A409" s="6"/>
      <c r="B409" s="9" t="s">
        <v>1098</v>
      </c>
      <c r="C409" s="10" t="s">
        <v>1925</v>
      </c>
      <c r="D409" s="10" t="s">
        <v>1964</v>
      </c>
      <c r="E409" s="10" t="s">
        <v>1963</v>
      </c>
      <c r="F409" s="10" t="s">
        <v>1965</v>
      </c>
      <c r="G409" s="10" t="s">
        <v>4112</v>
      </c>
      <c r="H409" s="10" t="s">
        <v>4113</v>
      </c>
      <c r="I409" s="10">
        <v>1570</v>
      </c>
      <c r="J409" s="13">
        <v>40941</v>
      </c>
      <c r="K409" s="10">
        <v>205</v>
      </c>
      <c r="L409" s="10" t="s">
        <v>21</v>
      </c>
      <c r="M409" s="10"/>
      <c r="N409" s="10"/>
      <c r="O409" s="13">
        <v>44544.493055555598</v>
      </c>
      <c r="P409" s="10">
        <v>204.7</v>
      </c>
      <c r="Q409" s="10" t="s">
        <v>21</v>
      </c>
      <c r="R409" s="10"/>
      <c r="S409" s="10"/>
      <c r="T409" s="12">
        <v>0.3</v>
      </c>
      <c r="U409" s="6"/>
    </row>
    <row r="410" spans="1:21" ht="15.75" x14ac:dyDescent="0.25">
      <c r="A410" s="6"/>
      <c r="B410" s="9" t="s">
        <v>1098</v>
      </c>
      <c r="C410" s="10" t="s">
        <v>1925</v>
      </c>
      <c r="D410" s="10" t="s">
        <v>1970</v>
      </c>
      <c r="E410" s="10" t="s">
        <v>1969</v>
      </c>
      <c r="F410" s="10" t="s">
        <v>1971</v>
      </c>
      <c r="G410" s="10" t="s">
        <v>4114</v>
      </c>
      <c r="H410" s="10" t="s">
        <v>4115</v>
      </c>
      <c r="I410" s="10">
        <v>1615</v>
      </c>
      <c r="J410" s="13">
        <v>40940</v>
      </c>
      <c r="K410" s="10">
        <v>214.3</v>
      </c>
      <c r="L410" s="10" t="s">
        <v>21</v>
      </c>
      <c r="M410" s="10"/>
      <c r="N410" s="10"/>
      <c r="O410" s="13">
        <v>44544.520833333299</v>
      </c>
      <c r="P410" s="10">
        <v>210.2</v>
      </c>
      <c r="Q410" s="10" t="s">
        <v>21</v>
      </c>
      <c r="R410" s="10"/>
      <c r="S410" s="10"/>
      <c r="T410" s="12">
        <v>4.0999999999999996</v>
      </c>
      <c r="U410" s="6"/>
    </row>
    <row r="411" spans="1:21" ht="15.75" x14ac:dyDescent="0.25">
      <c r="A411" s="6"/>
      <c r="B411" s="9" t="s">
        <v>1098</v>
      </c>
      <c r="C411" s="10" t="s">
        <v>1925</v>
      </c>
      <c r="D411" s="10" t="s">
        <v>2065</v>
      </c>
      <c r="E411" s="10" t="s">
        <v>2064</v>
      </c>
      <c r="F411" s="10" t="s">
        <v>2066</v>
      </c>
      <c r="G411" s="10" t="s">
        <v>4116</v>
      </c>
      <c r="H411" s="10" t="s">
        <v>4117</v>
      </c>
      <c r="I411" s="10">
        <v>2062</v>
      </c>
      <c r="J411" s="13">
        <v>40941</v>
      </c>
      <c r="K411" s="10">
        <v>21.5</v>
      </c>
      <c r="L411" s="10" t="s">
        <v>21</v>
      </c>
      <c r="M411" s="10"/>
      <c r="N411" s="10"/>
      <c r="O411" s="13">
        <v>44545.548611111102</v>
      </c>
      <c r="P411" s="10">
        <v>20.3</v>
      </c>
      <c r="Q411" s="10" t="s">
        <v>14</v>
      </c>
      <c r="R411" s="10"/>
      <c r="S411" s="10"/>
      <c r="T411" s="12">
        <v>1.2</v>
      </c>
      <c r="U411" s="6"/>
    </row>
    <row r="412" spans="1:21" ht="15.75" x14ac:dyDescent="0.25">
      <c r="A412" s="6"/>
      <c r="B412" s="9" t="s">
        <v>1098</v>
      </c>
      <c r="C412" s="10" t="s">
        <v>1925</v>
      </c>
      <c r="D412" s="10" t="s">
        <v>2074</v>
      </c>
      <c r="E412" s="10" t="s">
        <v>2073</v>
      </c>
      <c r="F412" s="10" t="s">
        <v>2075</v>
      </c>
      <c r="G412" s="10" t="s">
        <v>4118</v>
      </c>
      <c r="H412" s="10" t="s">
        <v>4119</v>
      </c>
      <c r="I412" s="10">
        <v>2160</v>
      </c>
      <c r="J412" s="13">
        <v>40941</v>
      </c>
      <c r="K412" s="10">
        <v>55</v>
      </c>
      <c r="L412" s="10" t="s">
        <v>21</v>
      </c>
      <c r="M412" s="10"/>
      <c r="N412" s="10"/>
      <c r="O412" s="13">
        <v>44545.513888888898</v>
      </c>
      <c r="P412" s="10">
        <v>77.599999999999994</v>
      </c>
      <c r="Q412" s="10" t="s">
        <v>14</v>
      </c>
      <c r="R412" s="10"/>
      <c r="S412" s="10"/>
      <c r="T412" s="12">
        <v>-22.6</v>
      </c>
      <c r="U412" s="6"/>
    </row>
    <row r="413" spans="1:21" ht="15.75" x14ac:dyDescent="0.25">
      <c r="A413" s="6"/>
      <c r="B413" s="9" t="s">
        <v>1098</v>
      </c>
      <c r="C413" s="10" t="s">
        <v>1925</v>
      </c>
      <c r="D413" s="10" t="s">
        <v>3053</v>
      </c>
      <c r="E413" s="10" t="s">
        <v>3052</v>
      </c>
      <c r="F413" s="10"/>
      <c r="G413" s="10" t="s">
        <v>4120</v>
      </c>
      <c r="H413" s="10" t="s">
        <v>4121</v>
      </c>
      <c r="I413" s="10">
        <v>1570</v>
      </c>
      <c r="J413" s="13">
        <v>40883</v>
      </c>
      <c r="K413" s="10">
        <v>89.8</v>
      </c>
      <c r="L413" s="10" t="s">
        <v>21</v>
      </c>
      <c r="M413" s="10"/>
      <c r="N413" s="10"/>
      <c r="O413" s="13">
        <v>44544.409722222197</v>
      </c>
      <c r="P413" s="10">
        <v>88.1</v>
      </c>
      <c r="Q413" s="10" t="s">
        <v>21</v>
      </c>
      <c r="R413" s="10"/>
      <c r="S413" s="10"/>
      <c r="T413" s="12">
        <v>1.7</v>
      </c>
      <c r="U413" s="6"/>
    </row>
    <row r="414" spans="1:21" ht="15.75" x14ac:dyDescent="0.25">
      <c r="A414" s="6"/>
      <c r="B414" s="9" t="s">
        <v>1098</v>
      </c>
      <c r="C414" s="10" t="s">
        <v>1099</v>
      </c>
      <c r="D414" s="10" t="s">
        <v>1094</v>
      </c>
      <c r="E414" s="10" t="s">
        <v>1093</v>
      </c>
      <c r="F414" s="10" t="s">
        <v>1095</v>
      </c>
      <c r="G414" s="10" t="s">
        <v>4122</v>
      </c>
      <c r="H414" s="10" t="s">
        <v>4123</v>
      </c>
      <c r="I414" s="10">
        <v>1338</v>
      </c>
      <c r="J414" s="13">
        <v>40905</v>
      </c>
      <c r="K414" s="10">
        <v>436.7</v>
      </c>
      <c r="L414" s="10" t="s">
        <v>21</v>
      </c>
      <c r="M414" s="10"/>
      <c r="N414" s="10"/>
      <c r="O414" s="13">
        <v>44543.663194444402</v>
      </c>
      <c r="P414" s="10">
        <v>442.7</v>
      </c>
      <c r="Q414" s="10" t="s">
        <v>21</v>
      </c>
      <c r="R414" s="10"/>
      <c r="S414" s="10"/>
      <c r="T414" s="12">
        <v>-6</v>
      </c>
      <c r="U414" s="6"/>
    </row>
    <row r="415" spans="1:21" ht="15.75" x14ac:dyDescent="0.25">
      <c r="A415" s="6"/>
      <c r="B415" s="9" t="s">
        <v>1098</v>
      </c>
      <c r="C415" s="10" t="s">
        <v>1099</v>
      </c>
      <c r="D415" s="10" t="s">
        <v>1125</v>
      </c>
      <c r="E415" s="10" t="s">
        <v>1124</v>
      </c>
      <c r="F415" s="10" t="s">
        <v>1126</v>
      </c>
      <c r="G415" s="10" t="s">
        <v>4124</v>
      </c>
      <c r="H415" s="10" t="s">
        <v>4125</v>
      </c>
      <c r="I415" s="10">
        <v>1288</v>
      </c>
      <c r="J415" s="13">
        <v>40905</v>
      </c>
      <c r="K415" s="10">
        <v>389.7</v>
      </c>
      <c r="L415" s="10" t="s">
        <v>21</v>
      </c>
      <c r="M415" s="10"/>
      <c r="N415" s="10"/>
      <c r="O415" s="13">
        <v>44543.711805555598</v>
      </c>
      <c r="P415" s="10">
        <v>394.9</v>
      </c>
      <c r="Q415" s="10" t="s">
        <v>21</v>
      </c>
      <c r="R415" s="10"/>
      <c r="S415" s="10"/>
      <c r="T415" s="12">
        <v>-5.2</v>
      </c>
      <c r="U415" s="6"/>
    </row>
    <row r="416" spans="1:21" ht="15.75" x14ac:dyDescent="0.25">
      <c r="A416" s="6"/>
      <c r="B416" s="9" t="s">
        <v>1098</v>
      </c>
      <c r="C416" s="10" t="s">
        <v>1099</v>
      </c>
      <c r="D416" s="10" t="s">
        <v>1145</v>
      </c>
      <c r="E416" s="10" t="s">
        <v>1144</v>
      </c>
      <c r="F416" s="10" t="s">
        <v>1146</v>
      </c>
      <c r="G416" s="10" t="s">
        <v>4126</v>
      </c>
      <c r="H416" s="10" t="s">
        <v>4127</v>
      </c>
      <c r="I416" s="10">
        <v>1208</v>
      </c>
      <c r="J416" s="13">
        <v>40905</v>
      </c>
      <c r="K416" s="10">
        <v>373.2</v>
      </c>
      <c r="L416" s="10" t="s">
        <v>21</v>
      </c>
      <c r="M416" s="10"/>
      <c r="N416" s="10"/>
      <c r="O416" s="13">
        <v>44543.527777777803</v>
      </c>
      <c r="P416" s="10">
        <v>382.4</v>
      </c>
      <c r="Q416" s="10" t="s">
        <v>21</v>
      </c>
      <c r="R416" s="10"/>
      <c r="S416" s="10"/>
      <c r="T416" s="12">
        <v>-9.1999999999999993</v>
      </c>
      <c r="U416" s="6"/>
    </row>
    <row r="417" spans="1:21" ht="15.75" x14ac:dyDescent="0.25">
      <c r="A417" s="6"/>
      <c r="B417" s="9" t="s">
        <v>1098</v>
      </c>
      <c r="C417" s="10" t="s">
        <v>1099</v>
      </c>
      <c r="D417" s="10" t="s">
        <v>1164</v>
      </c>
      <c r="E417" s="10" t="s">
        <v>1163</v>
      </c>
      <c r="F417" s="10" t="s">
        <v>1165</v>
      </c>
      <c r="G417" s="10" t="s">
        <v>4128</v>
      </c>
      <c r="H417" s="10" t="s">
        <v>4129</v>
      </c>
      <c r="I417" s="10">
        <v>1182</v>
      </c>
      <c r="J417" s="13">
        <v>40905</v>
      </c>
      <c r="K417" s="10">
        <v>352.4</v>
      </c>
      <c r="L417" s="10" t="s">
        <v>21</v>
      </c>
      <c r="M417" s="10"/>
      <c r="N417" s="10"/>
      <c r="O417" s="13">
        <v>44543.517361111102</v>
      </c>
      <c r="P417" s="10">
        <v>358.7</v>
      </c>
      <c r="Q417" s="10" t="s">
        <v>21</v>
      </c>
      <c r="R417" s="10"/>
      <c r="S417" s="10"/>
      <c r="T417" s="12">
        <v>-6.3</v>
      </c>
      <c r="U417" s="6"/>
    </row>
    <row r="418" spans="1:21" ht="15.75" x14ac:dyDescent="0.25">
      <c r="A418" s="6"/>
      <c r="B418" s="9" t="s">
        <v>1098</v>
      </c>
      <c r="C418" s="10" t="s">
        <v>1099</v>
      </c>
      <c r="D418" s="10" t="s">
        <v>1167</v>
      </c>
      <c r="E418" s="10" t="s">
        <v>1166</v>
      </c>
      <c r="F418" s="10" t="s">
        <v>1168</v>
      </c>
      <c r="G418" s="10" t="s">
        <v>4130</v>
      </c>
      <c r="H418" s="10" t="s">
        <v>4131</v>
      </c>
      <c r="I418" s="10">
        <v>1225</v>
      </c>
      <c r="J418" s="13">
        <v>40905</v>
      </c>
      <c r="K418" s="10">
        <v>396.5</v>
      </c>
      <c r="L418" s="10" t="s">
        <v>21</v>
      </c>
      <c r="M418" s="10"/>
      <c r="N418" s="10"/>
      <c r="O418" s="13">
        <v>44543.496527777803</v>
      </c>
      <c r="P418" s="10">
        <v>406.8</v>
      </c>
      <c r="Q418" s="10" t="s">
        <v>21</v>
      </c>
      <c r="R418" s="10"/>
      <c r="S418" s="10"/>
      <c r="T418" s="12">
        <v>-10.3</v>
      </c>
      <c r="U418" s="6"/>
    </row>
    <row r="419" spans="1:21" ht="15.75" x14ac:dyDescent="0.25">
      <c r="A419" s="6"/>
      <c r="B419" s="9" t="s">
        <v>1098</v>
      </c>
      <c r="C419" s="10" t="s">
        <v>1099</v>
      </c>
      <c r="D419" s="10" t="s">
        <v>1179</v>
      </c>
      <c r="E419" s="10" t="s">
        <v>1178</v>
      </c>
      <c r="F419" s="10" t="s">
        <v>1180</v>
      </c>
      <c r="G419" s="10" t="s">
        <v>4132</v>
      </c>
      <c r="H419" s="10" t="s">
        <v>4133</v>
      </c>
      <c r="I419" s="10">
        <v>1293</v>
      </c>
      <c r="J419" s="13">
        <v>40904</v>
      </c>
      <c r="K419" s="10">
        <v>447.2</v>
      </c>
      <c r="L419" s="10" t="s">
        <v>21</v>
      </c>
      <c r="M419" s="10"/>
      <c r="N419" s="10"/>
      <c r="O419" s="13">
        <v>44543.572916666701</v>
      </c>
      <c r="P419" s="10">
        <v>452.7</v>
      </c>
      <c r="Q419" s="10" t="s">
        <v>21</v>
      </c>
      <c r="R419" s="10"/>
      <c r="S419" s="10"/>
      <c r="T419" s="12">
        <v>-5.5</v>
      </c>
      <c r="U419" s="6"/>
    </row>
    <row r="420" spans="1:21" ht="15.75" x14ac:dyDescent="0.25">
      <c r="A420" s="6"/>
      <c r="B420" s="9" t="s">
        <v>1098</v>
      </c>
      <c r="C420" s="10" t="s">
        <v>1099</v>
      </c>
      <c r="D420" s="10" t="s">
        <v>1187</v>
      </c>
      <c r="E420" s="10" t="s">
        <v>1186</v>
      </c>
      <c r="F420" s="10"/>
      <c r="G420" s="10" t="s">
        <v>4134</v>
      </c>
      <c r="H420" s="10" t="s">
        <v>4135</v>
      </c>
      <c r="I420" s="10">
        <v>1275</v>
      </c>
      <c r="J420" s="13">
        <v>40905</v>
      </c>
      <c r="K420" s="10">
        <v>411.1</v>
      </c>
      <c r="L420" s="10" t="s">
        <v>21</v>
      </c>
      <c r="M420" s="10"/>
      <c r="N420" s="10"/>
      <c r="O420" s="13">
        <v>44543.697916666701</v>
      </c>
      <c r="P420" s="10">
        <v>415.2</v>
      </c>
      <c r="Q420" s="10" t="s">
        <v>21</v>
      </c>
      <c r="R420" s="10"/>
      <c r="S420" s="10"/>
      <c r="T420" s="12">
        <v>-4.0999999999999996</v>
      </c>
      <c r="U420" s="6"/>
    </row>
    <row r="421" spans="1:21" ht="15.75" x14ac:dyDescent="0.25">
      <c r="A421" s="6"/>
      <c r="B421" s="9" t="s">
        <v>1098</v>
      </c>
      <c r="C421" s="10" t="s">
        <v>1099</v>
      </c>
      <c r="D421" s="10" t="s">
        <v>1198</v>
      </c>
      <c r="E421" s="10" t="s">
        <v>1197</v>
      </c>
      <c r="F421" s="10"/>
      <c r="G421" s="10" t="s">
        <v>4136</v>
      </c>
      <c r="H421" s="10" t="s">
        <v>4137</v>
      </c>
      <c r="I421" s="10">
        <v>1214.4000000000001</v>
      </c>
      <c r="J421" s="13">
        <v>40905</v>
      </c>
      <c r="K421" s="10">
        <v>366.8</v>
      </c>
      <c r="L421" s="10" t="s">
        <v>21</v>
      </c>
      <c r="M421" s="10"/>
      <c r="N421" s="10"/>
      <c r="O421" s="13">
        <v>44543.59375</v>
      </c>
      <c r="P421" s="10">
        <v>372.4</v>
      </c>
      <c r="Q421" s="10" t="s">
        <v>21</v>
      </c>
      <c r="R421" s="10"/>
      <c r="S421" s="10"/>
      <c r="T421" s="12">
        <v>-5.6</v>
      </c>
      <c r="U421" s="6"/>
    </row>
    <row r="422" spans="1:21" ht="15.75" x14ac:dyDescent="0.25">
      <c r="A422" s="6"/>
      <c r="B422" s="9" t="s">
        <v>1098</v>
      </c>
      <c r="C422" s="10" t="s">
        <v>1099</v>
      </c>
      <c r="D422" s="10" t="s">
        <v>1220</v>
      </c>
      <c r="E422" s="10" t="s">
        <v>1219</v>
      </c>
      <c r="F422" s="10" t="s">
        <v>1221</v>
      </c>
      <c r="G422" s="10" t="s">
        <v>4138</v>
      </c>
      <c r="H422" s="10" t="s">
        <v>4139</v>
      </c>
      <c r="I422" s="10">
        <v>1103</v>
      </c>
      <c r="J422" s="13">
        <v>40912</v>
      </c>
      <c r="K422" s="10">
        <v>310</v>
      </c>
      <c r="L422" s="10" t="s">
        <v>21</v>
      </c>
      <c r="M422" s="10"/>
      <c r="N422" s="10"/>
      <c r="O422" s="13">
        <v>44537.53125</v>
      </c>
      <c r="P422" s="10">
        <v>347.3</v>
      </c>
      <c r="Q422" s="10" t="s">
        <v>21</v>
      </c>
      <c r="R422" s="10"/>
      <c r="S422" s="10"/>
      <c r="T422" s="12">
        <v>-37.299999999999997</v>
      </c>
      <c r="U422" s="6"/>
    </row>
    <row r="423" spans="1:21" ht="15.75" x14ac:dyDescent="0.25">
      <c r="A423" s="6"/>
      <c r="B423" s="9" t="s">
        <v>1098</v>
      </c>
      <c r="C423" s="10" t="s">
        <v>1099</v>
      </c>
      <c r="D423" s="10" t="s">
        <v>1236</v>
      </c>
      <c r="E423" s="10" t="s">
        <v>1235</v>
      </c>
      <c r="F423" s="10"/>
      <c r="G423" s="10" t="s">
        <v>4140</v>
      </c>
      <c r="H423" s="10" t="s">
        <v>4141</v>
      </c>
      <c r="I423" s="10">
        <v>1153</v>
      </c>
      <c r="J423" s="13">
        <v>40904</v>
      </c>
      <c r="K423" s="10">
        <v>319.2</v>
      </c>
      <c r="L423" s="10" t="s">
        <v>21</v>
      </c>
      <c r="M423" s="10"/>
      <c r="N423" s="10"/>
      <c r="O423" s="13">
        <v>44543.475694444402</v>
      </c>
      <c r="P423" s="10">
        <v>356.4</v>
      </c>
      <c r="Q423" s="10" t="s">
        <v>21</v>
      </c>
      <c r="R423" s="10"/>
      <c r="S423" s="10"/>
      <c r="T423" s="12">
        <v>-37.200000000000003</v>
      </c>
      <c r="U423" s="6"/>
    </row>
    <row r="424" spans="1:21" ht="15.75" x14ac:dyDescent="0.25">
      <c r="A424" s="6"/>
      <c r="B424" s="9" t="s">
        <v>1098</v>
      </c>
      <c r="C424" s="10" t="s">
        <v>1099</v>
      </c>
      <c r="D424" s="10" t="s">
        <v>1238</v>
      </c>
      <c r="E424" s="10" t="s">
        <v>1237</v>
      </c>
      <c r="F424" s="10" t="s">
        <v>1239</v>
      </c>
      <c r="G424" s="10" t="s">
        <v>4142</v>
      </c>
      <c r="H424" s="10" t="s">
        <v>4143</v>
      </c>
      <c r="I424" s="10">
        <v>1272.3</v>
      </c>
      <c r="J424" s="13">
        <v>40904</v>
      </c>
      <c r="K424" s="10">
        <v>433.1</v>
      </c>
      <c r="L424" s="10" t="s">
        <v>21</v>
      </c>
      <c r="M424" s="10"/>
      <c r="N424" s="10"/>
      <c r="O424" s="13">
        <v>44543.555555555598</v>
      </c>
      <c r="P424" s="10">
        <v>439.1</v>
      </c>
      <c r="Q424" s="10" t="s">
        <v>21</v>
      </c>
      <c r="R424" s="10"/>
      <c r="S424" s="10"/>
      <c r="T424" s="12">
        <v>-6</v>
      </c>
      <c r="U424" s="6"/>
    </row>
    <row r="425" spans="1:21" ht="15.75" x14ac:dyDescent="0.25">
      <c r="A425" s="6"/>
      <c r="B425" s="9" t="s">
        <v>1098</v>
      </c>
      <c r="C425" s="10" t="s">
        <v>1099</v>
      </c>
      <c r="D425" s="10" t="s">
        <v>1243</v>
      </c>
      <c r="E425" s="10" t="s">
        <v>1242</v>
      </c>
      <c r="F425" s="10" t="s">
        <v>1244</v>
      </c>
      <c r="G425" s="10" t="s">
        <v>4144</v>
      </c>
      <c r="H425" s="10" t="s">
        <v>4145</v>
      </c>
      <c r="I425" s="10">
        <v>1142</v>
      </c>
      <c r="J425" s="13">
        <v>40904</v>
      </c>
      <c r="K425" s="10">
        <v>243.3</v>
      </c>
      <c r="L425" s="10" t="s">
        <v>21</v>
      </c>
      <c r="M425" s="10"/>
      <c r="N425" s="10"/>
      <c r="O425" s="13">
        <v>44543.461805555598</v>
      </c>
      <c r="P425" s="10">
        <v>262.8</v>
      </c>
      <c r="Q425" s="10" t="s">
        <v>21</v>
      </c>
      <c r="R425" s="10"/>
      <c r="S425" s="10"/>
      <c r="T425" s="12">
        <v>-19.5</v>
      </c>
      <c r="U425" s="6"/>
    </row>
    <row r="426" spans="1:21" ht="15.75" x14ac:dyDescent="0.25">
      <c r="A426" s="6"/>
      <c r="B426" s="9" t="s">
        <v>1098</v>
      </c>
      <c r="C426" s="10" t="s">
        <v>1099</v>
      </c>
      <c r="D426" s="10" t="s">
        <v>1261</v>
      </c>
      <c r="E426" s="10" t="s">
        <v>1260</v>
      </c>
      <c r="F426" s="10" t="s">
        <v>1262</v>
      </c>
      <c r="G426" s="10" t="s">
        <v>4146</v>
      </c>
      <c r="H426" s="10" t="s">
        <v>4147</v>
      </c>
      <c r="I426" s="10">
        <v>1169</v>
      </c>
      <c r="J426" s="13">
        <v>40904</v>
      </c>
      <c r="K426" s="10">
        <v>357.3</v>
      </c>
      <c r="L426" s="10" t="s">
        <v>21</v>
      </c>
      <c r="M426" s="10"/>
      <c r="N426" s="10"/>
      <c r="O426" s="13">
        <v>44543.447916666701</v>
      </c>
      <c r="P426" s="10">
        <v>379.5</v>
      </c>
      <c r="Q426" s="10" t="s">
        <v>21</v>
      </c>
      <c r="R426" s="10"/>
      <c r="S426" s="10"/>
      <c r="T426" s="12">
        <v>-22.2</v>
      </c>
      <c r="U426" s="6"/>
    </row>
    <row r="427" spans="1:21" ht="15.75" x14ac:dyDescent="0.25">
      <c r="A427" s="6"/>
      <c r="B427" s="9" t="s">
        <v>1098</v>
      </c>
      <c r="C427" s="10" t="s">
        <v>1099</v>
      </c>
      <c r="D427" s="10" t="s">
        <v>1284</v>
      </c>
      <c r="E427" s="10" t="s">
        <v>1283</v>
      </c>
      <c r="F427" s="10"/>
      <c r="G427" s="10" t="s">
        <v>4148</v>
      </c>
      <c r="H427" s="10" t="s">
        <v>4149</v>
      </c>
      <c r="I427" s="10">
        <v>1130</v>
      </c>
      <c r="J427" s="13">
        <v>40912</v>
      </c>
      <c r="K427" s="10">
        <v>335</v>
      </c>
      <c r="L427" s="10" t="s">
        <v>21</v>
      </c>
      <c r="M427" s="10"/>
      <c r="N427" s="10"/>
      <c r="O427" s="13">
        <v>44537.579861111102</v>
      </c>
      <c r="P427" s="10">
        <v>364.1</v>
      </c>
      <c r="Q427" s="10" t="s">
        <v>21</v>
      </c>
      <c r="R427" s="10"/>
      <c r="S427" s="10"/>
      <c r="T427" s="12">
        <v>-29.1</v>
      </c>
      <c r="U427" s="6"/>
    </row>
    <row r="428" spans="1:21" ht="15.75" x14ac:dyDescent="0.25">
      <c r="A428" s="6"/>
      <c r="B428" s="9" t="s">
        <v>1098</v>
      </c>
      <c r="C428" s="10" t="s">
        <v>1311</v>
      </c>
      <c r="D428" s="10" t="s">
        <v>1307</v>
      </c>
      <c r="E428" s="10" t="s">
        <v>1306</v>
      </c>
      <c r="F428" s="10" t="s">
        <v>1308</v>
      </c>
      <c r="G428" s="10" t="s">
        <v>4150</v>
      </c>
      <c r="H428" s="10" t="s">
        <v>4151</v>
      </c>
      <c r="I428" s="10">
        <v>922</v>
      </c>
      <c r="J428" s="13">
        <v>40912</v>
      </c>
      <c r="K428" s="10">
        <v>82</v>
      </c>
      <c r="L428" s="10" t="s">
        <v>21</v>
      </c>
      <c r="M428" s="10"/>
      <c r="N428" s="10" t="s">
        <v>1310</v>
      </c>
      <c r="O428" s="13">
        <v>44543.423611111102</v>
      </c>
      <c r="P428" s="10">
        <v>79.8</v>
      </c>
      <c r="Q428" s="10" t="s">
        <v>21</v>
      </c>
      <c r="R428" s="10"/>
      <c r="S428" s="10"/>
      <c r="T428" s="12">
        <v>2.2000000000000002</v>
      </c>
      <c r="U428" s="6"/>
    </row>
    <row r="429" spans="1:21" ht="15.75" x14ac:dyDescent="0.25">
      <c r="A429" s="6"/>
      <c r="B429" s="9" t="s">
        <v>1098</v>
      </c>
      <c r="C429" s="10" t="s">
        <v>1311</v>
      </c>
      <c r="D429" s="10" t="s">
        <v>1315</v>
      </c>
      <c r="E429" s="10" t="s">
        <v>1314</v>
      </c>
      <c r="F429" s="10" t="s">
        <v>1316</v>
      </c>
      <c r="G429" s="10" t="s">
        <v>4152</v>
      </c>
      <c r="H429" s="10" t="s">
        <v>4153</v>
      </c>
      <c r="I429" s="10">
        <v>1071</v>
      </c>
      <c r="J429" s="13">
        <v>40926</v>
      </c>
      <c r="K429" s="10">
        <v>65.2</v>
      </c>
      <c r="L429" s="10" t="s">
        <v>21</v>
      </c>
      <c r="M429" s="10"/>
      <c r="N429" s="10"/>
      <c r="O429" s="13">
        <v>44551.572916666701</v>
      </c>
      <c r="P429" s="10">
        <v>64.400000000000006</v>
      </c>
      <c r="Q429" s="10" t="s">
        <v>14</v>
      </c>
      <c r="R429" s="10"/>
      <c r="S429" s="10"/>
      <c r="T429" s="12">
        <v>0.8</v>
      </c>
      <c r="U429" s="6"/>
    </row>
    <row r="430" spans="1:21" ht="15.75" x14ac:dyDescent="0.25">
      <c r="A430" s="6"/>
      <c r="B430" s="9" t="s">
        <v>1098</v>
      </c>
      <c r="C430" s="10" t="s">
        <v>1311</v>
      </c>
      <c r="D430" s="10" t="s">
        <v>1329</v>
      </c>
      <c r="E430" s="10" t="s">
        <v>1328</v>
      </c>
      <c r="F430" s="10" t="s">
        <v>1330</v>
      </c>
      <c r="G430" s="10" t="s">
        <v>4154</v>
      </c>
      <c r="H430" s="10" t="s">
        <v>4155</v>
      </c>
      <c r="I430" s="10">
        <v>888</v>
      </c>
      <c r="J430" s="13">
        <v>40912</v>
      </c>
      <c r="K430" s="10">
        <v>47.7</v>
      </c>
      <c r="L430" s="10" t="s">
        <v>21</v>
      </c>
      <c r="M430" s="10"/>
      <c r="N430" s="10"/>
      <c r="O430" s="13">
        <v>44537.472222222197</v>
      </c>
      <c r="P430" s="10">
        <v>50.6</v>
      </c>
      <c r="Q430" s="10" t="s">
        <v>21</v>
      </c>
      <c r="R430" s="10"/>
      <c r="S430" s="10"/>
      <c r="T430" s="12">
        <v>-2.9</v>
      </c>
      <c r="U430" s="6"/>
    </row>
    <row r="431" spans="1:21" ht="15.75" x14ac:dyDescent="0.25">
      <c r="A431" s="6"/>
      <c r="B431" s="9" t="s">
        <v>1098</v>
      </c>
      <c r="C431" s="10" t="s">
        <v>1311</v>
      </c>
      <c r="D431" s="10" t="s">
        <v>1355</v>
      </c>
      <c r="E431" s="10" t="s">
        <v>1354</v>
      </c>
      <c r="F431" s="10" t="s">
        <v>1356</v>
      </c>
      <c r="G431" s="10" t="s">
        <v>4156</v>
      </c>
      <c r="H431" s="10" t="s">
        <v>4157</v>
      </c>
      <c r="I431" s="10">
        <v>823</v>
      </c>
      <c r="J431" s="13">
        <v>40898</v>
      </c>
      <c r="K431" s="10">
        <v>33.700000000000003</v>
      </c>
      <c r="L431" s="10" t="s">
        <v>14</v>
      </c>
      <c r="M431" s="10"/>
      <c r="N431" s="10"/>
      <c r="O431" s="13">
        <v>44536.614583333299</v>
      </c>
      <c r="P431" s="10">
        <v>26.3</v>
      </c>
      <c r="Q431" s="10" t="s">
        <v>14</v>
      </c>
      <c r="R431" s="10"/>
      <c r="S431" s="10"/>
      <c r="T431" s="12">
        <v>7.4</v>
      </c>
      <c r="U431" s="6"/>
    </row>
    <row r="432" spans="1:21" ht="15.75" x14ac:dyDescent="0.25">
      <c r="A432" s="6"/>
      <c r="B432" s="9" t="s">
        <v>1098</v>
      </c>
      <c r="C432" s="10" t="s">
        <v>1311</v>
      </c>
      <c r="D432" s="10" t="s">
        <v>1364</v>
      </c>
      <c r="E432" s="10" t="s">
        <v>1363</v>
      </c>
      <c r="F432" s="10" t="s">
        <v>1365</v>
      </c>
      <c r="G432" s="10" t="s">
        <v>4158</v>
      </c>
      <c r="H432" s="10" t="s">
        <v>4159</v>
      </c>
      <c r="I432" s="10">
        <v>862</v>
      </c>
      <c r="J432" s="13">
        <v>40883</v>
      </c>
      <c r="K432" s="10">
        <v>15.9</v>
      </c>
      <c r="L432" s="10" t="s">
        <v>21</v>
      </c>
      <c r="M432" s="10"/>
      <c r="N432" s="10"/>
      <c r="O432" s="13">
        <v>44557.604166666701</v>
      </c>
      <c r="P432" s="10">
        <v>41.4</v>
      </c>
      <c r="Q432" s="10" t="s">
        <v>21</v>
      </c>
      <c r="R432" s="10"/>
      <c r="S432" s="10"/>
      <c r="T432" s="12">
        <v>-25.5</v>
      </c>
      <c r="U432" s="6"/>
    </row>
    <row r="433" spans="1:21" ht="15.75" x14ac:dyDescent="0.25">
      <c r="A433" s="6"/>
      <c r="B433" s="9" t="s">
        <v>1098</v>
      </c>
      <c r="C433" s="10" t="s">
        <v>1311</v>
      </c>
      <c r="D433" s="10" t="s">
        <v>1369</v>
      </c>
      <c r="E433" s="10" t="s">
        <v>1368</v>
      </c>
      <c r="F433" s="10" t="s">
        <v>1370</v>
      </c>
      <c r="G433" s="10" t="s">
        <v>4160</v>
      </c>
      <c r="H433" s="10" t="s">
        <v>4161</v>
      </c>
      <c r="I433" s="10">
        <v>876</v>
      </c>
      <c r="J433" s="13">
        <v>40883</v>
      </c>
      <c r="K433" s="10">
        <v>25.8</v>
      </c>
      <c r="L433" s="10" t="s">
        <v>21</v>
      </c>
      <c r="M433" s="10"/>
      <c r="N433" s="10"/>
      <c r="O433" s="13">
        <v>44557.621527777803</v>
      </c>
      <c r="P433" s="10">
        <v>33.299999999999997</v>
      </c>
      <c r="Q433" s="10" t="s">
        <v>21</v>
      </c>
      <c r="R433" s="10"/>
      <c r="S433" s="10"/>
      <c r="T433" s="12">
        <v>-7.5</v>
      </c>
      <c r="U433" s="6"/>
    </row>
    <row r="434" spans="1:21" ht="15.75" x14ac:dyDescent="0.25">
      <c r="A434" s="6"/>
      <c r="B434" s="9" t="s">
        <v>1098</v>
      </c>
      <c r="C434" s="10" t="s">
        <v>1311</v>
      </c>
      <c r="D434" s="10" t="s">
        <v>1372</v>
      </c>
      <c r="E434" s="10" t="s">
        <v>1371</v>
      </c>
      <c r="F434" s="10" t="s">
        <v>1373</v>
      </c>
      <c r="G434" s="10" t="s">
        <v>4162</v>
      </c>
      <c r="H434" s="10" t="s">
        <v>4163</v>
      </c>
      <c r="I434" s="10">
        <v>879</v>
      </c>
      <c r="J434" s="13">
        <v>40883</v>
      </c>
      <c r="K434" s="10">
        <v>39</v>
      </c>
      <c r="L434" s="10" t="s">
        <v>21</v>
      </c>
      <c r="M434" s="10"/>
      <c r="N434" s="10"/>
      <c r="O434" s="13">
        <v>44557.590277777803</v>
      </c>
      <c r="P434" s="10">
        <v>42.9</v>
      </c>
      <c r="Q434" s="10" t="s">
        <v>21</v>
      </c>
      <c r="R434" s="10"/>
      <c r="S434" s="10"/>
      <c r="T434" s="12">
        <v>-3.9</v>
      </c>
      <c r="U434" s="6"/>
    </row>
    <row r="435" spans="1:21" ht="15.75" x14ac:dyDescent="0.25">
      <c r="A435" s="6"/>
      <c r="B435" s="9" t="s">
        <v>1098</v>
      </c>
      <c r="C435" s="10" t="s">
        <v>1311</v>
      </c>
      <c r="D435" s="10" t="s">
        <v>1381</v>
      </c>
      <c r="E435" s="10" t="s">
        <v>1380</v>
      </c>
      <c r="F435" s="10"/>
      <c r="G435" s="10" t="s">
        <v>4164</v>
      </c>
      <c r="H435" s="10" t="s">
        <v>4165</v>
      </c>
      <c r="I435" s="10">
        <v>839.66</v>
      </c>
      <c r="J435" s="13">
        <v>40898</v>
      </c>
      <c r="K435" s="10">
        <v>15.5</v>
      </c>
      <c r="L435" s="10" t="s">
        <v>21</v>
      </c>
      <c r="M435" s="10"/>
      <c r="N435" s="10"/>
      <c r="O435" s="13">
        <v>44536.59375</v>
      </c>
      <c r="P435" s="10">
        <v>17.100000000000001</v>
      </c>
      <c r="Q435" s="10" t="s">
        <v>14</v>
      </c>
      <c r="R435" s="10"/>
      <c r="S435" s="10"/>
      <c r="T435" s="12">
        <v>-1.6</v>
      </c>
      <c r="U435" s="6"/>
    </row>
    <row r="436" spans="1:21" ht="15.75" x14ac:dyDescent="0.25">
      <c r="A436" s="6"/>
      <c r="B436" s="9" t="s">
        <v>1098</v>
      </c>
      <c r="C436" s="10" t="s">
        <v>1311</v>
      </c>
      <c r="D436" s="10" t="s">
        <v>1383</v>
      </c>
      <c r="E436" s="10" t="s">
        <v>1382</v>
      </c>
      <c r="F436" s="10" t="s">
        <v>1384</v>
      </c>
      <c r="G436" s="10" t="s">
        <v>4166</v>
      </c>
      <c r="H436" s="10" t="s">
        <v>4167</v>
      </c>
      <c r="I436" s="10">
        <v>1020</v>
      </c>
      <c r="J436" s="13">
        <v>40926</v>
      </c>
      <c r="K436" s="10">
        <v>31.6</v>
      </c>
      <c r="L436" s="10" t="s">
        <v>21</v>
      </c>
      <c r="M436" s="10"/>
      <c r="N436" s="10"/>
      <c r="O436" s="13">
        <v>44551.5625</v>
      </c>
      <c r="P436" s="10">
        <v>42.7</v>
      </c>
      <c r="Q436" s="10" t="s">
        <v>14</v>
      </c>
      <c r="R436" s="10"/>
      <c r="S436" s="10"/>
      <c r="T436" s="12">
        <v>-11.1</v>
      </c>
      <c r="U436" s="6"/>
    </row>
    <row r="437" spans="1:21" ht="15.75" x14ac:dyDescent="0.25">
      <c r="A437" s="6"/>
      <c r="B437" s="9" t="s">
        <v>1098</v>
      </c>
      <c r="C437" s="10" t="s">
        <v>1311</v>
      </c>
      <c r="D437" s="10" t="s">
        <v>1389</v>
      </c>
      <c r="E437" s="10" t="s">
        <v>1388</v>
      </c>
      <c r="F437" s="10" t="s">
        <v>1390</v>
      </c>
      <c r="G437" s="10" t="s">
        <v>4166</v>
      </c>
      <c r="H437" s="10" t="s">
        <v>4168</v>
      </c>
      <c r="I437" s="10">
        <v>867</v>
      </c>
      <c r="J437" s="13">
        <v>40884</v>
      </c>
      <c r="K437" s="10">
        <v>39.700000000000003</v>
      </c>
      <c r="L437" s="10" t="s">
        <v>21</v>
      </c>
      <c r="M437" s="10"/>
      <c r="N437" s="10"/>
      <c r="O437" s="13">
        <v>44557.572916666701</v>
      </c>
      <c r="P437" s="10">
        <v>39.9</v>
      </c>
      <c r="Q437" s="10" t="s">
        <v>21</v>
      </c>
      <c r="R437" s="10"/>
      <c r="S437" s="10"/>
      <c r="T437" s="12">
        <v>-0.2</v>
      </c>
      <c r="U437" s="6"/>
    </row>
    <row r="438" spans="1:21" ht="15.75" x14ac:dyDescent="0.25">
      <c r="A438" s="6"/>
      <c r="B438" s="9" t="s">
        <v>1098</v>
      </c>
      <c r="C438" s="10" t="s">
        <v>1311</v>
      </c>
      <c r="D438" s="10" t="s">
        <v>1395</v>
      </c>
      <c r="E438" s="10" t="s">
        <v>1394</v>
      </c>
      <c r="F438" s="10" t="s">
        <v>1396</v>
      </c>
      <c r="G438" s="10" t="s">
        <v>4169</v>
      </c>
      <c r="H438" s="10" t="s">
        <v>4170</v>
      </c>
      <c r="I438" s="10">
        <v>916.24</v>
      </c>
      <c r="J438" s="13">
        <v>40883</v>
      </c>
      <c r="K438" s="10">
        <v>25.4</v>
      </c>
      <c r="L438" s="10" t="s">
        <v>21</v>
      </c>
      <c r="M438" s="10"/>
      <c r="N438" s="10"/>
      <c r="O438" s="13">
        <v>44557.649305555598</v>
      </c>
      <c r="P438" s="10">
        <v>31.7</v>
      </c>
      <c r="Q438" s="10" t="s">
        <v>21</v>
      </c>
      <c r="R438" s="10"/>
      <c r="S438" s="10"/>
      <c r="T438" s="12">
        <v>-6.3</v>
      </c>
      <c r="U438" s="6"/>
    </row>
    <row r="439" spans="1:21" ht="15.75" x14ac:dyDescent="0.25">
      <c r="A439" s="6"/>
      <c r="B439" s="9" t="s">
        <v>1098</v>
      </c>
      <c r="C439" s="10" t="s">
        <v>1311</v>
      </c>
      <c r="D439" s="10" t="s">
        <v>1401</v>
      </c>
      <c r="E439" s="10" t="s">
        <v>1400</v>
      </c>
      <c r="F439" s="10" t="s">
        <v>1402</v>
      </c>
      <c r="G439" s="10" t="s">
        <v>4171</v>
      </c>
      <c r="H439" s="10" t="s">
        <v>4172</v>
      </c>
      <c r="I439" s="10">
        <v>890</v>
      </c>
      <c r="J439" s="13">
        <v>40883</v>
      </c>
      <c r="K439" s="10">
        <v>31.1</v>
      </c>
      <c r="L439" s="10" t="s">
        <v>21</v>
      </c>
      <c r="M439" s="10"/>
      <c r="N439" s="10"/>
      <c r="O439" s="13">
        <v>44557.631944444402</v>
      </c>
      <c r="P439" s="10">
        <v>44.6</v>
      </c>
      <c r="Q439" s="10" t="s">
        <v>21</v>
      </c>
      <c r="R439" s="10"/>
      <c r="S439" s="10"/>
      <c r="T439" s="12">
        <v>-13.5</v>
      </c>
      <c r="U439" s="6"/>
    </row>
    <row r="440" spans="1:21" ht="15.75" x14ac:dyDescent="0.25">
      <c r="A440" s="6"/>
      <c r="B440" s="9" t="s">
        <v>1098</v>
      </c>
      <c r="C440" s="10" t="s">
        <v>1311</v>
      </c>
      <c r="D440" s="10" t="s">
        <v>1404</v>
      </c>
      <c r="E440" s="10" t="s">
        <v>1403</v>
      </c>
      <c r="F440" s="10" t="s">
        <v>1405</v>
      </c>
      <c r="G440" s="10" t="s">
        <v>4173</v>
      </c>
      <c r="H440" s="10" t="s">
        <v>4174</v>
      </c>
      <c r="I440" s="10">
        <v>919.17</v>
      </c>
      <c r="J440" s="13">
        <v>40835</v>
      </c>
      <c r="K440" s="10">
        <v>63.9</v>
      </c>
      <c r="L440" s="10" t="s">
        <v>84</v>
      </c>
      <c r="M440" s="10"/>
      <c r="N440" s="10"/>
      <c r="O440" s="13">
        <v>44476.489583333299</v>
      </c>
      <c r="P440" s="10">
        <v>78.06</v>
      </c>
      <c r="Q440" s="10" t="s">
        <v>84</v>
      </c>
      <c r="R440" s="10"/>
      <c r="S440" s="10"/>
      <c r="T440" s="12">
        <v>-14.16</v>
      </c>
      <c r="U440" s="6"/>
    </row>
    <row r="441" spans="1:21" ht="15.75" x14ac:dyDescent="0.25">
      <c r="A441" s="6"/>
      <c r="B441" s="9" t="s">
        <v>1098</v>
      </c>
      <c r="C441" s="10" t="s">
        <v>1311</v>
      </c>
      <c r="D441" s="10" t="s">
        <v>1409</v>
      </c>
      <c r="E441" s="10" t="s">
        <v>1408</v>
      </c>
      <c r="F441" s="10"/>
      <c r="G441" s="10" t="s">
        <v>4175</v>
      </c>
      <c r="H441" s="10" t="s">
        <v>4176</v>
      </c>
      <c r="I441" s="10">
        <v>900</v>
      </c>
      <c r="J441" s="13">
        <v>40898</v>
      </c>
      <c r="K441" s="10">
        <v>53.7</v>
      </c>
      <c r="L441" s="10" t="s">
        <v>21</v>
      </c>
      <c r="M441" s="10"/>
      <c r="N441" s="10"/>
      <c r="O441" s="13">
        <v>44536.628472222197</v>
      </c>
      <c r="P441" s="10">
        <v>61.8</v>
      </c>
      <c r="Q441" s="10" t="s">
        <v>21</v>
      </c>
      <c r="R441" s="10"/>
      <c r="S441" s="10"/>
      <c r="T441" s="12">
        <v>-8.1</v>
      </c>
      <c r="U441" s="6"/>
    </row>
    <row r="442" spans="1:21" ht="15.75" x14ac:dyDescent="0.25">
      <c r="A442" s="6"/>
      <c r="B442" s="9" t="s">
        <v>1098</v>
      </c>
      <c r="C442" s="10" t="s">
        <v>1311</v>
      </c>
      <c r="D442" s="10" t="s">
        <v>1417</v>
      </c>
      <c r="E442" s="10" t="s">
        <v>1416</v>
      </c>
      <c r="F442" s="10" t="s">
        <v>1418</v>
      </c>
      <c r="G442" s="10" t="s">
        <v>4177</v>
      </c>
      <c r="H442" s="10" t="s">
        <v>4178</v>
      </c>
      <c r="I442" s="10">
        <v>1084</v>
      </c>
      <c r="J442" s="13">
        <v>40926</v>
      </c>
      <c r="K442" s="10">
        <v>98.4</v>
      </c>
      <c r="L442" s="10" t="s">
        <v>21</v>
      </c>
      <c r="M442" s="10"/>
      <c r="N442" s="10"/>
      <c r="O442" s="13">
        <v>44551.541666666701</v>
      </c>
      <c r="P442" s="10">
        <v>112.7</v>
      </c>
      <c r="Q442" s="10" t="s">
        <v>14</v>
      </c>
      <c r="R442" s="10"/>
      <c r="S442" s="10"/>
      <c r="T442" s="12">
        <v>-14.3</v>
      </c>
      <c r="U442" s="6"/>
    </row>
    <row r="443" spans="1:21" ht="15.75" x14ac:dyDescent="0.25">
      <c r="A443" s="6"/>
      <c r="B443" s="9" t="s">
        <v>1098</v>
      </c>
      <c r="C443" s="10" t="s">
        <v>1311</v>
      </c>
      <c r="D443" s="10" t="s">
        <v>1420</v>
      </c>
      <c r="E443" s="10" t="s">
        <v>1419</v>
      </c>
      <c r="F443" s="10" t="s">
        <v>1421</v>
      </c>
      <c r="G443" s="10" t="s">
        <v>4179</v>
      </c>
      <c r="H443" s="10" t="s">
        <v>4180</v>
      </c>
      <c r="I443" s="10">
        <v>928</v>
      </c>
      <c r="J443" s="13">
        <v>40883</v>
      </c>
      <c r="K443" s="10">
        <v>66.7</v>
      </c>
      <c r="L443" s="10" t="s">
        <v>21</v>
      </c>
      <c r="M443" s="10"/>
      <c r="N443" s="10"/>
      <c r="O443" s="13">
        <v>44558.65625</v>
      </c>
      <c r="P443" s="10">
        <v>79.2</v>
      </c>
      <c r="Q443" s="10" t="s">
        <v>21</v>
      </c>
      <c r="R443" s="10"/>
      <c r="S443" s="10"/>
      <c r="T443" s="12">
        <v>-12.5</v>
      </c>
      <c r="U443" s="6"/>
    </row>
    <row r="444" spans="1:21" ht="15.75" x14ac:dyDescent="0.25">
      <c r="A444" s="6"/>
      <c r="B444" s="9" t="s">
        <v>1098</v>
      </c>
      <c r="C444" s="10" t="s">
        <v>1311</v>
      </c>
      <c r="D444" s="10" t="s">
        <v>1441</v>
      </c>
      <c r="E444" s="10" t="s">
        <v>1440</v>
      </c>
      <c r="F444" s="10" t="s">
        <v>1442</v>
      </c>
      <c r="G444" s="10" t="s">
        <v>4181</v>
      </c>
      <c r="H444" s="10" t="s">
        <v>4182</v>
      </c>
      <c r="I444" s="10">
        <v>993.68</v>
      </c>
      <c r="J444" s="13">
        <v>40835</v>
      </c>
      <c r="K444" s="10">
        <v>159.19999999999999</v>
      </c>
      <c r="L444" s="10" t="s">
        <v>84</v>
      </c>
      <c r="M444" s="10"/>
      <c r="N444" s="10"/>
      <c r="O444" s="13">
        <v>44476.46875</v>
      </c>
      <c r="P444" s="10">
        <v>160.46</v>
      </c>
      <c r="Q444" s="10" t="s">
        <v>84</v>
      </c>
      <c r="R444" s="10"/>
      <c r="S444" s="10"/>
      <c r="T444" s="12">
        <v>-1.26</v>
      </c>
      <c r="U444" s="6"/>
    </row>
    <row r="445" spans="1:21" ht="15.75" x14ac:dyDescent="0.25">
      <c r="A445" s="6"/>
      <c r="B445" s="9" t="s">
        <v>1098</v>
      </c>
      <c r="C445" s="10" t="s">
        <v>1311</v>
      </c>
      <c r="D445" s="10" t="s">
        <v>1444</v>
      </c>
      <c r="E445" s="10" t="s">
        <v>1443</v>
      </c>
      <c r="F445" s="10" t="s">
        <v>1445</v>
      </c>
      <c r="G445" s="10" t="s">
        <v>4183</v>
      </c>
      <c r="H445" s="10" t="s">
        <v>4184</v>
      </c>
      <c r="I445" s="10">
        <v>1081</v>
      </c>
      <c r="J445" s="13">
        <v>40926</v>
      </c>
      <c r="K445" s="10">
        <v>73.3</v>
      </c>
      <c r="L445" s="10" t="s">
        <v>21</v>
      </c>
      <c r="M445" s="10"/>
      <c r="N445" s="10"/>
      <c r="O445" s="13">
        <v>44545.604166666701</v>
      </c>
      <c r="P445" s="10">
        <v>90.2</v>
      </c>
      <c r="Q445" s="10" t="s">
        <v>14</v>
      </c>
      <c r="R445" s="10"/>
      <c r="S445" s="10"/>
      <c r="T445" s="12">
        <v>-16.899999999999999</v>
      </c>
      <c r="U445" s="6"/>
    </row>
    <row r="446" spans="1:21" ht="15.75" x14ac:dyDescent="0.25">
      <c r="A446" s="6"/>
      <c r="B446" s="9" t="s">
        <v>1098</v>
      </c>
      <c r="C446" s="10" t="s">
        <v>1311</v>
      </c>
      <c r="D446" s="10" t="s">
        <v>1456</v>
      </c>
      <c r="E446" s="10" t="s">
        <v>1455</v>
      </c>
      <c r="F446" s="10" t="s">
        <v>1457</v>
      </c>
      <c r="G446" s="10" t="s">
        <v>4185</v>
      </c>
      <c r="H446" s="10" t="s">
        <v>4186</v>
      </c>
      <c r="I446" s="10">
        <v>988</v>
      </c>
      <c r="J446" s="13">
        <v>40898</v>
      </c>
      <c r="K446" s="10">
        <v>116.6</v>
      </c>
      <c r="L446" s="10" t="s">
        <v>21</v>
      </c>
      <c r="M446" s="10"/>
      <c r="N446" s="10"/>
      <c r="O446" s="13">
        <v>44536.642361111102</v>
      </c>
      <c r="P446" s="10">
        <v>132.5</v>
      </c>
      <c r="Q446" s="10" t="s">
        <v>21</v>
      </c>
      <c r="R446" s="10"/>
      <c r="S446" s="10"/>
      <c r="T446" s="12">
        <v>-15.9</v>
      </c>
      <c r="U446" s="6"/>
    </row>
    <row r="447" spans="1:21" ht="15.75" x14ac:dyDescent="0.25">
      <c r="A447" s="6"/>
      <c r="B447" s="9" t="s">
        <v>1098</v>
      </c>
      <c r="C447" s="10" t="s">
        <v>1311</v>
      </c>
      <c r="D447" s="10" t="s">
        <v>1462</v>
      </c>
      <c r="E447" s="10" t="s">
        <v>1461</v>
      </c>
      <c r="F447" s="10" t="s">
        <v>1463</v>
      </c>
      <c r="G447" s="10" t="s">
        <v>4187</v>
      </c>
      <c r="H447" s="10" t="s">
        <v>4188</v>
      </c>
      <c r="I447" s="10">
        <v>930</v>
      </c>
      <c r="J447" s="13">
        <v>40898</v>
      </c>
      <c r="K447" s="10">
        <v>73.3</v>
      </c>
      <c r="L447" s="10" t="s">
        <v>21</v>
      </c>
      <c r="M447" s="10" t="s">
        <v>21</v>
      </c>
      <c r="N447" s="10" t="s">
        <v>1464</v>
      </c>
      <c r="O447" s="13">
        <v>44536.576388888898</v>
      </c>
      <c r="P447" s="10">
        <v>83</v>
      </c>
      <c r="Q447" s="10" t="s">
        <v>21</v>
      </c>
      <c r="R447" s="10" t="s">
        <v>21</v>
      </c>
      <c r="S447" s="10"/>
      <c r="T447" s="12">
        <v>-9.6999999999999993</v>
      </c>
      <c r="U447" s="6"/>
    </row>
    <row r="448" spans="1:21" ht="15.75" x14ac:dyDescent="0.25">
      <c r="A448" s="6"/>
      <c r="B448" s="9" t="s">
        <v>1098</v>
      </c>
      <c r="C448" s="10" t="s">
        <v>1311</v>
      </c>
      <c r="D448" s="10" t="s">
        <v>1469</v>
      </c>
      <c r="E448" s="10" t="s">
        <v>1468</v>
      </c>
      <c r="F448" s="10" t="s">
        <v>1470</v>
      </c>
      <c r="G448" s="10" t="s">
        <v>4189</v>
      </c>
      <c r="H448" s="10" t="s">
        <v>4190</v>
      </c>
      <c r="I448" s="10">
        <v>993</v>
      </c>
      <c r="J448" s="13">
        <v>40917</v>
      </c>
      <c r="K448" s="10">
        <v>55</v>
      </c>
      <c r="L448" s="10" t="s">
        <v>21</v>
      </c>
      <c r="M448" s="10"/>
      <c r="N448" s="10"/>
      <c r="O448" s="13">
        <v>44536.434027777803</v>
      </c>
      <c r="P448" s="10">
        <v>64.900000000000006</v>
      </c>
      <c r="Q448" s="10" t="s">
        <v>21</v>
      </c>
      <c r="R448" s="10"/>
      <c r="S448" s="10"/>
      <c r="T448" s="12">
        <v>-9.9</v>
      </c>
      <c r="U448" s="6"/>
    </row>
    <row r="449" spans="1:21" ht="15.75" x14ac:dyDescent="0.25">
      <c r="A449" s="6"/>
      <c r="B449" s="9" t="s">
        <v>1098</v>
      </c>
      <c r="C449" s="10" t="s">
        <v>1311</v>
      </c>
      <c r="D449" s="10" t="s">
        <v>1472</v>
      </c>
      <c r="E449" s="10" t="s">
        <v>1471</v>
      </c>
      <c r="F449" s="10" t="s">
        <v>1473</v>
      </c>
      <c r="G449" s="10" t="s">
        <v>4191</v>
      </c>
      <c r="H449" s="10" t="s">
        <v>4192</v>
      </c>
      <c r="I449" s="10">
        <v>995</v>
      </c>
      <c r="J449" s="13">
        <v>40883</v>
      </c>
      <c r="K449" s="10">
        <v>131.1</v>
      </c>
      <c r="L449" s="10" t="s">
        <v>21</v>
      </c>
      <c r="M449" s="10"/>
      <c r="N449" s="10"/>
      <c r="O449" s="13">
        <v>44558.635416666701</v>
      </c>
      <c r="P449" s="10">
        <v>138.19999999999999</v>
      </c>
      <c r="Q449" s="10" t="s">
        <v>21</v>
      </c>
      <c r="R449" s="10"/>
      <c r="S449" s="10"/>
      <c r="T449" s="12">
        <v>-7.1</v>
      </c>
      <c r="U449" s="6"/>
    </row>
    <row r="450" spans="1:21" ht="15.75" x14ac:dyDescent="0.25">
      <c r="A450" s="6"/>
      <c r="B450" s="9" t="s">
        <v>1098</v>
      </c>
      <c r="C450" s="10" t="s">
        <v>1311</v>
      </c>
      <c r="D450" s="10" t="s">
        <v>1478</v>
      </c>
      <c r="E450" s="10" t="s">
        <v>1477</v>
      </c>
      <c r="F450" s="10" t="s">
        <v>1479</v>
      </c>
      <c r="G450" s="10" t="s">
        <v>4193</v>
      </c>
      <c r="H450" s="10" t="s">
        <v>4194</v>
      </c>
      <c r="I450" s="10">
        <v>983</v>
      </c>
      <c r="J450" s="13">
        <v>40883</v>
      </c>
      <c r="K450" s="10">
        <v>109.4</v>
      </c>
      <c r="L450" s="10" t="s">
        <v>21</v>
      </c>
      <c r="M450" s="10"/>
      <c r="N450" s="10"/>
      <c r="O450" s="13">
        <v>44558.600694444402</v>
      </c>
      <c r="P450" s="10">
        <v>116.6</v>
      </c>
      <c r="Q450" s="10" t="s">
        <v>21</v>
      </c>
      <c r="R450" s="10"/>
      <c r="S450" s="10"/>
      <c r="T450" s="12">
        <v>-7.2</v>
      </c>
      <c r="U450" s="6"/>
    </row>
    <row r="451" spans="1:21" ht="15.75" x14ac:dyDescent="0.25">
      <c r="A451" s="6"/>
      <c r="B451" s="9" t="s">
        <v>1098</v>
      </c>
      <c r="C451" s="10" t="s">
        <v>1311</v>
      </c>
      <c r="D451" s="10" t="s">
        <v>1487</v>
      </c>
      <c r="E451" s="10" t="s">
        <v>1486</v>
      </c>
      <c r="F451" s="10" t="s">
        <v>1488</v>
      </c>
      <c r="G451" s="10" t="s">
        <v>4195</v>
      </c>
      <c r="H451" s="10" t="s">
        <v>4196</v>
      </c>
      <c r="I451" s="10">
        <v>1102</v>
      </c>
      <c r="J451" s="13">
        <v>40926</v>
      </c>
      <c r="K451" s="10">
        <v>78.099999999999994</v>
      </c>
      <c r="L451" s="10" t="s">
        <v>21</v>
      </c>
      <c r="M451" s="10"/>
      <c r="N451" s="10"/>
      <c r="O451" s="13">
        <v>44545.583333333299</v>
      </c>
      <c r="P451" s="10">
        <v>95.6</v>
      </c>
      <c r="Q451" s="10" t="s">
        <v>14</v>
      </c>
      <c r="R451" s="10"/>
      <c r="S451" s="10"/>
      <c r="T451" s="12">
        <v>-17.5</v>
      </c>
      <c r="U451" s="6"/>
    </row>
    <row r="452" spans="1:21" ht="15.75" x14ac:dyDescent="0.25">
      <c r="A452" s="6"/>
      <c r="B452" s="9" t="s">
        <v>1098</v>
      </c>
      <c r="C452" s="10" t="s">
        <v>1311</v>
      </c>
      <c r="D452" s="10" t="s">
        <v>1490</v>
      </c>
      <c r="E452" s="10" t="s">
        <v>1489</v>
      </c>
      <c r="F452" s="10" t="s">
        <v>1491</v>
      </c>
      <c r="G452" s="10" t="s">
        <v>4197</v>
      </c>
      <c r="H452" s="10" t="s">
        <v>4198</v>
      </c>
      <c r="I452" s="10">
        <v>1130.44</v>
      </c>
      <c r="J452" s="13">
        <v>40889</v>
      </c>
      <c r="K452" s="10">
        <v>30.9</v>
      </c>
      <c r="L452" s="10" t="s">
        <v>21</v>
      </c>
      <c r="M452" s="10"/>
      <c r="N452" s="10"/>
      <c r="O452" s="13">
        <v>44540.46875</v>
      </c>
      <c r="P452" s="10">
        <v>36.299999999999997</v>
      </c>
      <c r="Q452" s="10" t="s">
        <v>14</v>
      </c>
      <c r="R452" s="10"/>
      <c r="S452" s="10"/>
      <c r="T452" s="12">
        <v>-5.4</v>
      </c>
      <c r="U452" s="6"/>
    </row>
    <row r="453" spans="1:21" ht="15.75" x14ac:dyDescent="0.25">
      <c r="A453" s="6"/>
      <c r="B453" s="9" t="s">
        <v>1098</v>
      </c>
      <c r="C453" s="10" t="s">
        <v>1311</v>
      </c>
      <c r="D453" s="10" t="s">
        <v>1496</v>
      </c>
      <c r="E453" s="10" t="s">
        <v>1495</v>
      </c>
      <c r="F453" s="10" t="s">
        <v>1497</v>
      </c>
      <c r="G453" s="10" t="s">
        <v>4199</v>
      </c>
      <c r="H453" s="10" t="s">
        <v>4200</v>
      </c>
      <c r="I453" s="10">
        <v>1024</v>
      </c>
      <c r="J453" s="13">
        <v>40912</v>
      </c>
      <c r="K453" s="10">
        <v>208.3</v>
      </c>
      <c r="L453" s="10" t="s">
        <v>21</v>
      </c>
      <c r="M453" s="10"/>
      <c r="N453" s="10" t="s">
        <v>1498</v>
      </c>
      <c r="O453" s="13">
        <v>44546.371527777803</v>
      </c>
      <c r="P453" s="10">
        <v>217.8</v>
      </c>
      <c r="Q453" s="10" t="s">
        <v>21</v>
      </c>
      <c r="R453" s="10"/>
      <c r="S453" s="10"/>
      <c r="T453" s="12">
        <v>-9.5</v>
      </c>
      <c r="U453" s="6"/>
    </row>
    <row r="454" spans="1:21" ht="15.75" x14ac:dyDescent="0.25">
      <c r="A454" s="6"/>
      <c r="B454" s="9" t="s">
        <v>1098</v>
      </c>
      <c r="C454" s="10" t="s">
        <v>1311</v>
      </c>
      <c r="D454" s="10" t="s">
        <v>1506</v>
      </c>
      <c r="E454" s="10" t="s">
        <v>1505</v>
      </c>
      <c r="F454" s="10" t="s">
        <v>1507</v>
      </c>
      <c r="G454" s="10" t="s">
        <v>4201</v>
      </c>
      <c r="H454" s="10" t="s">
        <v>4202</v>
      </c>
      <c r="I454" s="10">
        <v>1058</v>
      </c>
      <c r="J454" s="13">
        <v>40884</v>
      </c>
      <c r="K454" s="10">
        <v>86.5</v>
      </c>
      <c r="L454" s="10" t="s">
        <v>21</v>
      </c>
      <c r="M454" s="10"/>
      <c r="N454" s="10"/>
      <c r="O454" s="13">
        <v>44558.484722222202</v>
      </c>
      <c r="P454" s="10">
        <v>97.1</v>
      </c>
      <c r="Q454" s="10" t="s">
        <v>21</v>
      </c>
      <c r="R454" s="10"/>
      <c r="S454" s="10"/>
      <c r="T454" s="12">
        <v>-10.6</v>
      </c>
      <c r="U454" s="6"/>
    </row>
    <row r="455" spans="1:21" ht="15.75" x14ac:dyDescent="0.25">
      <c r="A455" s="6"/>
      <c r="B455" s="9" t="s">
        <v>1098</v>
      </c>
      <c r="C455" s="10" t="s">
        <v>1311</v>
      </c>
      <c r="D455" s="10" t="s">
        <v>1509</v>
      </c>
      <c r="E455" s="10" t="s">
        <v>1508</v>
      </c>
      <c r="F455" s="10" t="s">
        <v>1510</v>
      </c>
      <c r="G455" s="10" t="s">
        <v>4203</v>
      </c>
      <c r="H455" s="10" t="s">
        <v>4204</v>
      </c>
      <c r="I455" s="10">
        <v>988.37</v>
      </c>
      <c r="J455" s="13">
        <v>40898</v>
      </c>
      <c r="K455" s="10">
        <v>131.5</v>
      </c>
      <c r="L455" s="10" t="s">
        <v>21</v>
      </c>
      <c r="M455" s="10"/>
      <c r="N455" s="10" t="s">
        <v>1511</v>
      </c>
      <c r="O455" s="13">
        <v>44536.548611111102</v>
      </c>
      <c r="P455" s="10">
        <v>155.30000000000001</v>
      </c>
      <c r="Q455" s="10" t="s">
        <v>21</v>
      </c>
      <c r="R455" s="10"/>
      <c r="S455" s="10"/>
      <c r="T455" s="12">
        <v>-23.8</v>
      </c>
      <c r="U455" s="6"/>
    </row>
    <row r="456" spans="1:21" ht="15.75" x14ac:dyDescent="0.25">
      <c r="A456" s="6"/>
      <c r="B456" s="9" t="s">
        <v>1098</v>
      </c>
      <c r="C456" s="10" t="s">
        <v>1311</v>
      </c>
      <c r="D456" s="10" t="s">
        <v>1513</v>
      </c>
      <c r="E456" s="10" t="s">
        <v>1512</v>
      </c>
      <c r="F456" s="10" t="s">
        <v>1514</v>
      </c>
      <c r="G456" s="10" t="s">
        <v>4205</v>
      </c>
      <c r="H456" s="10" t="s">
        <v>4206</v>
      </c>
      <c r="I456" s="10">
        <v>987</v>
      </c>
      <c r="J456" s="13">
        <v>40919</v>
      </c>
      <c r="K456" s="10">
        <v>72.2</v>
      </c>
      <c r="L456" s="10" t="s">
        <v>21</v>
      </c>
      <c r="M456" s="10"/>
      <c r="N456" s="10"/>
      <c r="O456" s="13">
        <v>44536.458333333299</v>
      </c>
      <c r="P456" s="10">
        <v>73.599999999999994</v>
      </c>
      <c r="Q456" s="10" t="s">
        <v>21</v>
      </c>
      <c r="R456" s="10"/>
      <c r="S456" s="10"/>
      <c r="T456" s="12">
        <v>-1.4</v>
      </c>
      <c r="U456" s="6"/>
    </row>
    <row r="457" spans="1:21" ht="15.75" x14ac:dyDescent="0.25">
      <c r="A457" s="6"/>
      <c r="B457" s="9" t="s">
        <v>1098</v>
      </c>
      <c r="C457" s="10" t="s">
        <v>1311</v>
      </c>
      <c r="D457" s="10" t="s">
        <v>1527</v>
      </c>
      <c r="E457" s="10" t="s">
        <v>1526</v>
      </c>
      <c r="F457" s="10" t="s">
        <v>1528</v>
      </c>
      <c r="G457" s="10" t="s">
        <v>4207</v>
      </c>
      <c r="H457" s="10" t="s">
        <v>4208</v>
      </c>
      <c r="I457" s="10">
        <v>982.22</v>
      </c>
      <c r="J457" s="13">
        <v>40884</v>
      </c>
      <c r="K457" s="10">
        <v>88.7</v>
      </c>
      <c r="L457" s="10" t="s">
        <v>21</v>
      </c>
      <c r="M457" s="10"/>
      <c r="N457" s="10"/>
      <c r="O457" s="13">
        <v>44558.586805555598</v>
      </c>
      <c r="P457" s="10">
        <v>81.400000000000006</v>
      </c>
      <c r="Q457" s="10" t="s">
        <v>21</v>
      </c>
      <c r="R457" s="10"/>
      <c r="S457" s="10"/>
      <c r="T457" s="12">
        <v>7.3</v>
      </c>
      <c r="U457" s="6"/>
    </row>
    <row r="458" spans="1:21" ht="15.75" x14ac:dyDescent="0.25">
      <c r="A458" s="6"/>
      <c r="B458" s="9" t="s">
        <v>1098</v>
      </c>
      <c r="C458" s="10" t="s">
        <v>1311</v>
      </c>
      <c r="D458" s="10" t="s">
        <v>1533</v>
      </c>
      <c r="E458" s="10" t="s">
        <v>1532</v>
      </c>
      <c r="F458" s="10" t="s">
        <v>1534</v>
      </c>
      <c r="G458" s="10" t="s">
        <v>4209</v>
      </c>
      <c r="H458" s="10" t="s">
        <v>4210</v>
      </c>
      <c r="I458" s="10">
        <v>1060.3</v>
      </c>
      <c r="J458" s="13">
        <v>40884</v>
      </c>
      <c r="K458" s="10">
        <v>123.7</v>
      </c>
      <c r="L458" s="10" t="s">
        <v>21</v>
      </c>
      <c r="M458" s="10"/>
      <c r="N458" s="10"/>
      <c r="O458" s="13">
        <v>44558.506944444402</v>
      </c>
      <c r="P458" s="10">
        <v>136.4</v>
      </c>
      <c r="Q458" s="10" t="s">
        <v>21</v>
      </c>
      <c r="R458" s="10"/>
      <c r="S458" s="10"/>
      <c r="T458" s="12">
        <v>-12.7</v>
      </c>
      <c r="U458" s="6"/>
    </row>
    <row r="459" spans="1:21" ht="15.75" x14ac:dyDescent="0.25">
      <c r="A459" s="6"/>
      <c r="B459" s="9" t="s">
        <v>1098</v>
      </c>
      <c r="C459" s="10" t="s">
        <v>1311</v>
      </c>
      <c r="D459" s="10" t="s">
        <v>1536</v>
      </c>
      <c r="E459" s="10" t="s">
        <v>1535</v>
      </c>
      <c r="F459" s="10" t="s">
        <v>1537</v>
      </c>
      <c r="G459" s="10" t="s">
        <v>4211</v>
      </c>
      <c r="H459" s="10" t="s">
        <v>4212</v>
      </c>
      <c r="I459" s="10">
        <v>1033.6099999999999</v>
      </c>
      <c r="J459" s="13">
        <v>40884</v>
      </c>
      <c r="K459" s="10">
        <v>110.4</v>
      </c>
      <c r="L459" s="10" t="s">
        <v>21</v>
      </c>
      <c r="M459" s="10"/>
      <c r="N459" s="10"/>
      <c r="O459" s="13">
        <v>44558.520833333299</v>
      </c>
      <c r="P459" s="10">
        <v>119.3</v>
      </c>
      <c r="Q459" s="10" t="s">
        <v>21</v>
      </c>
      <c r="R459" s="10"/>
      <c r="S459" s="10"/>
      <c r="T459" s="12">
        <v>-8.9</v>
      </c>
      <c r="U459" s="6"/>
    </row>
    <row r="460" spans="1:21" ht="15.75" x14ac:dyDescent="0.25">
      <c r="A460" s="6"/>
      <c r="B460" s="9" t="s">
        <v>1098</v>
      </c>
      <c r="C460" s="10" t="s">
        <v>1311</v>
      </c>
      <c r="D460" s="10" t="s">
        <v>1542</v>
      </c>
      <c r="E460" s="10" t="s">
        <v>1541</v>
      </c>
      <c r="F460" s="10" t="s">
        <v>1543</v>
      </c>
      <c r="G460" s="10" t="s">
        <v>4213</v>
      </c>
      <c r="H460" s="10" t="s">
        <v>4214</v>
      </c>
      <c r="I460" s="10">
        <v>1065</v>
      </c>
      <c r="J460" s="13">
        <v>40898</v>
      </c>
      <c r="K460" s="10">
        <v>212.4</v>
      </c>
      <c r="L460" s="10" t="s">
        <v>21</v>
      </c>
      <c r="M460" s="10"/>
      <c r="N460" s="10"/>
      <c r="O460" s="13">
        <v>44536.559027777803</v>
      </c>
      <c r="P460" s="10">
        <v>217.1</v>
      </c>
      <c r="Q460" s="10" t="s">
        <v>21</v>
      </c>
      <c r="R460" s="10"/>
      <c r="S460" s="10"/>
      <c r="T460" s="12">
        <v>-4.7</v>
      </c>
      <c r="U460" s="6"/>
    </row>
    <row r="461" spans="1:21" ht="15.75" x14ac:dyDescent="0.25">
      <c r="A461" s="6"/>
      <c r="B461" s="9" t="s">
        <v>1098</v>
      </c>
      <c r="C461" s="10" t="s">
        <v>1311</v>
      </c>
      <c r="D461" s="10" t="s">
        <v>1557</v>
      </c>
      <c r="E461" s="10" t="s">
        <v>1556</v>
      </c>
      <c r="F461" s="10" t="s">
        <v>1558</v>
      </c>
      <c r="G461" s="10" t="s">
        <v>4215</v>
      </c>
      <c r="H461" s="10" t="s">
        <v>4216</v>
      </c>
      <c r="I461" s="10">
        <v>1113.02</v>
      </c>
      <c r="J461" s="13">
        <v>40960</v>
      </c>
      <c r="K461" s="10">
        <v>163.49</v>
      </c>
      <c r="L461" s="10" t="s">
        <v>84</v>
      </c>
      <c r="M461" s="10"/>
      <c r="N461" s="10"/>
      <c r="O461" s="13">
        <v>44602.416666666701</v>
      </c>
      <c r="P461" s="10">
        <v>184.27</v>
      </c>
      <c r="Q461" s="10" t="s">
        <v>84</v>
      </c>
      <c r="R461" s="10"/>
      <c r="S461" s="10"/>
      <c r="T461" s="12">
        <v>-20.78</v>
      </c>
      <c r="U461" s="6"/>
    </row>
    <row r="462" spans="1:21" ht="15.75" x14ac:dyDescent="0.25">
      <c r="A462" s="6"/>
      <c r="B462" s="9" t="s">
        <v>1098</v>
      </c>
      <c r="C462" s="10" t="s">
        <v>1311</v>
      </c>
      <c r="D462" s="10" t="s">
        <v>1570</v>
      </c>
      <c r="E462" s="10" t="s">
        <v>1569</v>
      </c>
      <c r="F462" s="10" t="s">
        <v>1571</v>
      </c>
      <c r="G462" s="10" t="s">
        <v>4217</v>
      </c>
      <c r="H462" s="10" t="s">
        <v>4218</v>
      </c>
      <c r="I462" s="10">
        <v>1042</v>
      </c>
      <c r="J462" s="13">
        <v>40919</v>
      </c>
      <c r="K462" s="10">
        <v>197.4</v>
      </c>
      <c r="L462" s="10" t="s">
        <v>21</v>
      </c>
      <c r="M462" s="10"/>
      <c r="N462" s="10" t="s">
        <v>1572</v>
      </c>
      <c r="O462" s="13">
        <v>44550.385416666701</v>
      </c>
      <c r="P462" s="10">
        <v>206.9</v>
      </c>
      <c r="Q462" s="10" t="s">
        <v>21</v>
      </c>
      <c r="R462" s="10"/>
      <c r="S462" s="10"/>
      <c r="T462" s="12">
        <v>-9.5</v>
      </c>
      <c r="U462" s="6"/>
    </row>
    <row r="463" spans="1:21" ht="15.75" x14ac:dyDescent="0.25">
      <c r="A463" s="6"/>
      <c r="B463" s="9" t="s">
        <v>1098</v>
      </c>
      <c r="C463" s="10" t="s">
        <v>1311</v>
      </c>
      <c r="D463" s="10" t="s">
        <v>1582</v>
      </c>
      <c r="E463" s="10" t="s">
        <v>1581</v>
      </c>
      <c r="F463" s="10" t="s">
        <v>1583</v>
      </c>
      <c r="G463" s="10" t="s">
        <v>4219</v>
      </c>
      <c r="H463" s="10" t="s">
        <v>4220</v>
      </c>
      <c r="I463" s="10">
        <v>997</v>
      </c>
      <c r="J463" s="13">
        <v>40912</v>
      </c>
      <c r="K463" s="10">
        <v>117.3</v>
      </c>
      <c r="L463" s="10" t="s">
        <v>21</v>
      </c>
      <c r="M463" s="10"/>
      <c r="N463" s="10" t="s">
        <v>1584</v>
      </c>
      <c r="O463" s="13">
        <v>44543.371527777803</v>
      </c>
      <c r="P463" s="10">
        <v>127.8</v>
      </c>
      <c r="Q463" s="10" t="s">
        <v>21</v>
      </c>
      <c r="R463" s="10"/>
      <c r="S463" s="10"/>
      <c r="T463" s="12">
        <v>-10.5</v>
      </c>
      <c r="U463" s="6"/>
    </row>
    <row r="464" spans="1:21" ht="15.75" x14ac:dyDescent="0.25">
      <c r="A464" s="6"/>
      <c r="B464" s="9" t="s">
        <v>1098</v>
      </c>
      <c r="C464" s="10" t="s">
        <v>1311</v>
      </c>
      <c r="D464" s="10" t="s">
        <v>1586</v>
      </c>
      <c r="E464" s="10" t="s">
        <v>1585</v>
      </c>
      <c r="F464" s="10" t="s">
        <v>1587</v>
      </c>
      <c r="G464" s="10" t="s">
        <v>4221</v>
      </c>
      <c r="H464" s="10" t="s">
        <v>4222</v>
      </c>
      <c r="I464" s="10">
        <v>1084</v>
      </c>
      <c r="J464" s="13">
        <v>40885</v>
      </c>
      <c r="K464" s="10">
        <v>247.1</v>
      </c>
      <c r="L464" s="10" t="s">
        <v>21</v>
      </c>
      <c r="M464" s="10"/>
      <c r="N464" s="10"/>
      <c r="O464" s="13">
        <v>44567.645833333299</v>
      </c>
      <c r="P464" s="10">
        <v>256.2</v>
      </c>
      <c r="Q464" s="10" t="s">
        <v>21</v>
      </c>
      <c r="R464" s="10"/>
      <c r="S464" s="10"/>
      <c r="T464" s="12">
        <v>-9.1</v>
      </c>
      <c r="U464" s="6"/>
    </row>
    <row r="465" spans="1:21" ht="15.75" x14ac:dyDescent="0.25">
      <c r="A465" s="6"/>
      <c r="B465" s="9" t="s">
        <v>1098</v>
      </c>
      <c r="C465" s="10" t="s">
        <v>1311</v>
      </c>
      <c r="D465" s="10" t="s">
        <v>1596</v>
      </c>
      <c r="E465" s="10" t="s">
        <v>1595</v>
      </c>
      <c r="F465" s="10" t="s">
        <v>1597</v>
      </c>
      <c r="G465" s="10" t="s">
        <v>4223</v>
      </c>
      <c r="H465" s="10" t="s">
        <v>4224</v>
      </c>
      <c r="I465" s="10">
        <v>1100.19</v>
      </c>
      <c r="J465" s="13">
        <v>40960</v>
      </c>
      <c r="K465" s="10">
        <v>139.86000000000001</v>
      </c>
      <c r="L465" s="10" t="s">
        <v>84</v>
      </c>
      <c r="M465" s="10"/>
      <c r="N465" s="10"/>
      <c r="O465" s="13">
        <v>44602.395833333299</v>
      </c>
      <c r="P465" s="10">
        <v>163.86</v>
      </c>
      <c r="Q465" s="10" t="s">
        <v>84</v>
      </c>
      <c r="R465" s="10"/>
      <c r="S465" s="10"/>
      <c r="T465" s="12">
        <v>-24</v>
      </c>
      <c r="U465" s="6"/>
    </row>
    <row r="466" spans="1:21" ht="15.75" x14ac:dyDescent="0.25">
      <c r="A466" s="6"/>
      <c r="B466" s="9" t="s">
        <v>1098</v>
      </c>
      <c r="C466" s="10" t="s">
        <v>1311</v>
      </c>
      <c r="D466" s="10" t="s">
        <v>1599</v>
      </c>
      <c r="E466" s="10" t="s">
        <v>1598</v>
      </c>
      <c r="F466" s="10" t="s">
        <v>1600</v>
      </c>
      <c r="G466" s="10" t="s">
        <v>4225</v>
      </c>
      <c r="H466" s="10" t="s">
        <v>4226</v>
      </c>
      <c r="I466" s="10">
        <v>1241</v>
      </c>
      <c r="J466" s="13">
        <v>40889</v>
      </c>
      <c r="K466" s="10">
        <v>20.5</v>
      </c>
      <c r="L466" s="10" t="s">
        <v>21</v>
      </c>
      <c r="M466" s="10"/>
      <c r="N466" s="10"/>
      <c r="O466" s="13">
        <v>44540.454861111102</v>
      </c>
      <c r="P466" s="10">
        <v>27.6</v>
      </c>
      <c r="Q466" s="10" t="s">
        <v>14</v>
      </c>
      <c r="R466" s="10"/>
      <c r="S466" s="10"/>
      <c r="T466" s="12">
        <v>-7.1</v>
      </c>
      <c r="U466" s="6"/>
    </row>
    <row r="467" spans="1:21" ht="15.75" x14ac:dyDescent="0.25">
      <c r="A467" s="6"/>
      <c r="B467" s="9" t="s">
        <v>1098</v>
      </c>
      <c r="C467" s="10" t="s">
        <v>1311</v>
      </c>
      <c r="D467" s="10" t="s">
        <v>1608</v>
      </c>
      <c r="E467" s="10" t="s">
        <v>1607</v>
      </c>
      <c r="F467" s="10"/>
      <c r="G467" s="10" t="s">
        <v>4227</v>
      </c>
      <c r="H467" s="10" t="s">
        <v>4228</v>
      </c>
      <c r="I467" s="10">
        <v>1181.75</v>
      </c>
      <c r="J467" s="13">
        <v>40962</v>
      </c>
      <c r="K467" s="10">
        <v>121.68</v>
      </c>
      <c r="L467" s="10" t="s">
        <v>84</v>
      </c>
      <c r="M467" s="10"/>
      <c r="N467" s="10"/>
      <c r="O467" s="13">
        <v>44616.479166666701</v>
      </c>
      <c r="P467" s="10">
        <v>130.71</v>
      </c>
      <c r="Q467" s="10" t="s">
        <v>84</v>
      </c>
      <c r="R467" s="10"/>
      <c r="S467" s="10"/>
      <c r="T467" s="12">
        <v>-9.0299999999999994</v>
      </c>
      <c r="U467" s="6"/>
    </row>
    <row r="468" spans="1:21" ht="15.75" x14ac:dyDescent="0.25">
      <c r="A468" s="6"/>
      <c r="B468" s="9" t="s">
        <v>1098</v>
      </c>
      <c r="C468" s="10" t="s">
        <v>1311</v>
      </c>
      <c r="D468" s="10" t="s">
        <v>1610</v>
      </c>
      <c r="E468" s="10" t="s">
        <v>1609</v>
      </c>
      <c r="F468" s="10" t="s">
        <v>1611</v>
      </c>
      <c r="G468" s="10" t="s">
        <v>4229</v>
      </c>
      <c r="H468" s="10" t="s">
        <v>4230</v>
      </c>
      <c r="I468" s="10">
        <v>1346</v>
      </c>
      <c r="J468" s="13">
        <v>40897</v>
      </c>
      <c r="K468" s="10">
        <v>252</v>
      </c>
      <c r="L468" s="10" t="s">
        <v>21</v>
      </c>
      <c r="M468" s="10"/>
      <c r="N468" s="10"/>
      <c r="O468" s="13">
        <v>44537.625</v>
      </c>
      <c r="P468" s="10">
        <v>225.3</v>
      </c>
      <c r="Q468" s="10" t="s">
        <v>21</v>
      </c>
      <c r="R468" s="10"/>
      <c r="S468" s="10"/>
      <c r="T468" s="12">
        <v>26.7</v>
      </c>
      <c r="U468" s="6"/>
    </row>
    <row r="469" spans="1:21" ht="15.75" x14ac:dyDescent="0.25">
      <c r="A469" s="6"/>
      <c r="B469" s="9" t="s">
        <v>1098</v>
      </c>
      <c r="C469" s="10" t="s">
        <v>1311</v>
      </c>
      <c r="D469" s="10" t="s">
        <v>1619</v>
      </c>
      <c r="E469" s="10" t="s">
        <v>1618</v>
      </c>
      <c r="F469" s="10" t="s">
        <v>1620</v>
      </c>
      <c r="G469" s="10" t="s">
        <v>4231</v>
      </c>
      <c r="H469" s="10" t="s">
        <v>4232</v>
      </c>
      <c r="I469" s="10">
        <v>1204</v>
      </c>
      <c r="J469" s="13">
        <v>40885</v>
      </c>
      <c r="K469" s="10">
        <v>346.9</v>
      </c>
      <c r="L469" s="10" t="s">
        <v>21</v>
      </c>
      <c r="M469" s="10"/>
      <c r="N469" s="10"/>
      <c r="O469" s="13">
        <v>44567.638888888898</v>
      </c>
      <c r="P469" s="10">
        <v>337</v>
      </c>
      <c r="Q469" s="10" t="s">
        <v>21</v>
      </c>
      <c r="R469" s="10"/>
      <c r="S469" s="10"/>
      <c r="T469" s="12">
        <v>9.9</v>
      </c>
      <c r="U469" s="6"/>
    </row>
    <row r="470" spans="1:21" ht="15.75" x14ac:dyDescent="0.25">
      <c r="A470" s="6"/>
      <c r="B470" s="9" t="s">
        <v>1098</v>
      </c>
      <c r="C470" s="10" t="s">
        <v>1311</v>
      </c>
      <c r="D470" s="10" t="s">
        <v>1625</v>
      </c>
      <c r="E470" s="10" t="s">
        <v>1624</v>
      </c>
      <c r="F470" s="10" t="s">
        <v>1626</v>
      </c>
      <c r="G470" s="10" t="s">
        <v>4233</v>
      </c>
      <c r="H470" s="10" t="s">
        <v>4234</v>
      </c>
      <c r="I470" s="10">
        <v>1076</v>
      </c>
      <c r="J470" s="13">
        <v>40884</v>
      </c>
      <c r="K470" s="10">
        <v>143.4</v>
      </c>
      <c r="L470" s="10" t="s">
        <v>21</v>
      </c>
      <c r="M470" s="10"/>
      <c r="N470" s="10"/>
      <c r="O470" s="13">
        <v>44558.545138888898</v>
      </c>
      <c r="P470" s="10">
        <v>141.6</v>
      </c>
      <c r="Q470" s="10" t="s">
        <v>21</v>
      </c>
      <c r="R470" s="10"/>
      <c r="S470" s="10"/>
      <c r="T470" s="12">
        <v>1.8</v>
      </c>
      <c r="U470" s="6"/>
    </row>
    <row r="471" spans="1:21" ht="15.75" x14ac:dyDescent="0.25">
      <c r="A471" s="6"/>
      <c r="B471" s="9" t="s">
        <v>1098</v>
      </c>
      <c r="C471" s="10" t="s">
        <v>1311</v>
      </c>
      <c r="D471" s="10" t="s">
        <v>1628</v>
      </c>
      <c r="E471" s="10" t="s">
        <v>1627</v>
      </c>
      <c r="F471" s="10"/>
      <c r="G471" s="10" t="s">
        <v>4235</v>
      </c>
      <c r="H471" s="10" t="s">
        <v>4236</v>
      </c>
      <c r="I471" s="10">
        <v>1117</v>
      </c>
      <c r="J471" s="13">
        <v>40919</v>
      </c>
      <c r="K471" s="10">
        <v>273.60000000000002</v>
      </c>
      <c r="L471" s="10" t="s">
        <v>21</v>
      </c>
      <c r="M471" s="10"/>
      <c r="N471" s="10"/>
      <c r="O471" s="13">
        <v>44538.5</v>
      </c>
      <c r="P471" s="10">
        <v>246.4</v>
      </c>
      <c r="Q471" s="10" t="s">
        <v>21</v>
      </c>
      <c r="R471" s="10"/>
      <c r="S471" s="10"/>
      <c r="T471" s="12">
        <v>27.2</v>
      </c>
      <c r="U471" s="6"/>
    </row>
    <row r="472" spans="1:21" ht="15.75" x14ac:dyDescent="0.25">
      <c r="A472" s="6"/>
      <c r="B472" s="9" t="s">
        <v>1098</v>
      </c>
      <c r="C472" s="10" t="s">
        <v>1311</v>
      </c>
      <c r="D472" s="10" t="s">
        <v>1639</v>
      </c>
      <c r="E472" s="10" t="s">
        <v>1638</v>
      </c>
      <c r="F472" s="10" t="s">
        <v>1640</v>
      </c>
      <c r="G472" s="10" t="s">
        <v>4237</v>
      </c>
      <c r="H472" s="10" t="s">
        <v>4238</v>
      </c>
      <c r="I472" s="10">
        <v>1196</v>
      </c>
      <c r="J472" s="13">
        <v>40926</v>
      </c>
      <c r="K472" s="10">
        <v>71.599999999999994</v>
      </c>
      <c r="L472" s="10" t="s">
        <v>14</v>
      </c>
      <c r="M472" s="10"/>
      <c r="N472" s="10"/>
      <c r="O472" s="13">
        <v>44545.520833333299</v>
      </c>
      <c r="P472" s="10">
        <v>82.7</v>
      </c>
      <c r="Q472" s="10" t="s">
        <v>21</v>
      </c>
      <c r="R472" s="10"/>
      <c r="S472" s="10"/>
      <c r="T472" s="12">
        <v>-11.1</v>
      </c>
      <c r="U472" s="6"/>
    </row>
    <row r="473" spans="1:21" ht="15.75" x14ac:dyDescent="0.25">
      <c r="A473" s="6"/>
      <c r="B473" s="9" t="s">
        <v>1098</v>
      </c>
      <c r="C473" s="10" t="s">
        <v>1311</v>
      </c>
      <c r="D473" s="10" t="s">
        <v>1642</v>
      </c>
      <c r="E473" s="10" t="s">
        <v>1641</v>
      </c>
      <c r="F473" s="10" t="s">
        <v>1643</v>
      </c>
      <c r="G473" s="10" t="s">
        <v>4239</v>
      </c>
      <c r="H473" s="10" t="s">
        <v>4240</v>
      </c>
      <c r="I473" s="10">
        <v>1652</v>
      </c>
      <c r="J473" s="13">
        <v>40883</v>
      </c>
      <c r="K473" s="10">
        <v>426.5</v>
      </c>
      <c r="L473" s="10" t="s">
        <v>21</v>
      </c>
      <c r="M473" s="10"/>
      <c r="N473" s="10"/>
      <c r="O473" s="13">
        <v>44539.666666666701</v>
      </c>
      <c r="P473" s="10">
        <v>423.4</v>
      </c>
      <c r="Q473" s="10" t="s">
        <v>21</v>
      </c>
      <c r="R473" s="10"/>
      <c r="S473" s="10"/>
      <c r="T473" s="12">
        <v>3.1</v>
      </c>
      <c r="U473" s="6"/>
    </row>
    <row r="474" spans="1:21" ht="15.75" x14ac:dyDescent="0.25">
      <c r="A474" s="6"/>
      <c r="B474" s="9" t="s">
        <v>1098</v>
      </c>
      <c r="C474" s="10" t="s">
        <v>1311</v>
      </c>
      <c r="D474" s="10" t="s">
        <v>1645</v>
      </c>
      <c r="E474" s="10" t="s">
        <v>1644</v>
      </c>
      <c r="F474" s="10"/>
      <c r="G474" s="10" t="s">
        <v>4241</v>
      </c>
      <c r="H474" s="10" t="s">
        <v>4242</v>
      </c>
      <c r="I474" s="10">
        <v>1057</v>
      </c>
      <c r="J474" s="13">
        <v>40919</v>
      </c>
      <c r="K474" s="10">
        <v>208.1</v>
      </c>
      <c r="L474" s="10" t="s">
        <v>21</v>
      </c>
      <c r="M474" s="10"/>
      <c r="N474" s="10"/>
      <c r="O474" s="13">
        <v>44538.458333333299</v>
      </c>
      <c r="P474" s="10">
        <v>196.8</v>
      </c>
      <c r="Q474" s="10" t="s">
        <v>21</v>
      </c>
      <c r="R474" s="10"/>
      <c r="S474" s="10"/>
      <c r="T474" s="12">
        <v>11.3</v>
      </c>
      <c r="U474" s="6"/>
    </row>
    <row r="475" spans="1:21" ht="15.75" x14ac:dyDescent="0.25">
      <c r="A475" s="6"/>
      <c r="B475" s="9" t="s">
        <v>1098</v>
      </c>
      <c r="C475" s="10" t="s">
        <v>1311</v>
      </c>
      <c r="D475" s="10" t="s">
        <v>1662</v>
      </c>
      <c r="E475" s="10" t="s">
        <v>1661</v>
      </c>
      <c r="F475" s="10" t="s">
        <v>1663</v>
      </c>
      <c r="G475" s="10" t="s">
        <v>4243</v>
      </c>
      <c r="H475" s="10" t="s">
        <v>4244</v>
      </c>
      <c r="I475" s="10">
        <v>1240.05</v>
      </c>
      <c r="J475" s="13">
        <v>40962</v>
      </c>
      <c r="K475" s="10">
        <v>234.36</v>
      </c>
      <c r="L475" s="10" t="s">
        <v>84</v>
      </c>
      <c r="M475" s="10"/>
      <c r="N475" s="10"/>
      <c r="O475" s="13">
        <v>44592.458333333299</v>
      </c>
      <c r="P475" s="10">
        <v>236.9</v>
      </c>
      <c r="Q475" s="10" t="s">
        <v>84</v>
      </c>
      <c r="R475" s="10"/>
      <c r="S475" s="10"/>
      <c r="T475" s="12">
        <v>-2.54</v>
      </c>
      <c r="U475" s="6"/>
    </row>
    <row r="476" spans="1:21" ht="15.75" x14ac:dyDescent="0.25">
      <c r="A476" s="6"/>
      <c r="B476" s="9" t="s">
        <v>1098</v>
      </c>
      <c r="C476" s="10" t="s">
        <v>1311</v>
      </c>
      <c r="D476" s="10" t="s">
        <v>1675</v>
      </c>
      <c r="E476" s="10" t="s">
        <v>1674</v>
      </c>
      <c r="F476" s="10" t="s">
        <v>1676</v>
      </c>
      <c r="G476" s="10" t="s">
        <v>4245</v>
      </c>
      <c r="H476" s="10" t="s">
        <v>4246</v>
      </c>
      <c r="I476" s="10">
        <v>1132.83</v>
      </c>
      <c r="J476" s="13">
        <v>40961</v>
      </c>
      <c r="K476" s="10">
        <v>309.52</v>
      </c>
      <c r="L476" s="10" t="s">
        <v>84</v>
      </c>
      <c r="M476" s="10"/>
      <c r="N476" s="10"/>
      <c r="O476" s="13">
        <v>44658.524305555598</v>
      </c>
      <c r="P476" s="10">
        <v>291.95</v>
      </c>
      <c r="Q476" s="10" t="s">
        <v>84</v>
      </c>
      <c r="R476" s="10"/>
      <c r="S476" s="10"/>
      <c r="T476" s="12">
        <v>17.57</v>
      </c>
      <c r="U476" s="6"/>
    </row>
    <row r="477" spans="1:21" ht="15.75" x14ac:dyDescent="0.25">
      <c r="A477" s="6"/>
      <c r="B477" s="9" t="s">
        <v>1098</v>
      </c>
      <c r="C477" s="10" t="s">
        <v>1311</v>
      </c>
      <c r="D477" s="10" t="s">
        <v>1678</v>
      </c>
      <c r="E477" s="10" t="s">
        <v>1677</v>
      </c>
      <c r="F477" s="10" t="s">
        <v>1679</v>
      </c>
      <c r="G477" s="10" t="s">
        <v>4247</v>
      </c>
      <c r="H477" s="10" t="s">
        <v>4248</v>
      </c>
      <c r="I477" s="10">
        <v>1118</v>
      </c>
      <c r="J477" s="13">
        <v>40883</v>
      </c>
      <c r="K477" s="10">
        <v>341.5</v>
      </c>
      <c r="L477" s="10" t="s">
        <v>21</v>
      </c>
      <c r="M477" s="10"/>
      <c r="N477" s="10"/>
      <c r="O477" s="13">
        <v>44546.451388888898</v>
      </c>
      <c r="P477" s="10">
        <v>314.10000000000002</v>
      </c>
      <c r="Q477" s="10" t="s">
        <v>21</v>
      </c>
      <c r="R477" s="10"/>
      <c r="S477" s="10" t="s">
        <v>1680</v>
      </c>
      <c r="T477" s="12">
        <v>27.4</v>
      </c>
      <c r="U477" s="6"/>
    </row>
    <row r="478" spans="1:21" ht="15.75" x14ac:dyDescent="0.25">
      <c r="A478" s="6"/>
      <c r="B478" s="9" t="s">
        <v>1098</v>
      </c>
      <c r="C478" s="10" t="s">
        <v>1311</v>
      </c>
      <c r="D478" s="10" t="s">
        <v>1682</v>
      </c>
      <c r="E478" s="10" t="s">
        <v>1681</v>
      </c>
      <c r="F478" s="10"/>
      <c r="G478" s="10" t="s">
        <v>4249</v>
      </c>
      <c r="H478" s="10" t="s">
        <v>4250</v>
      </c>
      <c r="I478" s="10">
        <v>1134</v>
      </c>
      <c r="J478" s="13">
        <v>40885</v>
      </c>
      <c r="K478" s="10">
        <v>272.10000000000002</v>
      </c>
      <c r="L478" s="10" t="s">
        <v>21</v>
      </c>
      <c r="M478" s="10"/>
      <c r="N478" s="10"/>
      <c r="O478" s="13">
        <v>44540.625</v>
      </c>
      <c r="P478" s="10">
        <v>229.3</v>
      </c>
      <c r="Q478" s="10" t="s">
        <v>21</v>
      </c>
      <c r="R478" s="10"/>
      <c r="S478" s="10"/>
      <c r="T478" s="12">
        <v>42.8</v>
      </c>
      <c r="U478" s="6"/>
    </row>
    <row r="479" spans="1:21" ht="15.75" x14ac:dyDescent="0.25">
      <c r="A479" s="6"/>
      <c r="B479" s="9" t="s">
        <v>1098</v>
      </c>
      <c r="C479" s="10" t="s">
        <v>1311</v>
      </c>
      <c r="D479" s="10" t="s">
        <v>1693</v>
      </c>
      <c r="E479" s="10" t="s">
        <v>1692</v>
      </c>
      <c r="F479" s="10" t="s">
        <v>1694</v>
      </c>
      <c r="G479" s="10" t="s">
        <v>4251</v>
      </c>
      <c r="H479" s="10" t="s">
        <v>4252</v>
      </c>
      <c r="I479" s="10">
        <v>1113.56</v>
      </c>
      <c r="J479" s="13">
        <v>40961</v>
      </c>
      <c r="K479" s="10">
        <v>291.98</v>
      </c>
      <c r="L479" s="10" t="s">
        <v>84</v>
      </c>
      <c r="M479" s="10"/>
      <c r="N479" s="10"/>
      <c r="O479" s="13">
        <v>44603.423611111102</v>
      </c>
      <c r="P479" s="10">
        <v>254.6</v>
      </c>
      <c r="Q479" s="10" t="s">
        <v>84</v>
      </c>
      <c r="R479" s="10"/>
      <c r="S479" s="10"/>
      <c r="T479" s="12">
        <v>37.380000000000003</v>
      </c>
      <c r="U479" s="6"/>
    </row>
    <row r="480" spans="1:21" ht="15.75" x14ac:dyDescent="0.25">
      <c r="A480" s="6"/>
      <c r="B480" s="9" t="s">
        <v>1098</v>
      </c>
      <c r="C480" s="10" t="s">
        <v>1311</v>
      </c>
      <c r="D480" s="10" t="s">
        <v>1705</v>
      </c>
      <c r="E480" s="10" t="s">
        <v>1704</v>
      </c>
      <c r="F480" s="10" t="s">
        <v>1706</v>
      </c>
      <c r="G480" s="10" t="s">
        <v>4253</v>
      </c>
      <c r="H480" s="10" t="s">
        <v>4254</v>
      </c>
      <c r="I480" s="10">
        <v>1214.45</v>
      </c>
      <c r="J480" s="13">
        <v>40953</v>
      </c>
      <c r="K480" s="10">
        <v>210.85</v>
      </c>
      <c r="L480" s="10" t="s">
        <v>84</v>
      </c>
      <c r="M480" s="10"/>
      <c r="N480" s="10"/>
      <c r="O480" s="13">
        <v>44602.447916666701</v>
      </c>
      <c r="P480" s="10">
        <v>209.45</v>
      </c>
      <c r="Q480" s="10" t="s">
        <v>84</v>
      </c>
      <c r="R480" s="10"/>
      <c r="S480" s="10"/>
      <c r="T480" s="12">
        <v>1.4</v>
      </c>
      <c r="U480" s="6"/>
    </row>
    <row r="481" spans="1:21" ht="15.75" x14ac:dyDescent="0.25">
      <c r="A481" s="6"/>
      <c r="B481" s="9" t="s">
        <v>1098</v>
      </c>
      <c r="C481" s="10" t="s">
        <v>1311</v>
      </c>
      <c r="D481" s="10" t="s">
        <v>1711</v>
      </c>
      <c r="E481" s="10" t="s">
        <v>1710</v>
      </c>
      <c r="F481" s="10" t="s">
        <v>1712</v>
      </c>
      <c r="G481" s="10" t="s">
        <v>4255</v>
      </c>
      <c r="H481" s="10" t="s">
        <v>4256</v>
      </c>
      <c r="I481" s="10">
        <v>1135</v>
      </c>
      <c r="J481" s="13">
        <v>40885</v>
      </c>
      <c r="K481" s="10">
        <v>330.5</v>
      </c>
      <c r="L481" s="10" t="s">
        <v>21</v>
      </c>
      <c r="M481" s="10"/>
      <c r="N481" s="10"/>
      <c r="O481" s="13">
        <v>44543.590277777803</v>
      </c>
      <c r="P481" s="10">
        <v>282.8</v>
      </c>
      <c r="Q481" s="10" t="s">
        <v>21</v>
      </c>
      <c r="R481" s="10"/>
      <c r="S481" s="10"/>
      <c r="T481" s="12">
        <v>47.7</v>
      </c>
      <c r="U481" s="6"/>
    </row>
    <row r="482" spans="1:21" ht="15.75" x14ac:dyDescent="0.25">
      <c r="A482" s="6"/>
      <c r="B482" s="9" t="s">
        <v>1098</v>
      </c>
      <c r="C482" s="10" t="s">
        <v>1311</v>
      </c>
      <c r="D482" s="10" t="s">
        <v>1714</v>
      </c>
      <c r="E482" s="10" t="s">
        <v>1713</v>
      </c>
      <c r="F482" s="10" t="s">
        <v>1715</v>
      </c>
      <c r="G482" s="10" t="s">
        <v>4257</v>
      </c>
      <c r="H482" s="10" t="s">
        <v>4258</v>
      </c>
      <c r="I482" s="10">
        <v>1220</v>
      </c>
      <c r="J482" s="13">
        <v>40885</v>
      </c>
      <c r="K482" s="10">
        <v>364.8</v>
      </c>
      <c r="L482" s="10" t="s">
        <v>21</v>
      </c>
      <c r="M482" s="10"/>
      <c r="N482" s="10"/>
      <c r="O482" s="13">
        <v>44623.583333333299</v>
      </c>
      <c r="P482" s="10">
        <v>350.6</v>
      </c>
      <c r="Q482" s="10" t="s">
        <v>21</v>
      </c>
      <c r="R482" s="10"/>
      <c r="S482" s="10"/>
      <c r="T482" s="12">
        <v>14.2</v>
      </c>
      <c r="U482" s="6"/>
    </row>
    <row r="483" spans="1:21" ht="15.75" x14ac:dyDescent="0.25">
      <c r="A483" s="6"/>
      <c r="B483" s="9" t="s">
        <v>1098</v>
      </c>
      <c r="C483" s="10" t="s">
        <v>1311</v>
      </c>
      <c r="D483" s="10" t="s">
        <v>1731</v>
      </c>
      <c r="E483" s="10" t="s">
        <v>1730</v>
      </c>
      <c r="F483" s="10" t="s">
        <v>1732</v>
      </c>
      <c r="G483" s="10" t="s">
        <v>4259</v>
      </c>
      <c r="H483" s="10" t="s">
        <v>4260</v>
      </c>
      <c r="I483" s="10">
        <v>1242.19</v>
      </c>
      <c r="J483" s="13">
        <v>40960</v>
      </c>
      <c r="K483" s="10">
        <v>350.33</v>
      </c>
      <c r="L483" s="10" t="s">
        <v>84</v>
      </c>
      <c r="M483" s="10"/>
      <c r="N483" s="10"/>
      <c r="O483" s="13">
        <v>44602.520833333299</v>
      </c>
      <c r="P483" s="10">
        <v>334.75</v>
      </c>
      <c r="Q483" s="10" t="s">
        <v>84</v>
      </c>
      <c r="R483" s="10"/>
      <c r="S483" s="10"/>
      <c r="T483" s="12">
        <v>15.58</v>
      </c>
      <c r="U483" s="6"/>
    </row>
    <row r="484" spans="1:21" ht="15.75" x14ac:dyDescent="0.25">
      <c r="A484" s="6"/>
      <c r="B484" s="9" t="s">
        <v>1098</v>
      </c>
      <c r="C484" s="10" t="s">
        <v>1311</v>
      </c>
      <c r="D484" s="10" t="s">
        <v>1737</v>
      </c>
      <c r="E484" s="10" t="s">
        <v>1736</v>
      </c>
      <c r="F484" s="10"/>
      <c r="G484" s="10" t="s">
        <v>4261</v>
      </c>
      <c r="H484" s="10" t="s">
        <v>4262</v>
      </c>
      <c r="I484" s="10">
        <v>1202</v>
      </c>
      <c r="J484" s="13">
        <v>40890</v>
      </c>
      <c r="K484" s="10">
        <v>404.2</v>
      </c>
      <c r="L484" s="10" t="s">
        <v>21</v>
      </c>
      <c r="M484" s="10"/>
      <c r="N484" s="10"/>
      <c r="O484" s="13">
        <v>44546</v>
      </c>
      <c r="P484" s="10">
        <v>372.9</v>
      </c>
      <c r="Q484" s="10" t="s">
        <v>21</v>
      </c>
      <c r="R484" s="10"/>
      <c r="S484" s="10"/>
      <c r="T484" s="12">
        <v>31.3</v>
      </c>
      <c r="U484" s="6"/>
    </row>
    <row r="485" spans="1:21" ht="15.75" x14ac:dyDescent="0.25">
      <c r="A485" s="6"/>
      <c r="B485" s="9" t="s">
        <v>1098</v>
      </c>
      <c r="C485" s="10" t="s">
        <v>1311</v>
      </c>
      <c r="D485" s="10" t="s">
        <v>1739</v>
      </c>
      <c r="E485" s="10" t="s">
        <v>1738</v>
      </c>
      <c r="F485" s="10" t="s">
        <v>1740</v>
      </c>
      <c r="G485" s="10" t="s">
        <v>4263</v>
      </c>
      <c r="H485" s="10" t="s">
        <v>4264</v>
      </c>
      <c r="I485" s="10">
        <v>1238</v>
      </c>
      <c r="J485" s="13">
        <v>40882</v>
      </c>
      <c r="K485" s="10">
        <v>402.6</v>
      </c>
      <c r="L485" s="10" t="s">
        <v>21</v>
      </c>
      <c r="M485" s="10"/>
      <c r="N485" s="10"/>
      <c r="O485" s="13">
        <v>44540.597222222197</v>
      </c>
      <c r="P485" s="10">
        <v>364.2</v>
      </c>
      <c r="Q485" s="10" t="s">
        <v>21</v>
      </c>
      <c r="R485" s="10"/>
      <c r="S485" s="10"/>
      <c r="T485" s="12">
        <v>38.4</v>
      </c>
      <c r="U485" s="6"/>
    </row>
    <row r="486" spans="1:21" ht="15.75" x14ac:dyDescent="0.25">
      <c r="A486" s="6"/>
      <c r="B486" s="9" t="s">
        <v>1098</v>
      </c>
      <c r="C486" s="10" t="s">
        <v>1311</v>
      </c>
      <c r="D486" s="10" t="s">
        <v>1742</v>
      </c>
      <c r="E486" s="10" t="s">
        <v>1741</v>
      </c>
      <c r="F486" s="10" t="s">
        <v>1743</v>
      </c>
      <c r="G486" s="10" t="s">
        <v>4265</v>
      </c>
      <c r="H486" s="10" t="s">
        <v>4266</v>
      </c>
      <c r="I486" s="10">
        <v>1214.22</v>
      </c>
      <c r="J486" s="13">
        <v>40960</v>
      </c>
      <c r="K486" s="10">
        <v>381.92</v>
      </c>
      <c r="L486" s="10" t="s">
        <v>84</v>
      </c>
      <c r="M486" s="10"/>
      <c r="N486" s="10"/>
      <c r="O486" s="13">
        <v>44602.548611111102</v>
      </c>
      <c r="P486" s="10">
        <v>372.85</v>
      </c>
      <c r="Q486" s="10" t="s">
        <v>84</v>
      </c>
      <c r="R486" s="10"/>
      <c r="S486" s="10"/>
      <c r="T486" s="12">
        <v>9.07</v>
      </c>
      <c r="U486" s="6"/>
    </row>
    <row r="487" spans="1:21" ht="15.75" x14ac:dyDescent="0.25">
      <c r="A487" s="6"/>
      <c r="B487" s="9" t="s">
        <v>1098</v>
      </c>
      <c r="C487" s="10" t="s">
        <v>1311</v>
      </c>
      <c r="D487" s="10" t="s">
        <v>1745</v>
      </c>
      <c r="E487" s="10" t="s">
        <v>1744</v>
      </c>
      <c r="F487" s="10" t="s">
        <v>1746</v>
      </c>
      <c r="G487" s="10" t="s">
        <v>4267</v>
      </c>
      <c r="H487" s="10" t="s">
        <v>4268</v>
      </c>
      <c r="I487" s="10">
        <v>1332</v>
      </c>
      <c r="J487" s="13">
        <v>40885</v>
      </c>
      <c r="K487" s="10">
        <v>408</v>
      </c>
      <c r="L487" s="10" t="s">
        <v>21</v>
      </c>
      <c r="M487" s="10"/>
      <c r="N487" s="10"/>
      <c r="O487" s="13">
        <v>44567.611111111102</v>
      </c>
      <c r="P487" s="10">
        <v>391.9</v>
      </c>
      <c r="Q487" s="10" t="s">
        <v>21</v>
      </c>
      <c r="R487" s="10"/>
      <c r="S487" s="10"/>
      <c r="T487" s="12">
        <v>16.100000000000001</v>
      </c>
      <c r="U487" s="6"/>
    </row>
    <row r="488" spans="1:21" ht="15.75" x14ac:dyDescent="0.25">
      <c r="A488" s="6"/>
      <c r="B488" s="9" t="s">
        <v>1098</v>
      </c>
      <c r="C488" s="10" t="s">
        <v>1311</v>
      </c>
      <c r="D488" s="10" t="s">
        <v>1751</v>
      </c>
      <c r="E488" s="10" t="s">
        <v>1750</v>
      </c>
      <c r="F488" s="10" t="s">
        <v>1752</v>
      </c>
      <c r="G488" s="10" t="s">
        <v>4269</v>
      </c>
      <c r="H488" s="10" t="s">
        <v>4270</v>
      </c>
      <c r="I488" s="10">
        <v>1274.79</v>
      </c>
      <c r="J488" s="13">
        <v>40953</v>
      </c>
      <c r="K488" s="10">
        <v>308.81</v>
      </c>
      <c r="L488" s="10" t="s">
        <v>84</v>
      </c>
      <c r="M488" s="10"/>
      <c r="N488" s="10"/>
      <c r="O488" s="13">
        <v>44592.466666666704</v>
      </c>
      <c r="P488" s="10">
        <v>306.89</v>
      </c>
      <c r="Q488" s="10" t="s">
        <v>84</v>
      </c>
      <c r="R488" s="10"/>
      <c r="S488" s="10"/>
      <c r="T488" s="12">
        <v>1.92</v>
      </c>
      <c r="U488" s="6"/>
    </row>
    <row r="489" spans="1:21" ht="15.75" x14ac:dyDescent="0.25">
      <c r="A489" s="6"/>
      <c r="B489" s="9" t="s">
        <v>1098</v>
      </c>
      <c r="C489" s="10" t="s">
        <v>1311</v>
      </c>
      <c r="D489" s="10" t="s">
        <v>1754</v>
      </c>
      <c r="E489" s="10" t="s">
        <v>1753</v>
      </c>
      <c r="F489" s="10" t="s">
        <v>1755</v>
      </c>
      <c r="G489" s="10" t="s">
        <v>4271</v>
      </c>
      <c r="H489" s="10" t="s">
        <v>4272</v>
      </c>
      <c r="I489" s="10">
        <v>1249</v>
      </c>
      <c r="J489" s="13">
        <v>40939</v>
      </c>
      <c r="K489" s="10">
        <v>277.5</v>
      </c>
      <c r="L489" s="10" t="s">
        <v>21</v>
      </c>
      <c r="M489" s="10"/>
      <c r="N489" s="10"/>
      <c r="O489" s="13">
        <v>44545.451388888898</v>
      </c>
      <c r="P489" s="10">
        <v>288.8</v>
      </c>
      <c r="Q489" s="10" t="s">
        <v>21</v>
      </c>
      <c r="R489" s="10"/>
      <c r="S489" s="10"/>
      <c r="T489" s="12">
        <v>-11.3</v>
      </c>
      <c r="U489" s="6"/>
    </row>
    <row r="490" spans="1:21" ht="15.75" x14ac:dyDescent="0.25">
      <c r="A490" s="6"/>
      <c r="B490" s="9" t="s">
        <v>1098</v>
      </c>
      <c r="C490" s="10" t="s">
        <v>1311</v>
      </c>
      <c r="D490" s="10" t="s">
        <v>1757</v>
      </c>
      <c r="E490" s="10" t="s">
        <v>1756</v>
      </c>
      <c r="F490" s="10" t="s">
        <v>1758</v>
      </c>
      <c r="G490" s="10" t="s">
        <v>4273</v>
      </c>
      <c r="H490" s="10" t="s">
        <v>4274</v>
      </c>
      <c r="I490" s="10">
        <v>1470</v>
      </c>
      <c r="J490" s="13">
        <v>40884</v>
      </c>
      <c r="K490" s="10">
        <v>591.70000000000005</v>
      </c>
      <c r="L490" s="10" t="s">
        <v>21</v>
      </c>
      <c r="M490" s="10"/>
      <c r="N490" s="10"/>
      <c r="O490" s="13">
        <v>44543.545138888898</v>
      </c>
      <c r="P490" s="10">
        <v>567.9</v>
      </c>
      <c r="Q490" s="10" t="s">
        <v>21</v>
      </c>
      <c r="R490" s="10"/>
      <c r="S490" s="10"/>
      <c r="T490" s="12">
        <v>23.8</v>
      </c>
      <c r="U490" s="6"/>
    </row>
    <row r="491" spans="1:21" ht="15.75" x14ac:dyDescent="0.25">
      <c r="A491" s="6"/>
      <c r="B491" s="9" t="s">
        <v>1098</v>
      </c>
      <c r="C491" s="10" t="s">
        <v>1311</v>
      </c>
      <c r="D491" s="10" t="s">
        <v>1760</v>
      </c>
      <c r="E491" s="10" t="s">
        <v>1759</v>
      </c>
      <c r="F491" s="10" t="s">
        <v>1761</v>
      </c>
      <c r="G491" s="10" t="s">
        <v>4275</v>
      </c>
      <c r="H491" s="10" t="s">
        <v>4276</v>
      </c>
      <c r="I491" s="10">
        <v>1287</v>
      </c>
      <c r="J491" s="13">
        <v>40885</v>
      </c>
      <c r="K491" s="10">
        <v>428</v>
      </c>
      <c r="L491" s="10" t="s">
        <v>21</v>
      </c>
      <c r="M491" s="10"/>
      <c r="N491" s="10"/>
      <c r="O491" s="13">
        <v>44567.600694444402</v>
      </c>
      <c r="P491" s="10">
        <v>404.7</v>
      </c>
      <c r="Q491" s="10" t="s">
        <v>21</v>
      </c>
      <c r="R491" s="10"/>
      <c r="S491" s="10"/>
      <c r="T491" s="12">
        <v>23.3</v>
      </c>
      <c r="U491" s="6"/>
    </row>
    <row r="492" spans="1:21" ht="15.75" x14ac:dyDescent="0.25">
      <c r="A492" s="6"/>
      <c r="B492" s="9" t="s">
        <v>1098</v>
      </c>
      <c r="C492" s="10" t="s">
        <v>1311</v>
      </c>
      <c r="D492" s="10" t="s">
        <v>1769</v>
      </c>
      <c r="E492" s="10" t="s">
        <v>1768</v>
      </c>
      <c r="F492" s="10" t="s">
        <v>1770</v>
      </c>
      <c r="G492" s="10" t="s">
        <v>4277</v>
      </c>
      <c r="H492" s="10" t="s">
        <v>4278</v>
      </c>
      <c r="I492" s="10">
        <v>1254.9100000000001</v>
      </c>
      <c r="J492" s="13">
        <v>40960</v>
      </c>
      <c r="K492" s="10">
        <v>326.95999999999998</v>
      </c>
      <c r="L492" s="10" t="s">
        <v>84</v>
      </c>
      <c r="M492" s="10"/>
      <c r="N492" s="10"/>
      <c r="O492" s="13">
        <v>44602.472222222197</v>
      </c>
      <c r="P492" s="10">
        <v>312.99</v>
      </c>
      <c r="Q492" s="10" t="s">
        <v>84</v>
      </c>
      <c r="R492" s="10"/>
      <c r="S492" s="10"/>
      <c r="T492" s="12">
        <v>13.97</v>
      </c>
      <c r="U492" s="6"/>
    </row>
    <row r="493" spans="1:21" ht="15.75" x14ac:dyDescent="0.25">
      <c r="A493" s="6"/>
      <c r="B493" s="9" t="s">
        <v>1098</v>
      </c>
      <c r="C493" s="10" t="s">
        <v>1311</v>
      </c>
      <c r="D493" s="10" t="s">
        <v>1775</v>
      </c>
      <c r="E493" s="10" t="s">
        <v>1774</v>
      </c>
      <c r="F493" s="10" t="s">
        <v>1776</v>
      </c>
      <c r="G493" s="10" t="s">
        <v>4279</v>
      </c>
      <c r="H493" s="10" t="s">
        <v>4280</v>
      </c>
      <c r="I493" s="10">
        <v>1151</v>
      </c>
      <c r="J493" s="13">
        <v>40884</v>
      </c>
      <c r="K493" s="10">
        <v>380.4</v>
      </c>
      <c r="L493" s="10" t="s">
        <v>21</v>
      </c>
      <c r="M493" s="10"/>
      <c r="N493" s="10"/>
      <c r="O493" s="13">
        <v>44546.5</v>
      </c>
      <c r="P493" s="10">
        <v>358.3</v>
      </c>
      <c r="Q493" s="10" t="s">
        <v>21</v>
      </c>
      <c r="R493" s="10"/>
      <c r="S493" s="10"/>
      <c r="T493" s="12">
        <v>22.1</v>
      </c>
      <c r="U493" s="6"/>
    </row>
    <row r="494" spans="1:21" ht="15.75" x14ac:dyDescent="0.25">
      <c r="A494" s="6"/>
      <c r="B494" s="9" t="s">
        <v>1098</v>
      </c>
      <c r="C494" s="10" t="s">
        <v>1311</v>
      </c>
      <c r="D494" s="10" t="s">
        <v>1781</v>
      </c>
      <c r="E494" s="10" t="s">
        <v>1780</v>
      </c>
      <c r="F494" s="10" t="s">
        <v>1782</v>
      </c>
      <c r="G494" s="10" t="s">
        <v>4281</v>
      </c>
      <c r="H494" s="10" t="s">
        <v>4282</v>
      </c>
      <c r="I494" s="10">
        <v>1236</v>
      </c>
      <c r="J494" s="13">
        <v>40939</v>
      </c>
      <c r="K494" s="10">
        <v>334.6</v>
      </c>
      <c r="L494" s="10" t="s">
        <v>21</v>
      </c>
      <c r="M494" s="10"/>
      <c r="N494" s="10"/>
      <c r="O494" s="13">
        <v>44550.430555555598</v>
      </c>
      <c r="P494" s="10">
        <v>317.89999999999998</v>
      </c>
      <c r="Q494" s="10" t="s">
        <v>21</v>
      </c>
      <c r="R494" s="10"/>
      <c r="S494" s="10" t="s">
        <v>1783</v>
      </c>
      <c r="T494" s="12">
        <v>16.7</v>
      </c>
      <c r="U494" s="6"/>
    </row>
    <row r="495" spans="1:21" ht="15.75" x14ac:dyDescent="0.25">
      <c r="A495" s="6"/>
      <c r="B495" s="9" t="s">
        <v>1098</v>
      </c>
      <c r="C495" s="10" t="s">
        <v>1311</v>
      </c>
      <c r="D495" s="10" t="s">
        <v>1785</v>
      </c>
      <c r="E495" s="10" t="s">
        <v>1784</v>
      </c>
      <c r="F495" s="10" t="s">
        <v>1786</v>
      </c>
      <c r="G495" s="10" t="s">
        <v>4283</v>
      </c>
      <c r="H495" s="10" t="s">
        <v>4284</v>
      </c>
      <c r="I495" s="10">
        <v>1280.5899999999999</v>
      </c>
      <c r="J495" s="13">
        <v>40939</v>
      </c>
      <c r="K495" s="10">
        <v>461.3</v>
      </c>
      <c r="L495" s="10" t="s">
        <v>21</v>
      </c>
      <c r="M495" s="10"/>
      <c r="N495" s="10"/>
      <c r="O495" s="13">
        <v>44545.409722222197</v>
      </c>
      <c r="P495" s="10">
        <v>428.5</v>
      </c>
      <c r="Q495" s="10" t="s">
        <v>21</v>
      </c>
      <c r="R495" s="10"/>
      <c r="S495" s="10"/>
      <c r="T495" s="12">
        <v>32.799999999999997</v>
      </c>
      <c r="U495" s="6"/>
    </row>
    <row r="496" spans="1:21" ht="15.75" x14ac:dyDescent="0.25">
      <c r="A496" s="6"/>
      <c r="B496" s="9" t="s">
        <v>1098</v>
      </c>
      <c r="C496" s="10" t="s">
        <v>1311</v>
      </c>
      <c r="D496" s="10" t="s">
        <v>1791</v>
      </c>
      <c r="E496" s="10" t="s">
        <v>1790</v>
      </c>
      <c r="F496" s="10" t="s">
        <v>1792</v>
      </c>
      <c r="G496" s="10" t="s">
        <v>4285</v>
      </c>
      <c r="H496" s="10" t="s">
        <v>4286</v>
      </c>
      <c r="I496" s="10">
        <v>1262</v>
      </c>
      <c r="J496" s="13">
        <v>40890</v>
      </c>
      <c r="K496" s="10">
        <v>374.1</v>
      </c>
      <c r="L496" s="10" t="s">
        <v>21</v>
      </c>
      <c r="M496" s="10"/>
      <c r="N496" s="10"/>
      <c r="O496" s="13">
        <v>44546</v>
      </c>
      <c r="P496" s="10">
        <v>351.8</v>
      </c>
      <c r="Q496" s="10" t="s">
        <v>21</v>
      </c>
      <c r="R496" s="10"/>
      <c r="S496" s="10"/>
      <c r="T496" s="12">
        <v>22.3</v>
      </c>
      <c r="U496" s="6"/>
    </row>
    <row r="497" spans="1:21" ht="15.75" x14ac:dyDescent="0.25">
      <c r="A497" s="6"/>
      <c r="B497" s="9" t="s">
        <v>1098</v>
      </c>
      <c r="C497" s="10" t="s">
        <v>1311</v>
      </c>
      <c r="D497" s="10" t="s">
        <v>1800</v>
      </c>
      <c r="E497" s="10" t="s">
        <v>1799</v>
      </c>
      <c r="F497" s="10" t="s">
        <v>1801</v>
      </c>
      <c r="G497" s="10" t="s">
        <v>4287</v>
      </c>
      <c r="H497" s="10" t="s">
        <v>4288</v>
      </c>
      <c r="I497" s="10">
        <v>1291</v>
      </c>
      <c r="J497" s="13">
        <v>40940</v>
      </c>
      <c r="K497" s="10">
        <v>554.20000000000005</v>
      </c>
      <c r="L497" s="10" t="s">
        <v>21</v>
      </c>
      <c r="M497" s="10"/>
      <c r="N497" s="10"/>
      <c r="O497" s="13">
        <v>44545.375</v>
      </c>
      <c r="P497" s="10">
        <v>424.1</v>
      </c>
      <c r="Q497" s="10" t="s">
        <v>21</v>
      </c>
      <c r="R497" s="10"/>
      <c r="S497" s="10" t="s">
        <v>1802</v>
      </c>
      <c r="T497" s="12">
        <v>130.1</v>
      </c>
      <c r="U497" s="6"/>
    </row>
    <row r="498" spans="1:21" ht="15.75" x14ac:dyDescent="0.25">
      <c r="A498" s="6"/>
      <c r="B498" s="9" t="s">
        <v>1098</v>
      </c>
      <c r="C498" s="10" t="s">
        <v>1311</v>
      </c>
      <c r="D498" s="10" t="s">
        <v>1804</v>
      </c>
      <c r="E498" s="10" t="s">
        <v>1803</v>
      </c>
      <c r="F498" s="10" t="s">
        <v>1805</v>
      </c>
      <c r="G498" s="10" t="s">
        <v>4289</v>
      </c>
      <c r="H498" s="10" t="s">
        <v>4290</v>
      </c>
      <c r="I498" s="10">
        <v>1294.57</v>
      </c>
      <c r="J498" s="13">
        <v>40960</v>
      </c>
      <c r="K498" s="10">
        <v>466.26</v>
      </c>
      <c r="L498" s="10" t="s">
        <v>84</v>
      </c>
      <c r="M498" s="10"/>
      <c r="N498" s="10"/>
      <c r="O498" s="13">
        <v>44602.583333333299</v>
      </c>
      <c r="P498" s="10">
        <v>439.23</v>
      </c>
      <c r="Q498" s="10" t="s">
        <v>84</v>
      </c>
      <c r="R498" s="10"/>
      <c r="S498" s="10"/>
      <c r="T498" s="12">
        <v>27.03</v>
      </c>
      <c r="U498" s="6"/>
    </row>
    <row r="499" spans="1:21" ht="15.75" x14ac:dyDescent="0.25">
      <c r="A499" s="6"/>
      <c r="B499" s="9" t="s">
        <v>1098</v>
      </c>
      <c r="C499" s="10" t="s">
        <v>1311</v>
      </c>
      <c r="D499" s="10" t="s">
        <v>1810</v>
      </c>
      <c r="E499" s="10" t="s">
        <v>1809</v>
      </c>
      <c r="F499" s="10" t="s">
        <v>1811</v>
      </c>
      <c r="G499" s="10" t="s">
        <v>4291</v>
      </c>
      <c r="H499" s="10" t="s">
        <v>4292</v>
      </c>
      <c r="I499" s="10">
        <v>1413</v>
      </c>
      <c r="J499" s="13">
        <v>40961</v>
      </c>
      <c r="K499" s="10">
        <v>334.7</v>
      </c>
      <c r="L499" s="10" t="s">
        <v>21</v>
      </c>
      <c r="M499" s="10"/>
      <c r="N499" s="10"/>
      <c r="O499" s="13">
        <v>44540.465277777803</v>
      </c>
      <c r="P499" s="10">
        <v>331.8</v>
      </c>
      <c r="Q499" s="10" t="s">
        <v>21</v>
      </c>
      <c r="R499" s="10"/>
      <c r="S499" s="10"/>
      <c r="T499" s="12">
        <v>2.9</v>
      </c>
      <c r="U499" s="6"/>
    </row>
    <row r="500" spans="1:21" ht="15.75" x14ac:dyDescent="0.25">
      <c r="A500" s="6"/>
      <c r="B500" s="9" t="s">
        <v>1098</v>
      </c>
      <c r="C500" s="10" t="s">
        <v>1311</v>
      </c>
      <c r="D500" s="10" t="s">
        <v>1813</v>
      </c>
      <c r="E500" s="10" t="s">
        <v>1812</v>
      </c>
      <c r="F500" s="10" t="s">
        <v>1814</v>
      </c>
      <c r="G500" s="10" t="s">
        <v>4293</v>
      </c>
      <c r="H500" s="10" t="s">
        <v>4294</v>
      </c>
      <c r="I500" s="10">
        <v>1460</v>
      </c>
      <c r="J500" s="13">
        <v>40884</v>
      </c>
      <c r="K500" s="10">
        <v>324.60000000000002</v>
      </c>
      <c r="L500" s="10" t="s">
        <v>21</v>
      </c>
      <c r="M500" s="10"/>
      <c r="N500" s="10"/>
      <c r="O500" s="13">
        <v>44544.302083333299</v>
      </c>
      <c r="P500" s="10">
        <v>319.2</v>
      </c>
      <c r="Q500" s="10" t="s">
        <v>21</v>
      </c>
      <c r="R500" s="10"/>
      <c r="S500" s="10"/>
      <c r="T500" s="12">
        <v>5.4</v>
      </c>
      <c r="U500" s="6"/>
    </row>
    <row r="501" spans="1:21" ht="15.75" x14ac:dyDescent="0.25">
      <c r="A501" s="6"/>
      <c r="B501" s="9" t="s">
        <v>1098</v>
      </c>
      <c r="C501" s="10" t="s">
        <v>1311</v>
      </c>
      <c r="D501" s="10" t="s">
        <v>1819</v>
      </c>
      <c r="E501" s="10" t="s">
        <v>1818</v>
      </c>
      <c r="F501" s="10" t="s">
        <v>1820</v>
      </c>
      <c r="G501" s="10" t="s">
        <v>4295</v>
      </c>
      <c r="H501" s="10" t="s">
        <v>4296</v>
      </c>
      <c r="I501" s="10">
        <v>1308</v>
      </c>
      <c r="J501" s="13">
        <v>40882</v>
      </c>
      <c r="K501" s="10">
        <v>265.10000000000002</v>
      </c>
      <c r="L501" s="10" t="s">
        <v>21</v>
      </c>
      <c r="M501" s="10"/>
      <c r="N501" s="10"/>
      <c r="O501" s="13">
        <v>44538.652777777803</v>
      </c>
      <c r="P501" s="10">
        <v>260.60000000000002</v>
      </c>
      <c r="Q501" s="10" t="s">
        <v>21</v>
      </c>
      <c r="R501" s="10"/>
      <c r="S501" s="10"/>
      <c r="T501" s="12">
        <v>4.5</v>
      </c>
      <c r="U501" s="6"/>
    </row>
    <row r="502" spans="1:21" ht="15.75" x14ac:dyDescent="0.25">
      <c r="A502" s="6"/>
      <c r="B502" s="9" t="s">
        <v>1098</v>
      </c>
      <c r="C502" s="10" t="s">
        <v>1311</v>
      </c>
      <c r="D502" s="10" t="s">
        <v>1822</v>
      </c>
      <c r="E502" s="10" t="s">
        <v>1821</v>
      </c>
      <c r="F502" s="10" t="s">
        <v>1823</v>
      </c>
      <c r="G502" s="10" t="s">
        <v>4297</v>
      </c>
      <c r="H502" s="10" t="s">
        <v>4298</v>
      </c>
      <c r="I502" s="10">
        <v>1628</v>
      </c>
      <c r="J502" s="13">
        <v>40885</v>
      </c>
      <c r="K502" s="10">
        <v>413.3</v>
      </c>
      <c r="L502" s="10" t="s">
        <v>21</v>
      </c>
      <c r="M502" s="10"/>
      <c r="N502" s="10"/>
      <c r="O502" s="13">
        <v>44540.5625</v>
      </c>
      <c r="P502" s="10">
        <v>414.2</v>
      </c>
      <c r="Q502" s="10" t="s">
        <v>21</v>
      </c>
      <c r="R502" s="10"/>
      <c r="S502" s="10"/>
      <c r="T502" s="12">
        <v>-0.9</v>
      </c>
      <c r="U502" s="6"/>
    </row>
    <row r="503" spans="1:21" ht="15.75" x14ac:dyDescent="0.25">
      <c r="A503" s="6"/>
      <c r="B503" s="9" t="s">
        <v>1098</v>
      </c>
      <c r="C503" s="10" t="s">
        <v>1311</v>
      </c>
      <c r="D503" s="10" t="s">
        <v>1825</v>
      </c>
      <c r="E503" s="10" t="s">
        <v>1824</v>
      </c>
      <c r="F503" s="10" t="s">
        <v>1826</v>
      </c>
      <c r="G503" s="10" t="s">
        <v>4299</v>
      </c>
      <c r="H503" s="10" t="s">
        <v>4300</v>
      </c>
      <c r="I503" s="10">
        <v>1278</v>
      </c>
      <c r="J503" s="13">
        <v>40940</v>
      </c>
      <c r="K503" s="10">
        <v>447.3</v>
      </c>
      <c r="L503" s="10" t="s">
        <v>21</v>
      </c>
      <c r="M503" s="10"/>
      <c r="N503" s="10"/>
      <c r="O503" s="13">
        <v>44551.430555555598</v>
      </c>
      <c r="P503" s="10">
        <v>371.5</v>
      </c>
      <c r="Q503" s="10" t="s">
        <v>21</v>
      </c>
      <c r="R503" s="10"/>
      <c r="S503" s="10"/>
      <c r="T503" s="12">
        <v>75.8</v>
      </c>
      <c r="U503" s="6"/>
    </row>
    <row r="504" spans="1:21" ht="15.75" x14ac:dyDescent="0.25">
      <c r="A504" s="6"/>
      <c r="B504" s="9" t="s">
        <v>1098</v>
      </c>
      <c r="C504" s="10" t="s">
        <v>1311</v>
      </c>
      <c r="D504" s="10" t="s">
        <v>1828</v>
      </c>
      <c r="E504" s="10" t="s">
        <v>1827</v>
      </c>
      <c r="F504" s="10" t="s">
        <v>1829</v>
      </c>
      <c r="G504" s="10" t="s">
        <v>4301</v>
      </c>
      <c r="H504" s="10" t="s">
        <v>4302</v>
      </c>
      <c r="I504" s="10">
        <v>1332</v>
      </c>
      <c r="J504" s="13">
        <v>40885</v>
      </c>
      <c r="K504" s="10">
        <v>458.7</v>
      </c>
      <c r="L504" s="10" t="s">
        <v>21</v>
      </c>
      <c r="M504" s="10"/>
      <c r="N504" s="10"/>
      <c r="O504" s="13">
        <v>44567.583333333299</v>
      </c>
      <c r="P504" s="10">
        <v>460.6</v>
      </c>
      <c r="Q504" s="10" t="s">
        <v>21</v>
      </c>
      <c r="R504" s="10"/>
      <c r="S504" s="10"/>
      <c r="T504" s="12">
        <v>-1.9</v>
      </c>
      <c r="U504" s="6"/>
    </row>
    <row r="505" spans="1:21" ht="15.75" x14ac:dyDescent="0.25">
      <c r="A505" s="6"/>
      <c r="B505" s="9" t="s">
        <v>1098</v>
      </c>
      <c r="C505" s="10" t="s">
        <v>1311</v>
      </c>
      <c r="D505" s="10" t="s">
        <v>1834</v>
      </c>
      <c r="E505" s="10" t="s">
        <v>1833</v>
      </c>
      <c r="F505" s="10" t="s">
        <v>1835</v>
      </c>
      <c r="G505" s="10" t="s">
        <v>4303</v>
      </c>
      <c r="H505" s="10" t="s">
        <v>4304</v>
      </c>
      <c r="I505" s="10">
        <v>1346</v>
      </c>
      <c r="J505" s="13">
        <v>40939</v>
      </c>
      <c r="K505" s="10">
        <v>417.3</v>
      </c>
      <c r="L505" s="10" t="s">
        <v>21</v>
      </c>
      <c r="M505" s="10"/>
      <c r="N505" s="10"/>
      <c r="O505" s="13">
        <v>44545.430555555598</v>
      </c>
      <c r="P505" s="10">
        <v>390.4</v>
      </c>
      <c r="Q505" s="10" t="s">
        <v>21</v>
      </c>
      <c r="R505" s="10"/>
      <c r="S505" s="10"/>
      <c r="T505" s="12">
        <v>26.9</v>
      </c>
      <c r="U505" s="6"/>
    </row>
    <row r="506" spans="1:21" ht="15.75" x14ac:dyDescent="0.25">
      <c r="A506" s="6"/>
      <c r="B506" s="9" t="s">
        <v>1098</v>
      </c>
      <c r="C506" s="10" t="s">
        <v>1311</v>
      </c>
      <c r="D506" s="10" t="s">
        <v>1837</v>
      </c>
      <c r="E506" s="10" t="s">
        <v>1836</v>
      </c>
      <c r="F506" s="10" t="s">
        <v>1838</v>
      </c>
      <c r="G506" s="10" t="s">
        <v>4305</v>
      </c>
      <c r="H506" s="10" t="s">
        <v>4306</v>
      </c>
      <c r="I506" s="10">
        <v>1620</v>
      </c>
      <c r="J506" s="13">
        <v>40884</v>
      </c>
      <c r="K506" s="10">
        <v>384.8</v>
      </c>
      <c r="L506" s="10" t="s">
        <v>21</v>
      </c>
      <c r="M506" s="10"/>
      <c r="N506" s="10"/>
      <c r="O506" s="13">
        <v>44540.534722222197</v>
      </c>
      <c r="P506" s="10">
        <v>388.7</v>
      </c>
      <c r="Q506" s="10" t="s">
        <v>21</v>
      </c>
      <c r="R506" s="10"/>
      <c r="S506" s="10"/>
      <c r="T506" s="12">
        <v>-3.9</v>
      </c>
      <c r="U506" s="6"/>
    </row>
    <row r="507" spans="1:21" ht="15.75" x14ac:dyDescent="0.25">
      <c r="A507" s="6"/>
      <c r="B507" s="9" t="s">
        <v>1098</v>
      </c>
      <c r="C507" s="10" t="s">
        <v>1311</v>
      </c>
      <c r="D507" s="10" t="s">
        <v>1840</v>
      </c>
      <c r="E507" s="10" t="s">
        <v>1839</v>
      </c>
      <c r="F507" s="10" t="s">
        <v>1841</v>
      </c>
      <c r="G507" s="10" t="s">
        <v>4307</v>
      </c>
      <c r="H507" s="10" t="s">
        <v>4308</v>
      </c>
      <c r="I507" s="10">
        <v>1320</v>
      </c>
      <c r="J507" s="13">
        <v>40885</v>
      </c>
      <c r="K507" s="10">
        <v>494.2</v>
      </c>
      <c r="L507" s="10" t="s">
        <v>21</v>
      </c>
      <c r="M507" s="10"/>
      <c r="N507" s="10"/>
      <c r="O507" s="13">
        <v>44567.538194444402</v>
      </c>
      <c r="P507" s="10">
        <v>472.5</v>
      </c>
      <c r="Q507" s="10" t="s">
        <v>21</v>
      </c>
      <c r="R507" s="10"/>
      <c r="S507" s="10"/>
      <c r="T507" s="12">
        <v>21.7</v>
      </c>
      <c r="U507" s="6"/>
    </row>
    <row r="508" spans="1:21" ht="15.75" x14ac:dyDescent="0.25">
      <c r="A508" s="6"/>
      <c r="B508" s="9" t="s">
        <v>1098</v>
      </c>
      <c r="C508" s="10" t="s">
        <v>1311</v>
      </c>
      <c r="D508" s="10" t="s">
        <v>1843</v>
      </c>
      <c r="E508" s="10" t="s">
        <v>1842</v>
      </c>
      <c r="F508" s="10" t="s">
        <v>1844</v>
      </c>
      <c r="G508" s="10" t="s">
        <v>4309</v>
      </c>
      <c r="H508" s="10" t="s">
        <v>4310</v>
      </c>
      <c r="I508" s="10">
        <v>1574</v>
      </c>
      <c r="J508" s="13">
        <v>40883</v>
      </c>
      <c r="K508" s="10">
        <v>391.5</v>
      </c>
      <c r="L508" s="10" t="s">
        <v>21</v>
      </c>
      <c r="M508" s="10"/>
      <c r="N508" s="10"/>
      <c r="O508" s="13">
        <v>44543.513888888898</v>
      </c>
      <c r="P508" s="10">
        <v>368.8</v>
      </c>
      <c r="Q508" s="10" t="s">
        <v>21</v>
      </c>
      <c r="R508" s="10"/>
      <c r="S508" s="10"/>
      <c r="T508" s="12">
        <v>22.7</v>
      </c>
      <c r="U508" s="6"/>
    </row>
    <row r="509" spans="1:21" ht="15.75" x14ac:dyDescent="0.25">
      <c r="A509" s="6"/>
      <c r="B509" s="9" t="s">
        <v>1098</v>
      </c>
      <c r="C509" s="10" t="s">
        <v>1311</v>
      </c>
      <c r="D509" s="10" t="s">
        <v>1858</v>
      </c>
      <c r="E509" s="10" t="s">
        <v>1857</v>
      </c>
      <c r="F509" s="10" t="s">
        <v>1859</v>
      </c>
      <c r="G509" s="10" t="s">
        <v>4311</v>
      </c>
      <c r="H509" s="10" t="s">
        <v>4312</v>
      </c>
      <c r="I509" s="10">
        <v>1513</v>
      </c>
      <c r="J509" s="13">
        <v>40882</v>
      </c>
      <c r="K509" s="10">
        <v>326.2</v>
      </c>
      <c r="L509" s="10" t="s">
        <v>21</v>
      </c>
      <c r="M509" s="10"/>
      <c r="N509" s="10"/>
      <c r="O509" s="13">
        <v>44539.482638888898</v>
      </c>
      <c r="P509" s="10">
        <v>295.8</v>
      </c>
      <c r="Q509" s="10" t="s">
        <v>21</v>
      </c>
      <c r="R509" s="10"/>
      <c r="S509" s="10"/>
      <c r="T509" s="12">
        <v>30.4</v>
      </c>
      <c r="U509" s="6"/>
    </row>
    <row r="510" spans="1:21" ht="15.75" x14ac:dyDescent="0.25">
      <c r="A510" s="6"/>
      <c r="B510" s="9" t="s">
        <v>1098</v>
      </c>
      <c r="C510" s="10" t="s">
        <v>1311</v>
      </c>
      <c r="D510" s="10" t="s">
        <v>1867</v>
      </c>
      <c r="E510" s="10" t="s">
        <v>1866</v>
      </c>
      <c r="F510" s="10" t="s">
        <v>1868</v>
      </c>
      <c r="G510" s="10" t="s">
        <v>4313</v>
      </c>
      <c r="H510" s="10" t="s">
        <v>4314</v>
      </c>
      <c r="I510" s="10">
        <v>1580</v>
      </c>
      <c r="J510" s="13">
        <v>40882</v>
      </c>
      <c r="K510" s="10">
        <v>370.3</v>
      </c>
      <c r="L510" s="10" t="s">
        <v>21</v>
      </c>
      <c r="M510" s="10"/>
      <c r="N510" s="10"/>
      <c r="O510" s="13">
        <v>44539.458333333299</v>
      </c>
      <c r="P510" s="10">
        <v>340.7</v>
      </c>
      <c r="Q510" s="10" t="s">
        <v>21</v>
      </c>
      <c r="R510" s="10"/>
      <c r="S510" s="10"/>
      <c r="T510" s="12">
        <v>29.6</v>
      </c>
      <c r="U510" s="6"/>
    </row>
    <row r="511" spans="1:21" ht="15.75" x14ac:dyDescent="0.25">
      <c r="A511" s="6"/>
      <c r="B511" s="9" t="s">
        <v>1098</v>
      </c>
      <c r="C511" s="10" t="s">
        <v>1311</v>
      </c>
      <c r="D511" s="10" t="s">
        <v>1876</v>
      </c>
      <c r="E511" s="10" t="s">
        <v>1875</v>
      </c>
      <c r="F511" s="10" t="s">
        <v>1877</v>
      </c>
      <c r="G511" s="10" t="s">
        <v>4086</v>
      </c>
      <c r="H511" s="10" t="s">
        <v>4315</v>
      </c>
      <c r="I511" s="10">
        <v>1711</v>
      </c>
      <c r="J511" s="13">
        <v>40883</v>
      </c>
      <c r="K511" s="10">
        <v>483.2</v>
      </c>
      <c r="L511" s="10" t="s">
        <v>21</v>
      </c>
      <c r="M511" s="10"/>
      <c r="N511" s="10"/>
      <c r="O511" s="13">
        <v>44539.645833333299</v>
      </c>
      <c r="P511" s="10">
        <v>477.4</v>
      </c>
      <c r="Q511" s="10" t="s">
        <v>21</v>
      </c>
      <c r="R511" s="10"/>
      <c r="S511" s="10"/>
      <c r="T511" s="12">
        <v>5.8</v>
      </c>
      <c r="U511" s="6"/>
    </row>
    <row r="512" spans="1:21" ht="15.75" x14ac:dyDescent="0.25">
      <c r="A512" s="6"/>
      <c r="B512" s="9" t="s">
        <v>1098</v>
      </c>
      <c r="C512" s="10" t="s">
        <v>1311</v>
      </c>
      <c r="D512" s="10" t="s">
        <v>1885</v>
      </c>
      <c r="E512" s="10" t="s">
        <v>1884</v>
      </c>
      <c r="F512" s="10" t="s">
        <v>1886</v>
      </c>
      <c r="G512" s="10" t="s">
        <v>4316</v>
      </c>
      <c r="H512" s="10" t="s">
        <v>4317</v>
      </c>
      <c r="I512" s="10">
        <v>1341</v>
      </c>
      <c r="J512" s="13">
        <v>40885</v>
      </c>
      <c r="K512" s="10">
        <v>370.2</v>
      </c>
      <c r="L512" s="10" t="s">
        <v>21</v>
      </c>
      <c r="M512" s="10"/>
      <c r="N512" s="10"/>
      <c r="O512" s="13">
        <v>44567.513888888898</v>
      </c>
      <c r="P512" s="10">
        <v>346.6</v>
      </c>
      <c r="Q512" s="10" t="s">
        <v>21</v>
      </c>
      <c r="R512" s="10"/>
      <c r="S512" s="10"/>
      <c r="T512" s="12">
        <v>23.6</v>
      </c>
      <c r="U512" s="6"/>
    </row>
    <row r="513" spans="1:21" ht="15.75" x14ac:dyDescent="0.25">
      <c r="A513" s="6"/>
      <c r="B513" s="9" t="s">
        <v>1098</v>
      </c>
      <c r="C513" s="10" t="s">
        <v>1311</v>
      </c>
      <c r="D513" s="10" t="s">
        <v>1888</v>
      </c>
      <c r="E513" s="10" t="s">
        <v>1887</v>
      </c>
      <c r="F513" s="10" t="s">
        <v>1889</v>
      </c>
      <c r="G513" s="10" t="s">
        <v>4318</v>
      </c>
      <c r="H513" s="10" t="s">
        <v>4319</v>
      </c>
      <c r="I513" s="10">
        <v>1430</v>
      </c>
      <c r="J513" s="13">
        <v>40940</v>
      </c>
      <c r="K513" s="10">
        <v>354.3</v>
      </c>
      <c r="L513" s="10" t="s">
        <v>21</v>
      </c>
      <c r="M513" s="10"/>
      <c r="N513" s="10"/>
      <c r="O513" s="13">
        <v>44545.604166666701</v>
      </c>
      <c r="P513" s="10">
        <v>348.6</v>
      </c>
      <c r="Q513" s="10" t="s">
        <v>21</v>
      </c>
      <c r="R513" s="10"/>
      <c r="S513" s="10" t="s">
        <v>1890</v>
      </c>
      <c r="T513" s="12">
        <v>5.7</v>
      </c>
      <c r="U513" s="6"/>
    </row>
    <row r="514" spans="1:21" ht="15.75" x14ac:dyDescent="0.25">
      <c r="A514" s="6"/>
      <c r="B514" s="9" t="s">
        <v>1098</v>
      </c>
      <c r="C514" s="10" t="s">
        <v>1311</v>
      </c>
      <c r="D514" s="10" t="s">
        <v>1895</v>
      </c>
      <c r="E514" s="10" t="s">
        <v>1894</v>
      </c>
      <c r="F514" s="10" t="s">
        <v>1896</v>
      </c>
      <c r="G514" s="10" t="s">
        <v>4320</v>
      </c>
      <c r="H514" s="10" t="s">
        <v>4321</v>
      </c>
      <c r="I514" s="10">
        <v>1595</v>
      </c>
      <c r="J514" s="13">
        <v>40883</v>
      </c>
      <c r="K514" s="10">
        <v>362.1</v>
      </c>
      <c r="L514" s="10" t="s">
        <v>21</v>
      </c>
      <c r="M514" s="10"/>
      <c r="N514" s="10"/>
      <c r="O514" s="13">
        <v>44539.541666666701</v>
      </c>
      <c r="P514" s="10">
        <v>366.1</v>
      </c>
      <c r="Q514" s="10" t="s">
        <v>21</v>
      </c>
      <c r="R514" s="10"/>
      <c r="S514" s="10"/>
      <c r="T514" s="12">
        <v>-4</v>
      </c>
      <c r="U514" s="6"/>
    </row>
    <row r="515" spans="1:21" ht="15.75" x14ac:dyDescent="0.25">
      <c r="A515" s="6"/>
      <c r="B515" s="9" t="s">
        <v>1098</v>
      </c>
      <c r="C515" s="10" t="s">
        <v>1311</v>
      </c>
      <c r="D515" s="10" t="s">
        <v>1903</v>
      </c>
      <c r="E515" s="10" t="s">
        <v>1902</v>
      </c>
      <c r="F515" s="10" t="s">
        <v>1904</v>
      </c>
      <c r="G515" s="10" t="s">
        <v>4322</v>
      </c>
      <c r="H515" s="10" t="s">
        <v>4323</v>
      </c>
      <c r="I515" s="10">
        <v>1293</v>
      </c>
      <c r="J515" s="13">
        <v>40882</v>
      </c>
      <c r="K515" s="10">
        <v>74.2</v>
      </c>
      <c r="L515" s="10" t="s">
        <v>21</v>
      </c>
      <c r="M515" s="10"/>
      <c r="N515" s="10"/>
      <c r="O515" s="13">
        <v>44538.631944444402</v>
      </c>
      <c r="P515" s="10">
        <v>70</v>
      </c>
      <c r="Q515" s="10" t="s">
        <v>21</v>
      </c>
      <c r="R515" s="10"/>
      <c r="S515" s="10"/>
      <c r="T515" s="12">
        <v>4.2</v>
      </c>
      <c r="U515" s="6"/>
    </row>
    <row r="516" spans="1:21" ht="15.75" x14ac:dyDescent="0.25">
      <c r="A516" s="6"/>
      <c r="B516" s="9" t="s">
        <v>1098</v>
      </c>
      <c r="C516" s="10" t="s">
        <v>1311</v>
      </c>
      <c r="D516" s="10" t="s">
        <v>1916</v>
      </c>
      <c r="E516" s="10" t="s">
        <v>1915</v>
      </c>
      <c r="F516" s="10" t="s">
        <v>1917</v>
      </c>
      <c r="G516" s="10" t="s">
        <v>4324</v>
      </c>
      <c r="H516" s="10" t="s">
        <v>4325</v>
      </c>
      <c r="I516" s="10">
        <v>1491</v>
      </c>
      <c r="J516" s="13">
        <v>40882</v>
      </c>
      <c r="K516" s="10">
        <v>273.89999999999998</v>
      </c>
      <c r="L516" s="10" t="s">
        <v>21</v>
      </c>
      <c r="M516" s="10"/>
      <c r="N516" s="10"/>
      <c r="O516" s="13">
        <v>44539.503472222197</v>
      </c>
      <c r="P516" s="10">
        <v>225</v>
      </c>
      <c r="Q516" s="10" t="s">
        <v>21</v>
      </c>
      <c r="R516" s="10"/>
      <c r="S516" s="10"/>
      <c r="T516" s="12">
        <v>48.9</v>
      </c>
      <c r="U516" s="6"/>
    </row>
    <row r="517" spans="1:21" ht="15.75" x14ac:dyDescent="0.25">
      <c r="A517" s="6"/>
      <c r="B517" s="9" t="s">
        <v>1098</v>
      </c>
      <c r="C517" s="10" t="s">
        <v>1311</v>
      </c>
      <c r="D517" s="10" t="s">
        <v>1951</v>
      </c>
      <c r="E517" s="10" t="s">
        <v>1950</v>
      </c>
      <c r="F517" s="10" t="s">
        <v>1952</v>
      </c>
      <c r="G517" s="10" t="s">
        <v>4326</v>
      </c>
      <c r="H517" s="10" t="s">
        <v>4327</v>
      </c>
      <c r="I517" s="10">
        <v>1702</v>
      </c>
      <c r="J517" s="13">
        <v>40884</v>
      </c>
      <c r="K517" s="10">
        <v>509.5</v>
      </c>
      <c r="L517" s="10" t="s">
        <v>21</v>
      </c>
      <c r="M517" s="10"/>
      <c r="N517" s="10"/>
      <c r="O517" s="13">
        <v>44539.427083333299</v>
      </c>
      <c r="P517" s="10">
        <v>485.1</v>
      </c>
      <c r="Q517" s="10" t="s">
        <v>21</v>
      </c>
      <c r="R517" s="10"/>
      <c r="S517" s="10"/>
      <c r="T517" s="12">
        <v>24.4</v>
      </c>
      <c r="U517" s="6"/>
    </row>
    <row r="518" spans="1:21" ht="15.75" x14ac:dyDescent="0.25">
      <c r="A518" s="6"/>
      <c r="B518" s="9" t="s">
        <v>1098</v>
      </c>
      <c r="C518" s="10" t="s">
        <v>1311</v>
      </c>
      <c r="D518" s="10" t="s">
        <v>1990</v>
      </c>
      <c r="E518" s="10" t="s">
        <v>1989</v>
      </c>
      <c r="F518" s="10" t="s">
        <v>1991</v>
      </c>
      <c r="G518" s="10" t="s">
        <v>4328</v>
      </c>
      <c r="H518" s="10" t="s">
        <v>4329</v>
      </c>
      <c r="I518" s="10">
        <v>1826</v>
      </c>
      <c r="J518" s="13">
        <v>40884</v>
      </c>
      <c r="K518" s="10">
        <v>614.4</v>
      </c>
      <c r="L518" s="10" t="s">
        <v>21</v>
      </c>
      <c r="M518" s="10"/>
      <c r="N518" s="10"/>
      <c r="O518" s="13">
        <v>44539.625</v>
      </c>
      <c r="P518" s="10">
        <v>605.9</v>
      </c>
      <c r="Q518" s="10" t="s">
        <v>21</v>
      </c>
      <c r="R518" s="10"/>
      <c r="S518" s="10"/>
      <c r="T518" s="12">
        <v>8.5</v>
      </c>
      <c r="U518" s="6"/>
    </row>
    <row r="519" spans="1:21" ht="15.75" x14ac:dyDescent="0.25">
      <c r="A519" s="6"/>
      <c r="B519" s="9" t="s">
        <v>1098</v>
      </c>
      <c r="C519" s="10" t="s">
        <v>1311</v>
      </c>
      <c r="D519" s="10" t="s">
        <v>2001</v>
      </c>
      <c r="E519" s="10" t="s">
        <v>2000</v>
      </c>
      <c r="F519" s="10" t="s">
        <v>2002</v>
      </c>
      <c r="G519" s="10" t="s">
        <v>4330</v>
      </c>
      <c r="H519" s="10" t="s">
        <v>4331</v>
      </c>
      <c r="I519" s="10">
        <v>2219</v>
      </c>
      <c r="J519" s="13">
        <v>40884</v>
      </c>
      <c r="K519" s="10">
        <v>164.8</v>
      </c>
      <c r="L519" s="10" t="s">
        <v>21</v>
      </c>
      <c r="M519" s="10"/>
      <c r="N519" s="10"/>
      <c r="O519" s="13">
        <v>44539.597222222197</v>
      </c>
      <c r="P519" s="10">
        <v>168.4</v>
      </c>
      <c r="Q519" s="10" t="s">
        <v>21</v>
      </c>
      <c r="R519" s="10"/>
      <c r="S519" s="10"/>
      <c r="T519" s="12">
        <v>-3.6</v>
      </c>
      <c r="U519" s="6"/>
    </row>
    <row r="520" spans="1:21" ht="15.75" x14ac:dyDescent="0.25">
      <c r="A520" s="6"/>
      <c r="B520" s="9" t="s">
        <v>1098</v>
      </c>
      <c r="C520" s="10" t="s">
        <v>1311</v>
      </c>
      <c r="D520" s="10" t="s">
        <v>2029</v>
      </c>
      <c r="E520" s="10" t="s">
        <v>2028</v>
      </c>
      <c r="F520" s="10" t="s">
        <v>2030</v>
      </c>
      <c r="G520" s="10" t="s">
        <v>4332</v>
      </c>
      <c r="H520" s="10" t="s">
        <v>4333</v>
      </c>
      <c r="I520" s="10">
        <v>2110</v>
      </c>
      <c r="J520" s="13">
        <v>40883</v>
      </c>
      <c r="K520" s="10">
        <v>511.1</v>
      </c>
      <c r="L520" s="10" t="s">
        <v>21</v>
      </c>
      <c r="M520" s="10"/>
      <c r="N520" s="10"/>
      <c r="O520" s="13">
        <v>44544.354166666701</v>
      </c>
      <c r="P520" s="10">
        <v>508.4</v>
      </c>
      <c r="Q520" s="10" t="s">
        <v>21</v>
      </c>
      <c r="R520" s="10"/>
      <c r="S520" s="10"/>
      <c r="T520" s="12">
        <v>2.7</v>
      </c>
      <c r="U520" s="6"/>
    </row>
    <row r="521" spans="1:21" ht="15.75" x14ac:dyDescent="0.25">
      <c r="A521" s="6"/>
      <c r="B521" s="9" t="s">
        <v>1098</v>
      </c>
      <c r="C521" s="10" t="s">
        <v>1311</v>
      </c>
      <c r="D521" s="10" t="s">
        <v>2971</v>
      </c>
      <c r="E521" s="10" t="s">
        <v>2970</v>
      </c>
      <c r="F521" s="10" t="s">
        <v>2972</v>
      </c>
      <c r="G521" s="10" t="s">
        <v>4334</v>
      </c>
      <c r="H521" s="10" t="s">
        <v>4335</v>
      </c>
      <c r="I521" s="10">
        <v>898.57</v>
      </c>
      <c r="J521" s="13">
        <v>40898</v>
      </c>
      <c r="K521" s="10">
        <v>50</v>
      </c>
      <c r="L521" s="10" t="s">
        <v>21</v>
      </c>
      <c r="M521" s="10"/>
      <c r="N521" s="10"/>
      <c r="O521" s="13">
        <v>44601.451388888898</v>
      </c>
      <c r="P521" s="10">
        <v>54.76</v>
      </c>
      <c r="Q521" s="10" t="s">
        <v>84</v>
      </c>
      <c r="R521" s="10"/>
      <c r="S521" s="10"/>
      <c r="T521" s="12">
        <v>-4.76</v>
      </c>
      <c r="U521" s="6"/>
    </row>
    <row r="522" spans="1:21" ht="15.75" x14ac:dyDescent="0.25">
      <c r="A522" s="6"/>
      <c r="B522" s="9" t="s">
        <v>656</v>
      </c>
      <c r="C522" s="10" t="s">
        <v>657</v>
      </c>
      <c r="D522" s="10" t="s">
        <v>652</v>
      </c>
      <c r="E522" s="10" t="s">
        <v>651</v>
      </c>
      <c r="F522" s="10" t="s">
        <v>653</v>
      </c>
      <c r="G522" s="10" t="s">
        <v>4336</v>
      </c>
      <c r="H522" s="10" t="s">
        <v>4337</v>
      </c>
      <c r="I522" s="10">
        <v>1588</v>
      </c>
      <c r="J522" s="13">
        <v>40855</v>
      </c>
      <c r="K522" s="10">
        <v>339.2</v>
      </c>
      <c r="L522" s="10" t="s">
        <v>21</v>
      </c>
      <c r="M522" s="10"/>
      <c r="N522" s="10"/>
      <c r="O522" s="13">
        <v>44512</v>
      </c>
      <c r="P522" s="10">
        <v>345.9</v>
      </c>
      <c r="Q522" s="10" t="s">
        <v>21</v>
      </c>
      <c r="R522" s="10"/>
      <c r="S522" s="10"/>
      <c r="T522" s="12">
        <v>-6.7</v>
      </c>
      <c r="U522" s="6"/>
    </row>
    <row r="523" spans="1:21" ht="15.75" x14ac:dyDescent="0.25">
      <c r="A523" s="6"/>
      <c r="B523" s="9" t="s">
        <v>656</v>
      </c>
      <c r="C523" s="10" t="s">
        <v>657</v>
      </c>
      <c r="D523" s="10" t="s">
        <v>659</v>
      </c>
      <c r="E523" s="10" t="s">
        <v>658</v>
      </c>
      <c r="F523" s="10" t="s">
        <v>660</v>
      </c>
      <c r="G523" s="10" t="s">
        <v>4338</v>
      </c>
      <c r="H523" s="10" t="s">
        <v>4339</v>
      </c>
      <c r="I523" s="10">
        <v>1800</v>
      </c>
      <c r="J523" s="13">
        <v>40917</v>
      </c>
      <c r="K523" s="10">
        <v>258</v>
      </c>
      <c r="L523" s="10" t="s">
        <v>21</v>
      </c>
      <c r="M523" s="10" t="s">
        <v>14</v>
      </c>
      <c r="N523" s="10"/>
      <c r="O523" s="13">
        <v>44586.597222222197</v>
      </c>
      <c r="P523" s="10">
        <v>249.9</v>
      </c>
      <c r="Q523" s="10" t="s">
        <v>21</v>
      </c>
      <c r="R523" s="10" t="s">
        <v>14</v>
      </c>
      <c r="S523" s="10"/>
      <c r="T523" s="12">
        <v>8.1</v>
      </c>
      <c r="U523" s="6"/>
    </row>
    <row r="524" spans="1:21" ht="15.75" x14ac:dyDescent="0.25">
      <c r="A524" s="6"/>
      <c r="B524" s="9" t="s">
        <v>656</v>
      </c>
      <c r="C524" s="10" t="s">
        <v>657</v>
      </c>
      <c r="D524" s="10" t="s">
        <v>668</v>
      </c>
      <c r="E524" s="10" t="s">
        <v>667</v>
      </c>
      <c r="F524" s="10" t="s">
        <v>669</v>
      </c>
      <c r="G524" s="10" t="s">
        <v>4340</v>
      </c>
      <c r="H524" s="10" t="s">
        <v>4341</v>
      </c>
      <c r="I524" s="10">
        <v>1797</v>
      </c>
      <c r="J524" s="13">
        <v>40917</v>
      </c>
      <c r="K524" s="10">
        <v>196.3</v>
      </c>
      <c r="L524" s="10" t="s">
        <v>21</v>
      </c>
      <c r="M524" s="10"/>
      <c r="N524" s="10"/>
      <c r="O524" s="13">
        <v>44589.4375</v>
      </c>
      <c r="P524" s="10">
        <v>190.7</v>
      </c>
      <c r="Q524" s="10" t="s">
        <v>21</v>
      </c>
      <c r="R524" s="10"/>
      <c r="S524" s="10"/>
      <c r="T524" s="12">
        <v>5.6</v>
      </c>
      <c r="U524" s="6"/>
    </row>
    <row r="525" spans="1:21" ht="15.75" x14ac:dyDescent="0.25">
      <c r="A525" s="6"/>
      <c r="B525" s="9" t="s">
        <v>656</v>
      </c>
      <c r="C525" s="10" t="s">
        <v>657</v>
      </c>
      <c r="D525" s="10" t="s">
        <v>680</v>
      </c>
      <c r="E525" s="10" t="s">
        <v>679</v>
      </c>
      <c r="F525" s="10" t="s">
        <v>681</v>
      </c>
      <c r="G525" s="10" t="s">
        <v>4342</v>
      </c>
      <c r="H525" s="10" t="s">
        <v>4343</v>
      </c>
      <c r="I525" s="10">
        <v>1765</v>
      </c>
      <c r="J525" s="13">
        <v>40917</v>
      </c>
      <c r="K525" s="10">
        <v>278.2</v>
      </c>
      <c r="L525" s="10" t="s">
        <v>21</v>
      </c>
      <c r="M525" s="10"/>
      <c r="N525" s="10"/>
      <c r="O525" s="13">
        <v>44588.638888888898</v>
      </c>
      <c r="P525" s="10">
        <v>276.2</v>
      </c>
      <c r="Q525" s="10" t="s">
        <v>21</v>
      </c>
      <c r="R525" s="10"/>
      <c r="S525" s="10"/>
      <c r="T525" s="12">
        <v>2</v>
      </c>
      <c r="U525" s="6"/>
    </row>
    <row r="526" spans="1:21" ht="15.75" x14ac:dyDescent="0.25">
      <c r="A526" s="6"/>
      <c r="B526" s="9" t="s">
        <v>656</v>
      </c>
      <c r="C526" s="10" t="s">
        <v>657</v>
      </c>
      <c r="D526" s="10" t="s">
        <v>683</v>
      </c>
      <c r="E526" s="10" t="s">
        <v>682</v>
      </c>
      <c r="F526" s="10" t="s">
        <v>684</v>
      </c>
      <c r="G526" s="10" t="s">
        <v>4344</v>
      </c>
      <c r="H526" s="10" t="s">
        <v>4345</v>
      </c>
      <c r="I526" s="10">
        <v>1652</v>
      </c>
      <c r="J526" s="13">
        <v>40857</v>
      </c>
      <c r="K526" s="10">
        <v>472.3</v>
      </c>
      <c r="L526" s="10" t="s">
        <v>21</v>
      </c>
      <c r="M526" s="10"/>
      <c r="N526" s="10"/>
      <c r="O526" s="13">
        <v>44510.519444444399</v>
      </c>
      <c r="P526" s="10">
        <v>482.1</v>
      </c>
      <c r="Q526" s="10" t="s">
        <v>21</v>
      </c>
      <c r="R526" s="10"/>
      <c r="S526" s="10" t="s">
        <v>685</v>
      </c>
      <c r="T526" s="12">
        <v>-9.8000000000000007</v>
      </c>
      <c r="U526" s="6"/>
    </row>
    <row r="527" spans="1:21" ht="15.75" x14ac:dyDescent="0.25">
      <c r="A527" s="6"/>
      <c r="B527" s="9" t="s">
        <v>656</v>
      </c>
      <c r="C527" s="10" t="s">
        <v>657</v>
      </c>
      <c r="D527" s="10" t="s">
        <v>687</v>
      </c>
      <c r="E527" s="10" t="s">
        <v>686</v>
      </c>
      <c r="F527" s="10" t="s">
        <v>688</v>
      </c>
      <c r="G527" s="10" t="s">
        <v>4346</v>
      </c>
      <c r="H527" s="10" t="s">
        <v>4347</v>
      </c>
      <c r="I527" s="10">
        <v>1646</v>
      </c>
      <c r="J527" s="13">
        <v>40857</v>
      </c>
      <c r="K527" s="10">
        <v>284.60000000000002</v>
      </c>
      <c r="L527" s="10" t="s">
        <v>21</v>
      </c>
      <c r="M527" s="10"/>
      <c r="N527" s="10"/>
      <c r="O527" s="13">
        <v>44510.523611111101</v>
      </c>
      <c r="P527" s="10">
        <v>251.7</v>
      </c>
      <c r="Q527" s="10" t="s">
        <v>21</v>
      </c>
      <c r="R527" s="10"/>
      <c r="S527" s="10"/>
      <c r="T527" s="12">
        <v>32.9</v>
      </c>
      <c r="U527" s="6"/>
    </row>
    <row r="528" spans="1:21" ht="15.75" x14ac:dyDescent="0.25">
      <c r="A528" s="6"/>
      <c r="B528" s="9" t="s">
        <v>656</v>
      </c>
      <c r="C528" s="10" t="s">
        <v>657</v>
      </c>
      <c r="D528" s="10" t="s">
        <v>713</v>
      </c>
      <c r="E528" s="10" t="s">
        <v>712</v>
      </c>
      <c r="F528" s="10" t="s">
        <v>714</v>
      </c>
      <c r="G528" s="10" t="s">
        <v>4348</v>
      </c>
      <c r="H528" s="10" t="s">
        <v>4349</v>
      </c>
      <c r="I528" s="10">
        <v>1699</v>
      </c>
      <c r="J528" s="13">
        <v>40857</v>
      </c>
      <c r="K528" s="10">
        <v>393.6</v>
      </c>
      <c r="L528" s="10" t="s">
        <v>21</v>
      </c>
      <c r="M528" s="10"/>
      <c r="N528" s="10"/>
      <c r="O528" s="13">
        <v>44510.496527777803</v>
      </c>
      <c r="P528" s="10">
        <v>400.8</v>
      </c>
      <c r="Q528" s="10" t="s">
        <v>21</v>
      </c>
      <c r="R528" s="10"/>
      <c r="S528" s="10" t="s">
        <v>685</v>
      </c>
      <c r="T528" s="12">
        <v>-7.2</v>
      </c>
      <c r="U528" s="6"/>
    </row>
    <row r="529" spans="1:21" ht="15.75" x14ac:dyDescent="0.25">
      <c r="A529" s="6"/>
      <c r="B529" s="9" t="s">
        <v>656</v>
      </c>
      <c r="C529" s="10" t="s">
        <v>657</v>
      </c>
      <c r="D529" s="10" t="s">
        <v>716</v>
      </c>
      <c r="E529" s="10" t="s">
        <v>715</v>
      </c>
      <c r="F529" s="10" t="s">
        <v>717</v>
      </c>
      <c r="G529" s="10" t="s">
        <v>4350</v>
      </c>
      <c r="H529" s="10" t="s">
        <v>4351</v>
      </c>
      <c r="I529" s="10">
        <v>1666</v>
      </c>
      <c r="J529" s="13">
        <v>40857</v>
      </c>
      <c r="K529" s="10">
        <v>393.4</v>
      </c>
      <c r="L529" s="10" t="s">
        <v>21</v>
      </c>
      <c r="M529" s="10"/>
      <c r="N529" s="10"/>
      <c r="O529" s="13">
        <v>44510.505555555603</v>
      </c>
      <c r="P529" s="10">
        <v>390.5</v>
      </c>
      <c r="Q529" s="10" t="s">
        <v>21</v>
      </c>
      <c r="R529" s="10"/>
      <c r="S529" s="10"/>
      <c r="T529" s="12">
        <v>2.9</v>
      </c>
      <c r="U529" s="6"/>
    </row>
    <row r="530" spans="1:21" ht="15.75" x14ac:dyDescent="0.25">
      <c r="A530" s="6"/>
      <c r="B530" s="9" t="s">
        <v>656</v>
      </c>
      <c r="C530" s="10" t="s">
        <v>657</v>
      </c>
      <c r="D530" s="10" t="s">
        <v>721</v>
      </c>
      <c r="E530" s="10" t="s">
        <v>720</v>
      </c>
      <c r="F530" s="10" t="s">
        <v>722</v>
      </c>
      <c r="G530" s="10" t="s">
        <v>4352</v>
      </c>
      <c r="H530" s="10" t="s">
        <v>4353</v>
      </c>
      <c r="I530" s="10">
        <v>1602</v>
      </c>
      <c r="J530" s="13">
        <v>40855</v>
      </c>
      <c r="K530" s="10">
        <v>283.3</v>
      </c>
      <c r="L530" s="10" t="s">
        <v>21</v>
      </c>
      <c r="M530" s="10"/>
      <c r="N530" s="10"/>
      <c r="O530" s="13">
        <v>44510.541666666701</v>
      </c>
      <c r="P530" s="10">
        <v>270.5</v>
      </c>
      <c r="Q530" s="10" t="s">
        <v>21</v>
      </c>
      <c r="R530" s="10"/>
      <c r="S530" s="10"/>
      <c r="T530" s="12">
        <v>12.8</v>
      </c>
      <c r="U530" s="6"/>
    </row>
    <row r="531" spans="1:21" ht="15.75" x14ac:dyDescent="0.25">
      <c r="A531" s="6"/>
      <c r="B531" s="9" t="s">
        <v>656</v>
      </c>
      <c r="C531" s="10" t="s">
        <v>657</v>
      </c>
      <c r="D531" s="10" t="s">
        <v>749</v>
      </c>
      <c r="E531" s="10" t="s">
        <v>748</v>
      </c>
      <c r="F531" s="10" t="s">
        <v>750</v>
      </c>
      <c r="G531" s="10" t="s">
        <v>4354</v>
      </c>
      <c r="H531" s="10" t="s">
        <v>4355</v>
      </c>
      <c r="I531" s="10">
        <v>1598</v>
      </c>
      <c r="J531" s="13">
        <v>40855</v>
      </c>
      <c r="K531" s="10">
        <v>154.9</v>
      </c>
      <c r="L531" s="10" t="s">
        <v>21</v>
      </c>
      <c r="M531" s="10"/>
      <c r="N531" s="10"/>
      <c r="O531" s="13">
        <v>44512.401388888902</v>
      </c>
      <c r="P531" s="10">
        <v>148.69999999999999</v>
      </c>
      <c r="Q531" s="10" t="s">
        <v>21</v>
      </c>
      <c r="R531" s="10"/>
      <c r="S531" s="10"/>
      <c r="T531" s="12">
        <v>6.2</v>
      </c>
      <c r="U531" s="6"/>
    </row>
    <row r="532" spans="1:21" ht="15.75" x14ac:dyDescent="0.25">
      <c r="A532" s="6"/>
      <c r="B532" s="9" t="s">
        <v>656</v>
      </c>
      <c r="C532" s="10" t="s">
        <v>657</v>
      </c>
      <c r="D532" s="10" t="s">
        <v>760</v>
      </c>
      <c r="E532" s="10" t="s">
        <v>759</v>
      </c>
      <c r="F532" s="10"/>
      <c r="G532" s="10" t="s">
        <v>4356</v>
      </c>
      <c r="H532" s="10" t="s">
        <v>4357</v>
      </c>
      <c r="I532" s="10">
        <v>1542</v>
      </c>
      <c r="J532" s="13">
        <v>40855</v>
      </c>
      <c r="K532" s="10">
        <v>126.8</v>
      </c>
      <c r="L532" s="10" t="s">
        <v>21</v>
      </c>
      <c r="M532" s="10"/>
      <c r="N532" s="10"/>
      <c r="O532" s="13">
        <v>44515</v>
      </c>
      <c r="P532" s="10">
        <v>115.8</v>
      </c>
      <c r="Q532" s="10" t="s">
        <v>14</v>
      </c>
      <c r="R532" s="10"/>
      <c r="S532" s="10"/>
      <c r="T532" s="12">
        <v>11</v>
      </c>
      <c r="U532" s="6"/>
    </row>
    <row r="533" spans="1:21" ht="15.75" x14ac:dyDescent="0.25">
      <c r="A533" s="6"/>
      <c r="B533" s="9" t="s">
        <v>656</v>
      </c>
      <c r="C533" s="10" t="s">
        <v>657</v>
      </c>
      <c r="D533" s="10" t="s">
        <v>774</v>
      </c>
      <c r="E533" s="10" t="s">
        <v>773</v>
      </c>
      <c r="F533" s="10" t="s">
        <v>775</v>
      </c>
      <c r="G533" s="10" t="s">
        <v>4358</v>
      </c>
      <c r="H533" s="10" t="s">
        <v>4359</v>
      </c>
      <c r="I533" s="10">
        <v>1607</v>
      </c>
      <c r="J533" s="13">
        <v>40857</v>
      </c>
      <c r="K533" s="10">
        <v>381.7</v>
      </c>
      <c r="L533" s="10" t="s">
        <v>21</v>
      </c>
      <c r="M533" s="10"/>
      <c r="N533" s="10"/>
      <c r="O533" s="13">
        <v>44508.5715277778</v>
      </c>
      <c r="P533" s="10">
        <v>373.5</v>
      </c>
      <c r="Q533" s="10" t="s">
        <v>21</v>
      </c>
      <c r="R533" s="10"/>
      <c r="S533" s="10"/>
      <c r="T533" s="12">
        <v>8.1999999999999993</v>
      </c>
      <c r="U533" s="6"/>
    </row>
    <row r="534" spans="1:21" ht="15.75" x14ac:dyDescent="0.25">
      <c r="A534" s="6"/>
      <c r="B534" s="9" t="s">
        <v>656</v>
      </c>
      <c r="C534" s="10" t="s">
        <v>657</v>
      </c>
      <c r="D534" s="10" t="s">
        <v>777</v>
      </c>
      <c r="E534" s="10" t="s">
        <v>776</v>
      </c>
      <c r="F534" s="10" t="s">
        <v>778</v>
      </c>
      <c r="G534" s="10" t="s">
        <v>4360</v>
      </c>
      <c r="H534" s="10" t="s">
        <v>4361</v>
      </c>
      <c r="I534" s="10">
        <v>1607</v>
      </c>
      <c r="J534" s="13">
        <v>40857</v>
      </c>
      <c r="K534" s="10">
        <v>239.8</v>
      </c>
      <c r="L534" s="10" t="s">
        <v>21</v>
      </c>
      <c r="M534" s="10"/>
      <c r="N534" s="10"/>
      <c r="O534" s="13">
        <v>44508.576388888898</v>
      </c>
      <c r="P534" s="10">
        <v>233.3</v>
      </c>
      <c r="Q534" s="10" t="s">
        <v>21</v>
      </c>
      <c r="R534" s="10"/>
      <c r="S534" s="10"/>
      <c r="T534" s="12">
        <v>6.5</v>
      </c>
      <c r="U534" s="6"/>
    </row>
    <row r="535" spans="1:21" ht="15.75" x14ac:dyDescent="0.25">
      <c r="A535" s="6"/>
      <c r="B535" s="9" t="s">
        <v>656</v>
      </c>
      <c r="C535" s="10" t="s">
        <v>657</v>
      </c>
      <c r="D535" s="10" t="s">
        <v>788</v>
      </c>
      <c r="E535" s="10" t="s">
        <v>787</v>
      </c>
      <c r="F535" s="10" t="s">
        <v>789</v>
      </c>
      <c r="G535" s="10" t="s">
        <v>4362</v>
      </c>
      <c r="H535" s="10" t="s">
        <v>4363</v>
      </c>
      <c r="I535" s="10">
        <v>1583</v>
      </c>
      <c r="J535" s="13">
        <v>40857</v>
      </c>
      <c r="K535" s="10">
        <v>238.2</v>
      </c>
      <c r="L535" s="10" t="s">
        <v>21</v>
      </c>
      <c r="M535" s="10"/>
      <c r="N535" s="10"/>
      <c r="O535" s="13">
        <v>44508.485416666699</v>
      </c>
      <c r="P535" s="10">
        <v>231.6</v>
      </c>
      <c r="Q535" s="10" t="s">
        <v>21</v>
      </c>
      <c r="R535" s="10"/>
      <c r="S535" s="10"/>
      <c r="T535" s="12">
        <v>6.6</v>
      </c>
      <c r="U535" s="6"/>
    </row>
    <row r="536" spans="1:21" ht="15.75" x14ac:dyDescent="0.25">
      <c r="A536" s="6"/>
      <c r="B536" s="9" t="s">
        <v>656</v>
      </c>
      <c r="C536" s="10" t="s">
        <v>657</v>
      </c>
      <c r="D536" s="10" t="s">
        <v>791</v>
      </c>
      <c r="E536" s="10" t="s">
        <v>790</v>
      </c>
      <c r="F536" s="10" t="s">
        <v>792</v>
      </c>
      <c r="G536" s="10" t="s">
        <v>4364</v>
      </c>
      <c r="H536" s="10" t="s">
        <v>4365</v>
      </c>
      <c r="I536" s="10">
        <v>1611</v>
      </c>
      <c r="J536" s="13">
        <v>40857</v>
      </c>
      <c r="K536" s="10">
        <v>290.39999999999998</v>
      </c>
      <c r="L536" s="10" t="s">
        <v>21</v>
      </c>
      <c r="M536" s="10"/>
      <c r="N536" s="10"/>
      <c r="O536" s="13">
        <v>44515.505555555603</v>
      </c>
      <c r="P536" s="10">
        <v>304.60000000000002</v>
      </c>
      <c r="Q536" s="10" t="s">
        <v>21</v>
      </c>
      <c r="R536" s="10"/>
      <c r="S536" s="10" t="s">
        <v>685</v>
      </c>
      <c r="T536" s="12">
        <v>-14.2</v>
      </c>
      <c r="U536" s="6"/>
    </row>
    <row r="537" spans="1:21" ht="15.75" x14ac:dyDescent="0.25">
      <c r="A537" s="6"/>
      <c r="B537" s="9" t="s">
        <v>656</v>
      </c>
      <c r="C537" s="10" t="s">
        <v>657</v>
      </c>
      <c r="D537" s="10" t="s">
        <v>802</v>
      </c>
      <c r="E537" s="10" t="s">
        <v>801</v>
      </c>
      <c r="F537" s="10"/>
      <c r="G537" s="10" t="s">
        <v>4366</v>
      </c>
      <c r="H537" s="10" t="s">
        <v>4367</v>
      </c>
      <c r="I537" s="10">
        <v>1538</v>
      </c>
      <c r="J537" s="13">
        <v>40855</v>
      </c>
      <c r="K537" s="10">
        <v>220.5</v>
      </c>
      <c r="L537" s="10" t="s">
        <v>21</v>
      </c>
      <c r="M537" s="10"/>
      <c r="N537" s="10"/>
      <c r="O537" s="13">
        <v>44503.534722222197</v>
      </c>
      <c r="P537" s="10">
        <v>207.6</v>
      </c>
      <c r="Q537" s="10" t="s">
        <v>21</v>
      </c>
      <c r="R537" s="10"/>
      <c r="S537" s="10"/>
      <c r="T537" s="12">
        <v>12.9</v>
      </c>
      <c r="U537" s="6"/>
    </row>
    <row r="538" spans="1:21" ht="15.75" x14ac:dyDescent="0.25">
      <c r="A538" s="6"/>
      <c r="B538" s="9" t="s">
        <v>656</v>
      </c>
      <c r="C538" s="10" t="s">
        <v>657</v>
      </c>
      <c r="D538" s="10" t="s">
        <v>804</v>
      </c>
      <c r="E538" s="10" t="s">
        <v>803</v>
      </c>
      <c r="F538" s="10" t="s">
        <v>805</v>
      </c>
      <c r="G538" s="10" t="s">
        <v>4368</v>
      </c>
      <c r="H538" s="10" t="s">
        <v>4369</v>
      </c>
      <c r="I538" s="10">
        <v>1635</v>
      </c>
      <c r="J538" s="13">
        <v>40869</v>
      </c>
      <c r="K538" s="10">
        <v>399.5</v>
      </c>
      <c r="L538" s="10" t="s">
        <v>21</v>
      </c>
      <c r="M538" s="10"/>
      <c r="N538" s="10"/>
      <c r="O538" s="13">
        <v>44515.5180555556</v>
      </c>
      <c r="P538" s="10">
        <v>457</v>
      </c>
      <c r="Q538" s="10" t="s">
        <v>21</v>
      </c>
      <c r="R538" s="10"/>
      <c r="S538" s="10"/>
      <c r="T538" s="12">
        <v>-57.5</v>
      </c>
      <c r="U538" s="6"/>
    </row>
    <row r="539" spans="1:21" ht="15.75" x14ac:dyDescent="0.25">
      <c r="A539" s="6"/>
      <c r="B539" s="9" t="s">
        <v>656</v>
      </c>
      <c r="C539" s="10" t="s">
        <v>657</v>
      </c>
      <c r="D539" s="10" t="s">
        <v>807</v>
      </c>
      <c r="E539" s="10" t="s">
        <v>806</v>
      </c>
      <c r="F539" s="10"/>
      <c r="G539" s="10" t="s">
        <v>4370</v>
      </c>
      <c r="H539" s="10" t="s">
        <v>4371</v>
      </c>
      <c r="I539" s="10">
        <v>1565</v>
      </c>
      <c r="J539" s="13">
        <v>40857</v>
      </c>
      <c r="K539" s="10">
        <v>360.2</v>
      </c>
      <c r="L539" s="10" t="s">
        <v>21</v>
      </c>
      <c r="M539" s="10"/>
      <c r="N539" s="10"/>
      <c r="O539" s="13">
        <v>44508.502083333296</v>
      </c>
      <c r="P539" s="10">
        <v>345.1</v>
      </c>
      <c r="Q539" s="10" t="s">
        <v>21</v>
      </c>
      <c r="R539" s="10"/>
      <c r="S539" s="10"/>
      <c r="T539" s="12">
        <v>15.1</v>
      </c>
      <c r="U539" s="6"/>
    </row>
    <row r="540" spans="1:21" ht="15.75" x14ac:dyDescent="0.25">
      <c r="A540" s="6"/>
      <c r="B540" s="9" t="s">
        <v>656</v>
      </c>
      <c r="C540" s="10" t="s">
        <v>657</v>
      </c>
      <c r="D540" s="10" t="s">
        <v>817</v>
      </c>
      <c r="E540" s="10" t="s">
        <v>816</v>
      </c>
      <c r="F540" s="10"/>
      <c r="G540" s="10" t="s">
        <v>4372</v>
      </c>
      <c r="H540" s="10" t="s">
        <v>4373</v>
      </c>
      <c r="I540" s="10">
        <v>1575</v>
      </c>
      <c r="J540" s="13">
        <v>40869</v>
      </c>
      <c r="K540" s="10">
        <v>212.8</v>
      </c>
      <c r="L540" s="10" t="s">
        <v>21</v>
      </c>
      <c r="M540" s="10"/>
      <c r="N540" s="10"/>
      <c r="O540" s="13">
        <v>44508.476388888899</v>
      </c>
      <c r="P540" s="10">
        <v>214.1</v>
      </c>
      <c r="Q540" s="10" t="s">
        <v>21</v>
      </c>
      <c r="R540" s="10"/>
      <c r="S540" s="10"/>
      <c r="T540" s="12">
        <v>-1.3</v>
      </c>
      <c r="U540" s="6"/>
    </row>
    <row r="541" spans="1:21" ht="15.75" x14ac:dyDescent="0.25">
      <c r="A541" s="6"/>
      <c r="B541" s="9" t="s">
        <v>656</v>
      </c>
      <c r="C541" s="10" t="s">
        <v>657</v>
      </c>
      <c r="D541" s="10" t="s">
        <v>819</v>
      </c>
      <c r="E541" s="10" t="s">
        <v>818</v>
      </c>
      <c r="F541" s="10"/>
      <c r="G541" s="10" t="s">
        <v>4374</v>
      </c>
      <c r="H541" s="10" t="s">
        <v>4375</v>
      </c>
      <c r="I541" s="10">
        <v>1562</v>
      </c>
      <c r="J541" s="13">
        <v>40854</v>
      </c>
      <c r="K541" s="10">
        <v>220.5</v>
      </c>
      <c r="L541" s="10" t="s">
        <v>21</v>
      </c>
      <c r="M541" s="10"/>
      <c r="N541" s="10"/>
      <c r="O541" s="13">
        <v>44509.475694444402</v>
      </c>
      <c r="P541" s="10">
        <v>227.3</v>
      </c>
      <c r="Q541" s="10" t="s">
        <v>21</v>
      </c>
      <c r="R541" s="10"/>
      <c r="S541" s="10"/>
      <c r="T541" s="12">
        <v>-6.8</v>
      </c>
      <c r="U541" s="6"/>
    </row>
    <row r="542" spans="1:21" ht="15.75" x14ac:dyDescent="0.25">
      <c r="A542" s="6"/>
      <c r="B542" s="9" t="s">
        <v>656</v>
      </c>
      <c r="C542" s="10" t="s">
        <v>657</v>
      </c>
      <c r="D542" s="10" t="s">
        <v>821</v>
      </c>
      <c r="E542" s="10" t="s">
        <v>820</v>
      </c>
      <c r="F542" s="10"/>
      <c r="G542" s="10" t="s">
        <v>4376</v>
      </c>
      <c r="H542" s="10" t="s">
        <v>4377</v>
      </c>
      <c r="I542" s="10">
        <v>1529</v>
      </c>
      <c r="J542" s="13">
        <v>40854</v>
      </c>
      <c r="K542" s="10">
        <v>226.9</v>
      </c>
      <c r="L542" s="10" t="s">
        <v>21</v>
      </c>
      <c r="M542" s="10"/>
      <c r="N542" s="10"/>
      <c r="O542" s="13">
        <v>44508.510416666701</v>
      </c>
      <c r="P542" s="10">
        <v>215.3</v>
      </c>
      <c r="Q542" s="10" t="s">
        <v>21</v>
      </c>
      <c r="R542" s="10"/>
      <c r="S542" s="10"/>
      <c r="T542" s="12">
        <v>11.6</v>
      </c>
      <c r="U542" s="6"/>
    </row>
    <row r="543" spans="1:21" ht="15.75" x14ac:dyDescent="0.25">
      <c r="A543" s="6"/>
      <c r="B543" s="9" t="s">
        <v>656</v>
      </c>
      <c r="C543" s="10" t="s">
        <v>657</v>
      </c>
      <c r="D543" s="10" t="s">
        <v>823</v>
      </c>
      <c r="E543" s="10" t="s">
        <v>822</v>
      </c>
      <c r="F543" s="10" t="s">
        <v>824</v>
      </c>
      <c r="G543" s="10" t="s">
        <v>4378</v>
      </c>
      <c r="H543" s="10" t="s">
        <v>4379</v>
      </c>
      <c r="I543" s="10">
        <v>1509</v>
      </c>
      <c r="J543" s="13">
        <v>40854</v>
      </c>
      <c r="K543" s="10">
        <v>465.9</v>
      </c>
      <c r="L543" s="10" t="s">
        <v>21</v>
      </c>
      <c r="M543" s="10"/>
      <c r="N543" s="10"/>
      <c r="O543" s="13">
        <v>44508.496527777803</v>
      </c>
      <c r="P543" s="10">
        <v>441.2</v>
      </c>
      <c r="Q543" s="10" t="s">
        <v>21</v>
      </c>
      <c r="R543" s="10"/>
      <c r="S543" s="10"/>
      <c r="T543" s="12">
        <v>24.7</v>
      </c>
      <c r="U543" s="6"/>
    </row>
    <row r="544" spans="1:21" ht="15.75" x14ac:dyDescent="0.25">
      <c r="A544" s="6"/>
      <c r="B544" s="9" t="s">
        <v>656</v>
      </c>
      <c r="C544" s="10" t="s">
        <v>657</v>
      </c>
      <c r="D544" s="10" t="s">
        <v>826</v>
      </c>
      <c r="E544" s="10" t="s">
        <v>825</v>
      </c>
      <c r="F544" s="10" t="s">
        <v>827</v>
      </c>
      <c r="G544" s="10" t="s">
        <v>4380</v>
      </c>
      <c r="H544" s="10" t="s">
        <v>4381</v>
      </c>
      <c r="I544" s="10">
        <v>1470.28</v>
      </c>
      <c r="J544" s="13">
        <v>40865</v>
      </c>
      <c r="K544" s="10">
        <v>430.21</v>
      </c>
      <c r="L544" s="10" t="s">
        <v>84</v>
      </c>
      <c r="M544" s="10"/>
      <c r="N544" s="10"/>
      <c r="O544" s="13">
        <v>44509</v>
      </c>
      <c r="P544" s="10">
        <v>451.38</v>
      </c>
      <c r="Q544" s="10" t="s">
        <v>84</v>
      </c>
      <c r="R544" s="10"/>
      <c r="S544" s="10"/>
      <c r="T544" s="12">
        <v>-21.17</v>
      </c>
      <c r="U544" s="6"/>
    </row>
    <row r="545" spans="1:21" ht="15.75" x14ac:dyDescent="0.25">
      <c r="A545" s="6"/>
      <c r="B545" s="9" t="s">
        <v>656</v>
      </c>
      <c r="C545" s="10" t="s">
        <v>657</v>
      </c>
      <c r="D545" s="10" t="s">
        <v>832</v>
      </c>
      <c r="E545" s="10" t="s">
        <v>831</v>
      </c>
      <c r="F545" s="10" t="s">
        <v>833</v>
      </c>
      <c r="G545" s="10" t="s">
        <v>4382</v>
      </c>
      <c r="H545" s="10" t="s">
        <v>4383</v>
      </c>
      <c r="I545" s="10">
        <v>1599</v>
      </c>
      <c r="J545" s="13">
        <v>40869</v>
      </c>
      <c r="K545" s="10">
        <v>342.6</v>
      </c>
      <c r="L545" s="10" t="s">
        <v>21</v>
      </c>
      <c r="M545" s="10"/>
      <c r="N545" s="10"/>
      <c r="O545" s="13">
        <v>44515.5534722222</v>
      </c>
      <c r="P545" s="10">
        <v>357</v>
      </c>
      <c r="Q545" s="10" t="s">
        <v>21</v>
      </c>
      <c r="R545" s="10"/>
      <c r="S545" s="10"/>
      <c r="T545" s="12">
        <v>-14.4</v>
      </c>
      <c r="U545" s="6"/>
    </row>
    <row r="546" spans="1:21" ht="15.75" x14ac:dyDescent="0.25">
      <c r="A546" s="6"/>
      <c r="B546" s="9" t="s">
        <v>656</v>
      </c>
      <c r="C546" s="10" t="s">
        <v>657</v>
      </c>
      <c r="D546" s="10" t="s">
        <v>835</v>
      </c>
      <c r="E546" s="10" t="s">
        <v>834</v>
      </c>
      <c r="F546" s="10"/>
      <c r="G546" s="10" t="s">
        <v>4384</v>
      </c>
      <c r="H546" s="10" t="s">
        <v>4385</v>
      </c>
      <c r="I546" s="10">
        <v>1648</v>
      </c>
      <c r="J546" s="13">
        <v>40939</v>
      </c>
      <c r="K546" s="10">
        <v>397.9</v>
      </c>
      <c r="L546" s="10" t="s">
        <v>21</v>
      </c>
      <c r="M546" s="10"/>
      <c r="N546" s="10"/>
      <c r="O546" s="13">
        <v>44515.635416666701</v>
      </c>
      <c r="P546" s="10">
        <v>435.3</v>
      </c>
      <c r="Q546" s="10" t="s">
        <v>21</v>
      </c>
      <c r="R546" s="10"/>
      <c r="S546" s="10"/>
      <c r="T546" s="12">
        <v>-37.4</v>
      </c>
      <c r="U546" s="6"/>
    </row>
    <row r="547" spans="1:21" ht="15.75" x14ac:dyDescent="0.25">
      <c r="A547" s="6"/>
      <c r="B547" s="9" t="s">
        <v>656</v>
      </c>
      <c r="C547" s="10" t="s">
        <v>657</v>
      </c>
      <c r="D547" s="10" t="s">
        <v>837</v>
      </c>
      <c r="E547" s="10" t="s">
        <v>836</v>
      </c>
      <c r="F547" s="10"/>
      <c r="G547" s="10" t="s">
        <v>4384</v>
      </c>
      <c r="H547" s="10" t="s">
        <v>4385</v>
      </c>
      <c r="I547" s="10">
        <v>1648</v>
      </c>
      <c r="J547" s="13">
        <v>40939</v>
      </c>
      <c r="K547" s="10">
        <v>401.2</v>
      </c>
      <c r="L547" s="10" t="s">
        <v>21</v>
      </c>
      <c r="M547" s="10"/>
      <c r="N547" s="10"/>
      <c r="O547" s="13">
        <v>44515.638888888898</v>
      </c>
      <c r="P547" s="10">
        <v>437.2</v>
      </c>
      <c r="Q547" s="10" t="s">
        <v>21</v>
      </c>
      <c r="R547" s="10"/>
      <c r="S547" s="10"/>
      <c r="T547" s="12">
        <v>-36</v>
      </c>
      <c r="U547" s="6"/>
    </row>
    <row r="548" spans="1:21" ht="15.75" x14ac:dyDescent="0.25">
      <c r="A548" s="6"/>
      <c r="B548" s="9" t="s">
        <v>656</v>
      </c>
      <c r="C548" s="10" t="s">
        <v>657</v>
      </c>
      <c r="D548" s="10" t="s">
        <v>844</v>
      </c>
      <c r="E548" s="10" t="s">
        <v>843</v>
      </c>
      <c r="F548" s="10"/>
      <c r="G548" s="10" t="s">
        <v>4386</v>
      </c>
      <c r="H548" s="10" t="s">
        <v>4387</v>
      </c>
      <c r="I548" s="10">
        <v>1551</v>
      </c>
      <c r="J548" s="13">
        <v>40869</v>
      </c>
      <c r="K548" s="10">
        <v>234.4</v>
      </c>
      <c r="L548" s="10" t="s">
        <v>21</v>
      </c>
      <c r="M548" s="10"/>
      <c r="N548" s="10"/>
      <c r="O548" s="13">
        <v>44515.4909722222</v>
      </c>
      <c r="P548" s="10">
        <v>207.4</v>
      </c>
      <c r="Q548" s="10" t="s">
        <v>14</v>
      </c>
      <c r="R548" s="10"/>
      <c r="S548" s="10"/>
      <c r="T548" s="12">
        <v>27</v>
      </c>
      <c r="U548" s="6"/>
    </row>
    <row r="549" spans="1:21" ht="15.75" x14ac:dyDescent="0.25">
      <c r="A549" s="6"/>
      <c r="B549" s="9" t="s">
        <v>656</v>
      </c>
      <c r="C549" s="10" t="s">
        <v>657</v>
      </c>
      <c r="D549" s="10" t="s">
        <v>853</v>
      </c>
      <c r="E549" s="10" t="s">
        <v>852</v>
      </c>
      <c r="F549" s="10"/>
      <c r="G549" s="10" t="s">
        <v>4388</v>
      </c>
      <c r="H549" s="10" t="s">
        <v>4389</v>
      </c>
      <c r="I549" s="10">
        <v>1513</v>
      </c>
      <c r="J549" s="13">
        <v>40854</v>
      </c>
      <c r="K549" s="10">
        <v>194.3</v>
      </c>
      <c r="L549" s="10" t="s">
        <v>21</v>
      </c>
      <c r="M549" s="10"/>
      <c r="N549" s="10"/>
      <c r="O549" s="13">
        <v>44509.493055555598</v>
      </c>
      <c r="P549" s="10">
        <v>187</v>
      </c>
      <c r="Q549" s="10" t="s">
        <v>21</v>
      </c>
      <c r="R549" s="10"/>
      <c r="S549" s="10"/>
      <c r="T549" s="12">
        <v>7.3</v>
      </c>
      <c r="U549" s="6"/>
    </row>
    <row r="550" spans="1:21" ht="15.75" x14ac:dyDescent="0.25">
      <c r="A550" s="6"/>
      <c r="B550" s="9" t="s">
        <v>656</v>
      </c>
      <c r="C550" s="10" t="s">
        <v>657</v>
      </c>
      <c r="D550" s="10" t="s">
        <v>855</v>
      </c>
      <c r="E550" s="10" t="s">
        <v>854</v>
      </c>
      <c r="F550" s="10"/>
      <c r="G550" s="10" t="s">
        <v>4390</v>
      </c>
      <c r="H550" s="10" t="s">
        <v>4391</v>
      </c>
      <c r="I550" s="10">
        <v>1496</v>
      </c>
      <c r="J550" s="13">
        <v>40854</v>
      </c>
      <c r="K550" s="10">
        <v>174.5</v>
      </c>
      <c r="L550" s="10" t="s">
        <v>21</v>
      </c>
      <c r="M550" s="10"/>
      <c r="N550" s="10"/>
      <c r="O550" s="13">
        <v>44650.4375</v>
      </c>
      <c r="P550" s="10">
        <v>170.8</v>
      </c>
      <c r="Q550" s="10" t="s">
        <v>21</v>
      </c>
      <c r="R550" s="10"/>
      <c r="S550" s="10"/>
      <c r="T550" s="12">
        <v>3.7</v>
      </c>
      <c r="U550" s="6"/>
    </row>
    <row r="551" spans="1:21" ht="15.75" x14ac:dyDescent="0.25">
      <c r="A551" s="6"/>
      <c r="B551" s="9" t="s">
        <v>656</v>
      </c>
      <c r="C551" s="10" t="s">
        <v>657</v>
      </c>
      <c r="D551" s="10" t="s">
        <v>860</v>
      </c>
      <c r="E551" s="10" t="s">
        <v>859</v>
      </c>
      <c r="F551" s="10"/>
      <c r="G551" s="10" t="s">
        <v>4392</v>
      </c>
      <c r="H551" s="10" t="s">
        <v>4393</v>
      </c>
      <c r="I551" s="10">
        <v>1657</v>
      </c>
      <c r="J551" s="13">
        <v>40935</v>
      </c>
      <c r="K551" s="10">
        <v>370.3</v>
      </c>
      <c r="L551" s="10" t="s">
        <v>21</v>
      </c>
      <c r="M551" s="10"/>
      <c r="N551" s="10"/>
      <c r="O551" s="13">
        <v>44515.614583333299</v>
      </c>
      <c r="P551" s="10">
        <v>348.5</v>
      </c>
      <c r="Q551" s="10" t="s">
        <v>21</v>
      </c>
      <c r="R551" s="10"/>
      <c r="S551" s="10"/>
      <c r="T551" s="12">
        <v>21.8</v>
      </c>
      <c r="U551" s="6"/>
    </row>
    <row r="552" spans="1:21" ht="15.75" x14ac:dyDescent="0.25">
      <c r="A552" s="6"/>
      <c r="B552" s="9" t="s">
        <v>656</v>
      </c>
      <c r="C552" s="10" t="s">
        <v>657</v>
      </c>
      <c r="D552" s="10" t="s">
        <v>862</v>
      </c>
      <c r="E552" s="10" t="s">
        <v>861</v>
      </c>
      <c r="F552" s="10"/>
      <c r="G552" s="10" t="s">
        <v>4392</v>
      </c>
      <c r="H552" s="10" t="s">
        <v>4393</v>
      </c>
      <c r="I552" s="10">
        <v>1657</v>
      </c>
      <c r="J552" s="13">
        <v>40935</v>
      </c>
      <c r="K552" s="10">
        <v>343.3</v>
      </c>
      <c r="L552" s="10" t="s">
        <v>21</v>
      </c>
      <c r="M552" s="10"/>
      <c r="N552" s="10"/>
      <c r="O552" s="13">
        <v>44515.618055555598</v>
      </c>
      <c r="P552" s="10">
        <v>350.3</v>
      </c>
      <c r="Q552" s="10" t="s">
        <v>21</v>
      </c>
      <c r="R552" s="10"/>
      <c r="S552" s="10"/>
      <c r="T552" s="12">
        <v>-7</v>
      </c>
      <c r="U552" s="6"/>
    </row>
    <row r="553" spans="1:21" ht="15.75" x14ac:dyDescent="0.25">
      <c r="A553" s="6"/>
      <c r="B553" s="9" t="s">
        <v>656</v>
      </c>
      <c r="C553" s="10" t="s">
        <v>657</v>
      </c>
      <c r="D553" s="10" t="s">
        <v>864</v>
      </c>
      <c r="E553" s="10" t="s">
        <v>863</v>
      </c>
      <c r="F553" s="10" t="s">
        <v>865</v>
      </c>
      <c r="G553" s="10" t="s">
        <v>4394</v>
      </c>
      <c r="H553" s="10" t="s">
        <v>4395</v>
      </c>
      <c r="I553" s="10">
        <v>1550</v>
      </c>
      <c r="J553" s="13">
        <v>40935</v>
      </c>
      <c r="K553" s="10">
        <v>200.7</v>
      </c>
      <c r="L553" s="10" t="s">
        <v>21</v>
      </c>
      <c r="M553" s="10"/>
      <c r="N553" s="10"/>
      <c r="O553" s="13">
        <v>44515.572916666701</v>
      </c>
      <c r="P553" s="10">
        <v>213.9</v>
      </c>
      <c r="Q553" s="10" t="s">
        <v>21</v>
      </c>
      <c r="R553" s="10"/>
      <c r="S553" s="10"/>
      <c r="T553" s="12">
        <v>-13.2</v>
      </c>
      <c r="U553" s="6"/>
    </row>
    <row r="554" spans="1:21" ht="15.75" x14ac:dyDescent="0.25">
      <c r="A554" s="6"/>
      <c r="B554" s="9" t="s">
        <v>656</v>
      </c>
      <c r="C554" s="10" t="s">
        <v>657</v>
      </c>
      <c r="D554" s="10" t="s">
        <v>867</v>
      </c>
      <c r="E554" s="10" t="s">
        <v>866</v>
      </c>
      <c r="F554" s="10"/>
      <c r="G554" s="10" t="s">
        <v>4396</v>
      </c>
      <c r="H554" s="10" t="s">
        <v>4397</v>
      </c>
      <c r="I554" s="10">
        <v>1494</v>
      </c>
      <c r="J554" s="13">
        <v>40854</v>
      </c>
      <c r="K554" s="10">
        <v>173.7</v>
      </c>
      <c r="L554" s="10" t="s">
        <v>21</v>
      </c>
      <c r="M554" s="10"/>
      <c r="N554" s="10"/>
      <c r="O554" s="13">
        <v>44509.503472222197</v>
      </c>
      <c r="P554" s="10">
        <v>170.2</v>
      </c>
      <c r="Q554" s="10" t="s">
        <v>21</v>
      </c>
      <c r="R554" s="10"/>
      <c r="S554" s="10"/>
      <c r="T554" s="12">
        <v>3.5</v>
      </c>
      <c r="U554" s="6"/>
    </row>
    <row r="555" spans="1:21" ht="15.75" x14ac:dyDescent="0.25">
      <c r="A555" s="6"/>
      <c r="B555" s="9" t="s">
        <v>656</v>
      </c>
      <c r="C555" s="10" t="s">
        <v>657</v>
      </c>
      <c r="D555" s="10" t="s">
        <v>874</v>
      </c>
      <c r="E555" s="10" t="s">
        <v>873</v>
      </c>
      <c r="F555" s="10" t="s">
        <v>875</v>
      </c>
      <c r="G555" s="10" t="s">
        <v>4398</v>
      </c>
      <c r="H555" s="10" t="s">
        <v>4399</v>
      </c>
      <c r="I555" s="10">
        <v>1516</v>
      </c>
      <c r="J555" s="13">
        <v>40854</v>
      </c>
      <c r="K555" s="10">
        <v>152.6</v>
      </c>
      <c r="L555" s="10" t="s">
        <v>14</v>
      </c>
      <c r="M555" s="10"/>
      <c r="N555" s="10"/>
      <c r="O555" s="13">
        <v>44509.447916666701</v>
      </c>
      <c r="P555" s="10">
        <v>157.5</v>
      </c>
      <c r="Q555" s="10" t="s">
        <v>14</v>
      </c>
      <c r="R555" s="10"/>
      <c r="S555" s="10"/>
      <c r="T555" s="12">
        <v>-4.9000000000000004</v>
      </c>
      <c r="U555" s="6"/>
    </row>
    <row r="556" spans="1:21" ht="15.75" x14ac:dyDescent="0.25">
      <c r="A556" s="6"/>
      <c r="B556" s="9" t="s">
        <v>656</v>
      </c>
      <c r="C556" s="10" t="s">
        <v>657</v>
      </c>
      <c r="D556" s="10" t="s">
        <v>879</v>
      </c>
      <c r="E556" s="10" t="s">
        <v>878</v>
      </c>
      <c r="F556" s="10"/>
      <c r="G556" s="10" t="s">
        <v>4400</v>
      </c>
      <c r="H556" s="10" t="s">
        <v>4401</v>
      </c>
      <c r="I556" s="10">
        <v>1441</v>
      </c>
      <c r="J556" s="13">
        <v>40854</v>
      </c>
      <c r="K556" s="10">
        <v>120.1</v>
      </c>
      <c r="L556" s="10" t="s">
        <v>14</v>
      </c>
      <c r="M556" s="10"/>
      <c r="N556" s="10"/>
      <c r="O556" s="13">
        <v>44508.444444444402</v>
      </c>
      <c r="P556" s="10">
        <v>124.6</v>
      </c>
      <c r="Q556" s="10" t="s">
        <v>14</v>
      </c>
      <c r="R556" s="10"/>
      <c r="S556" s="10"/>
      <c r="T556" s="12">
        <v>-4.5</v>
      </c>
      <c r="U556" s="6"/>
    </row>
    <row r="557" spans="1:21" ht="15.75" x14ac:dyDescent="0.25">
      <c r="A557" s="6"/>
      <c r="B557" s="9" t="s">
        <v>656</v>
      </c>
      <c r="C557" s="10" t="s">
        <v>657</v>
      </c>
      <c r="D557" s="10" t="s">
        <v>881</v>
      </c>
      <c r="E557" s="10" t="s">
        <v>880</v>
      </c>
      <c r="F557" s="10" t="s">
        <v>882</v>
      </c>
      <c r="G557" s="10" t="s">
        <v>4402</v>
      </c>
      <c r="H557" s="10" t="s">
        <v>4403</v>
      </c>
      <c r="I557" s="10">
        <v>1520</v>
      </c>
      <c r="J557" s="13">
        <v>40854</v>
      </c>
      <c r="K557" s="10">
        <v>181.2</v>
      </c>
      <c r="L557" s="10" t="s">
        <v>21</v>
      </c>
      <c r="M557" s="10"/>
      <c r="N557" s="10"/>
      <c r="O557" s="13">
        <v>44509.461805555598</v>
      </c>
      <c r="P557" s="10">
        <v>180</v>
      </c>
      <c r="Q557" s="10" t="s">
        <v>21</v>
      </c>
      <c r="R557" s="10"/>
      <c r="S557" s="10"/>
      <c r="T557" s="12">
        <v>1.2</v>
      </c>
      <c r="U557" s="6"/>
    </row>
    <row r="558" spans="1:21" ht="15.75" x14ac:dyDescent="0.25">
      <c r="A558" s="6"/>
      <c r="B558" s="9" t="s">
        <v>656</v>
      </c>
      <c r="C558" s="10" t="s">
        <v>657</v>
      </c>
      <c r="D558" s="10" t="s">
        <v>904</v>
      </c>
      <c r="E558" s="10" t="s">
        <v>903</v>
      </c>
      <c r="F558" s="10" t="s">
        <v>905</v>
      </c>
      <c r="G558" s="10" t="s">
        <v>4404</v>
      </c>
      <c r="H558" s="10" t="s">
        <v>4405</v>
      </c>
      <c r="I558" s="10">
        <v>1402</v>
      </c>
      <c r="J558" s="13">
        <v>40855</v>
      </c>
      <c r="K558" s="10">
        <v>43.9</v>
      </c>
      <c r="L558" s="10" t="s">
        <v>21</v>
      </c>
      <c r="M558" s="10"/>
      <c r="N558" s="10"/>
      <c r="O558" s="13">
        <v>44509.690972222197</v>
      </c>
      <c r="P558" s="10">
        <v>55.8</v>
      </c>
      <c r="Q558" s="10" t="s">
        <v>21</v>
      </c>
      <c r="R558" s="10"/>
      <c r="S558" s="10"/>
      <c r="T558" s="12">
        <v>-11.9</v>
      </c>
      <c r="U558" s="6"/>
    </row>
    <row r="559" spans="1:21" ht="15.75" x14ac:dyDescent="0.25">
      <c r="A559" s="6"/>
      <c r="B559" s="9" t="s">
        <v>656</v>
      </c>
      <c r="C559" s="10" t="s">
        <v>657</v>
      </c>
      <c r="D559" s="10" t="s">
        <v>909</v>
      </c>
      <c r="E559" s="10" t="s">
        <v>908</v>
      </c>
      <c r="F559" s="10"/>
      <c r="G559" s="10" t="s">
        <v>4406</v>
      </c>
      <c r="H559" s="10" t="s">
        <v>4407</v>
      </c>
      <c r="I559" s="10">
        <v>1596</v>
      </c>
      <c r="J559" s="13">
        <v>40935</v>
      </c>
      <c r="K559" s="10">
        <v>318.60000000000002</v>
      </c>
      <c r="L559" s="10" t="s">
        <v>21</v>
      </c>
      <c r="M559" s="10"/>
      <c r="N559" s="10"/>
      <c r="O559" s="13">
        <v>44515.583333333299</v>
      </c>
      <c r="P559" s="10">
        <v>343.4</v>
      </c>
      <c r="Q559" s="10" t="s">
        <v>21</v>
      </c>
      <c r="R559" s="10"/>
      <c r="S559" s="10"/>
      <c r="T559" s="12">
        <v>-24.8</v>
      </c>
      <c r="U559" s="6"/>
    </row>
    <row r="560" spans="1:21" ht="15.75" x14ac:dyDescent="0.25">
      <c r="A560" s="6"/>
      <c r="B560" s="9" t="s">
        <v>656</v>
      </c>
      <c r="C560" s="10" t="s">
        <v>657</v>
      </c>
      <c r="D560" s="10" t="s">
        <v>911</v>
      </c>
      <c r="E560" s="10" t="s">
        <v>910</v>
      </c>
      <c r="F560" s="10"/>
      <c r="G560" s="10" t="s">
        <v>4406</v>
      </c>
      <c r="H560" s="10" t="s">
        <v>4407</v>
      </c>
      <c r="I560" s="10">
        <v>1596</v>
      </c>
      <c r="J560" s="13">
        <v>40935</v>
      </c>
      <c r="K560" s="10">
        <v>264.5</v>
      </c>
      <c r="L560" s="10" t="s">
        <v>21</v>
      </c>
      <c r="M560" s="10"/>
      <c r="N560" s="10"/>
      <c r="O560" s="13">
        <v>44515.586805555598</v>
      </c>
      <c r="P560" s="10">
        <v>217.3</v>
      </c>
      <c r="Q560" s="10" t="s">
        <v>21</v>
      </c>
      <c r="R560" s="10"/>
      <c r="S560" s="10"/>
      <c r="T560" s="12">
        <v>47.2</v>
      </c>
      <c r="U560" s="6"/>
    </row>
    <row r="561" spans="1:21" ht="15.75" x14ac:dyDescent="0.25">
      <c r="A561" s="6"/>
      <c r="B561" s="9" t="s">
        <v>656</v>
      </c>
      <c r="C561" s="10" t="s">
        <v>657</v>
      </c>
      <c r="D561" s="10" t="s">
        <v>913</v>
      </c>
      <c r="E561" s="10" t="s">
        <v>912</v>
      </c>
      <c r="F561" s="10" t="s">
        <v>914</v>
      </c>
      <c r="G561" s="10" t="s">
        <v>4408</v>
      </c>
      <c r="H561" s="10" t="s">
        <v>4409</v>
      </c>
      <c r="I561" s="10">
        <v>1501</v>
      </c>
      <c r="J561" s="13">
        <v>40854</v>
      </c>
      <c r="K561" s="10">
        <v>145.1</v>
      </c>
      <c r="L561" s="10" t="s">
        <v>21</v>
      </c>
      <c r="M561" s="10"/>
      <c r="N561" s="10"/>
      <c r="O561" s="13">
        <v>44649.458333333299</v>
      </c>
      <c r="P561" s="10">
        <v>152.4</v>
      </c>
      <c r="Q561" s="10" t="s">
        <v>14</v>
      </c>
      <c r="R561" s="10"/>
      <c r="S561" s="10"/>
      <c r="T561" s="12">
        <v>-7.3</v>
      </c>
      <c r="U561" s="6"/>
    </row>
    <row r="562" spans="1:21" ht="15.75" x14ac:dyDescent="0.25">
      <c r="A562" s="6"/>
      <c r="B562" s="9" t="s">
        <v>656</v>
      </c>
      <c r="C562" s="10" t="s">
        <v>657</v>
      </c>
      <c r="D562" s="10" t="s">
        <v>916</v>
      </c>
      <c r="E562" s="10" t="s">
        <v>915</v>
      </c>
      <c r="F562" s="10"/>
      <c r="G562" s="10" t="s">
        <v>4410</v>
      </c>
      <c r="H562" s="10" t="s">
        <v>4411</v>
      </c>
      <c r="I562" s="10">
        <v>1432</v>
      </c>
      <c r="J562" s="13">
        <v>40854</v>
      </c>
      <c r="K562" s="10">
        <v>86.5</v>
      </c>
      <c r="L562" s="10" t="s">
        <v>21</v>
      </c>
      <c r="M562" s="10"/>
      <c r="N562" s="10"/>
      <c r="O562" s="13">
        <v>44508.420138888898</v>
      </c>
      <c r="P562" s="10">
        <v>111.7</v>
      </c>
      <c r="Q562" s="10" t="s">
        <v>14</v>
      </c>
      <c r="R562" s="10"/>
      <c r="S562" s="10"/>
      <c r="T562" s="12">
        <v>-25.2</v>
      </c>
      <c r="U562" s="6"/>
    </row>
    <row r="563" spans="1:21" ht="15.75" x14ac:dyDescent="0.25">
      <c r="A563" s="6"/>
      <c r="B563" s="9" t="s">
        <v>656</v>
      </c>
      <c r="C563" s="10" t="s">
        <v>657</v>
      </c>
      <c r="D563" s="10" t="s">
        <v>922</v>
      </c>
      <c r="E563" s="10" t="s">
        <v>921</v>
      </c>
      <c r="F563" s="10"/>
      <c r="G563" s="10" t="s">
        <v>4412</v>
      </c>
      <c r="H563" s="10" t="s">
        <v>4413</v>
      </c>
      <c r="I563" s="10">
        <v>1369</v>
      </c>
      <c r="J563" s="13">
        <v>40855</v>
      </c>
      <c r="K563" s="10">
        <v>60.5</v>
      </c>
      <c r="L563" s="10" t="s">
        <v>21</v>
      </c>
      <c r="M563" s="10"/>
      <c r="N563" s="10"/>
      <c r="O563" s="13">
        <v>44509.663194444402</v>
      </c>
      <c r="P563" s="10">
        <v>65</v>
      </c>
      <c r="Q563" s="10" t="s">
        <v>14</v>
      </c>
      <c r="R563" s="10"/>
      <c r="S563" s="10"/>
      <c r="T563" s="12">
        <v>-4.5</v>
      </c>
      <c r="U563" s="6"/>
    </row>
    <row r="564" spans="1:21" ht="15.75" x14ac:dyDescent="0.25">
      <c r="A564" s="6"/>
      <c r="B564" s="9" t="s">
        <v>656</v>
      </c>
      <c r="C564" s="10" t="s">
        <v>657</v>
      </c>
      <c r="D564" s="10" t="s">
        <v>924</v>
      </c>
      <c r="E564" s="10" t="s">
        <v>923</v>
      </c>
      <c r="F564" s="10" t="s">
        <v>925</v>
      </c>
      <c r="G564" s="10" t="s">
        <v>4414</v>
      </c>
      <c r="H564" s="10" t="s">
        <v>4415</v>
      </c>
      <c r="I564" s="10">
        <v>1485</v>
      </c>
      <c r="J564" s="13">
        <v>40854</v>
      </c>
      <c r="K564" s="10">
        <v>149.9</v>
      </c>
      <c r="L564" s="10" t="s">
        <v>21</v>
      </c>
      <c r="M564" s="10"/>
      <c r="N564" s="10"/>
      <c r="O564" s="13">
        <v>44509.427083333299</v>
      </c>
      <c r="P564" s="10">
        <v>156</v>
      </c>
      <c r="Q564" s="10" t="s">
        <v>14</v>
      </c>
      <c r="R564" s="10"/>
      <c r="S564" s="10"/>
      <c r="T564" s="12">
        <v>-6.1</v>
      </c>
      <c r="U564" s="6"/>
    </row>
    <row r="565" spans="1:21" ht="15.75" x14ac:dyDescent="0.25">
      <c r="A565" s="6"/>
      <c r="B565" s="9" t="s">
        <v>656</v>
      </c>
      <c r="C565" s="10" t="s">
        <v>657</v>
      </c>
      <c r="D565" s="10" t="s">
        <v>930</v>
      </c>
      <c r="E565" s="10" t="s">
        <v>929</v>
      </c>
      <c r="F565" s="10" t="s">
        <v>931</v>
      </c>
      <c r="G565" s="10" t="s">
        <v>4416</v>
      </c>
      <c r="H565" s="10" t="s">
        <v>4417</v>
      </c>
      <c r="I565" s="10">
        <v>1443</v>
      </c>
      <c r="J565" s="13">
        <v>40856</v>
      </c>
      <c r="K565" s="10">
        <v>134</v>
      </c>
      <c r="L565" s="10" t="s">
        <v>21</v>
      </c>
      <c r="M565" s="10"/>
      <c r="N565" s="10"/>
      <c r="O565" s="13">
        <v>44510.475694444402</v>
      </c>
      <c r="P565" s="10">
        <v>134.19999999999999</v>
      </c>
      <c r="Q565" s="10" t="s">
        <v>21</v>
      </c>
      <c r="R565" s="10"/>
      <c r="S565" s="10"/>
      <c r="T565" s="12">
        <v>-0.2</v>
      </c>
      <c r="U565" s="6"/>
    </row>
    <row r="566" spans="1:21" ht="15.75" x14ac:dyDescent="0.25">
      <c r="A566" s="6"/>
      <c r="B566" s="9" t="s">
        <v>656</v>
      </c>
      <c r="C566" s="10" t="s">
        <v>657</v>
      </c>
      <c r="D566" s="10" t="s">
        <v>936</v>
      </c>
      <c r="E566" s="10" t="s">
        <v>935</v>
      </c>
      <c r="F566" s="10"/>
      <c r="G566" s="10" t="s">
        <v>4418</v>
      </c>
      <c r="H566" s="10" t="s">
        <v>4419</v>
      </c>
      <c r="I566" s="10">
        <v>1542</v>
      </c>
      <c r="J566" s="13">
        <v>40935</v>
      </c>
      <c r="K566" s="10">
        <v>280.39999999999998</v>
      </c>
      <c r="L566" s="10" t="s">
        <v>21</v>
      </c>
      <c r="M566" s="10"/>
      <c r="N566" s="10"/>
      <c r="O566" s="13">
        <v>44515.545138888898</v>
      </c>
      <c r="P566" s="10">
        <v>315</v>
      </c>
      <c r="Q566" s="10" t="s">
        <v>21</v>
      </c>
      <c r="R566" s="10"/>
      <c r="S566" s="10"/>
      <c r="T566" s="12">
        <v>-34.6</v>
      </c>
      <c r="U566" s="6"/>
    </row>
    <row r="567" spans="1:21" ht="15.75" x14ac:dyDescent="0.25">
      <c r="A567" s="6"/>
      <c r="B567" s="9" t="s">
        <v>656</v>
      </c>
      <c r="C567" s="10" t="s">
        <v>657</v>
      </c>
      <c r="D567" s="10" t="s">
        <v>938</v>
      </c>
      <c r="E567" s="10" t="s">
        <v>937</v>
      </c>
      <c r="F567" s="10" t="s">
        <v>939</v>
      </c>
      <c r="G567" s="10" t="s">
        <v>4420</v>
      </c>
      <c r="H567" s="10" t="s">
        <v>4421</v>
      </c>
      <c r="I567" s="10">
        <v>1375</v>
      </c>
      <c r="J567" s="13">
        <v>40855</v>
      </c>
      <c r="K567" s="10">
        <v>45.9</v>
      </c>
      <c r="L567" s="10" t="s">
        <v>21</v>
      </c>
      <c r="M567" s="10"/>
      <c r="N567" s="10"/>
      <c r="O567" s="13">
        <v>44509.622916666704</v>
      </c>
      <c r="P567" s="10">
        <v>67.7</v>
      </c>
      <c r="Q567" s="10" t="s">
        <v>14</v>
      </c>
      <c r="R567" s="10"/>
      <c r="S567" s="10"/>
      <c r="T567" s="12">
        <v>-21.8</v>
      </c>
      <c r="U567" s="6"/>
    </row>
    <row r="568" spans="1:21" ht="15.75" x14ac:dyDescent="0.25">
      <c r="A568" s="6"/>
      <c r="B568" s="9" t="s">
        <v>656</v>
      </c>
      <c r="C568" s="10" t="s">
        <v>657</v>
      </c>
      <c r="D568" s="10" t="s">
        <v>947</v>
      </c>
      <c r="E568" s="10" t="s">
        <v>946</v>
      </c>
      <c r="F568" s="10" t="s">
        <v>948</v>
      </c>
      <c r="G568" s="10" t="s">
        <v>4422</v>
      </c>
      <c r="H568" s="10" t="s">
        <v>4423</v>
      </c>
      <c r="I568" s="10">
        <v>1410</v>
      </c>
      <c r="J568" s="13">
        <v>40856</v>
      </c>
      <c r="K568" s="10">
        <v>244.7</v>
      </c>
      <c r="L568" s="10" t="s">
        <v>21</v>
      </c>
      <c r="M568" s="10"/>
      <c r="N568" s="10"/>
      <c r="O568" s="13">
        <v>44510.383333333302</v>
      </c>
      <c r="P568" s="10">
        <v>293.89999999999998</v>
      </c>
      <c r="Q568" s="10" t="s">
        <v>21</v>
      </c>
      <c r="R568" s="10"/>
      <c r="S568" s="10"/>
      <c r="T568" s="12">
        <v>-49.2</v>
      </c>
      <c r="U568" s="6"/>
    </row>
    <row r="569" spans="1:21" ht="15.75" x14ac:dyDescent="0.25">
      <c r="A569" s="6"/>
      <c r="B569" s="9" t="s">
        <v>656</v>
      </c>
      <c r="C569" s="10" t="s">
        <v>657</v>
      </c>
      <c r="D569" s="10" t="s">
        <v>950</v>
      </c>
      <c r="E569" s="10" t="s">
        <v>949</v>
      </c>
      <c r="F569" s="10" t="s">
        <v>951</v>
      </c>
      <c r="G569" s="10" t="s">
        <v>4424</v>
      </c>
      <c r="H569" s="10" t="s">
        <v>4425</v>
      </c>
      <c r="I569" s="10">
        <v>1451</v>
      </c>
      <c r="J569" s="13">
        <v>40855</v>
      </c>
      <c r="K569" s="10">
        <v>116.5</v>
      </c>
      <c r="L569" s="10" t="s">
        <v>21</v>
      </c>
      <c r="M569" s="10"/>
      <c r="N569" s="10"/>
      <c r="O569" s="13">
        <v>44508.618055555598</v>
      </c>
      <c r="P569" s="10">
        <v>105.6</v>
      </c>
      <c r="Q569" s="10" t="s">
        <v>14</v>
      </c>
      <c r="R569" s="10"/>
      <c r="S569" s="10"/>
      <c r="T569" s="12">
        <v>10.9</v>
      </c>
      <c r="U569" s="6"/>
    </row>
    <row r="570" spans="1:21" ht="15.75" x14ac:dyDescent="0.25">
      <c r="A570" s="6"/>
      <c r="B570" s="9" t="s">
        <v>656</v>
      </c>
      <c r="C570" s="10" t="s">
        <v>657</v>
      </c>
      <c r="D570" s="10" t="s">
        <v>953</v>
      </c>
      <c r="E570" s="10" t="s">
        <v>952</v>
      </c>
      <c r="F570" s="10" t="s">
        <v>954</v>
      </c>
      <c r="G570" s="10" t="s">
        <v>4426</v>
      </c>
      <c r="H570" s="10" t="s">
        <v>4427</v>
      </c>
      <c r="I570" s="10">
        <v>1415</v>
      </c>
      <c r="J570" s="13">
        <v>40856</v>
      </c>
      <c r="K570" s="10">
        <v>292.89999999999998</v>
      </c>
      <c r="L570" s="10" t="s">
        <v>21</v>
      </c>
      <c r="M570" s="10" t="s">
        <v>477</v>
      </c>
      <c r="N570" s="10"/>
      <c r="O570" s="13">
        <v>44510.45</v>
      </c>
      <c r="P570" s="10">
        <v>314</v>
      </c>
      <c r="Q570" s="10" t="s">
        <v>21</v>
      </c>
      <c r="R570" s="10" t="s">
        <v>477</v>
      </c>
      <c r="S570" s="10"/>
      <c r="T570" s="12">
        <v>-21.1</v>
      </c>
      <c r="U570" s="6"/>
    </row>
    <row r="571" spans="1:21" ht="15.75" x14ac:dyDescent="0.25">
      <c r="A571" s="6"/>
      <c r="B571" s="9" t="s">
        <v>656</v>
      </c>
      <c r="C571" s="10" t="s">
        <v>657</v>
      </c>
      <c r="D571" s="10" t="s">
        <v>956</v>
      </c>
      <c r="E571" s="10" t="s">
        <v>955</v>
      </c>
      <c r="F571" s="10" t="s">
        <v>957</v>
      </c>
      <c r="G571" s="10" t="s">
        <v>4428</v>
      </c>
      <c r="H571" s="10" t="s">
        <v>4429</v>
      </c>
      <c r="I571" s="10">
        <v>1456</v>
      </c>
      <c r="J571" s="13">
        <v>40855</v>
      </c>
      <c r="K571" s="10">
        <v>107.2</v>
      </c>
      <c r="L571" s="10" t="s">
        <v>21</v>
      </c>
      <c r="M571" s="10"/>
      <c r="N571" s="10"/>
      <c r="O571" s="13">
        <v>44508.659722222197</v>
      </c>
      <c r="P571" s="10">
        <v>118.6</v>
      </c>
      <c r="Q571" s="10" t="s">
        <v>21</v>
      </c>
      <c r="R571" s="10"/>
      <c r="S571" s="10"/>
      <c r="T571" s="12">
        <v>-11.4</v>
      </c>
      <c r="U571" s="6"/>
    </row>
    <row r="572" spans="1:21" ht="15.75" x14ac:dyDescent="0.25">
      <c r="A572" s="6"/>
      <c r="B572" s="9" t="s">
        <v>656</v>
      </c>
      <c r="C572" s="10" t="s">
        <v>657</v>
      </c>
      <c r="D572" s="10" t="s">
        <v>983</v>
      </c>
      <c r="E572" s="10" t="s">
        <v>982</v>
      </c>
      <c r="F572" s="10" t="s">
        <v>984</v>
      </c>
      <c r="G572" s="10" t="s">
        <v>4430</v>
      </c>
      <c r="H572" s="10" t="s">
        <v>4431</v>
      </c>
      <c r="I572" s="10">
        <v>1417</v>
      </c>
      <c r="J572" s="13">
        <v>40856</v>
      </c>
      <c r="K572" s="10">
        <v>293</v>
      </c>
      <c r="L572" s="10" t="s">
        <v>21</v>
      </c>
      <c r="M572" s="10"/>
      <c r="N572" s="10"/>
      <c r="O572" s="13">
        <v>44510.465972222199</v>
      </c>
      <c r="P572" s="10">
        <v>318.7</v>
      </c>
      <c r="Q572" s="10" t="s">
        <v>21</v>
      </c>
      <c r="R572" s="10"/>
      <c r="S572" s="10"/>
      <c r="T572" s="12">
        <v>-25.7</v>
      </c>
      <c r="U572" s="6"/>
    </row>
    <row r="573" spans="1:21" ht="15.75" x14ac:dyDescent="0.25">
      <c r="A573" s="6"/>
      <c r="B573" s="9" t="s">
        <v>656</v>
      </c>
      <c r="C573" s="10" t="s">
        <v>657</v>
      </c>
      <c r="D573" s="10" t="s">
        <v>989</v>
      </c>
      <c r="E573" s="10" t="s">
        <v>988</v>
      </c>
      <c r="F573" s="10" t="s">
        <v>990</v>
      </c>
      <c r="G573" s="10" t="s">
        <v>4432</v>
      </c>
      <c r="H573" s="10" t="s">
        <v>4433</v>
      </c>
      <c r="I573" s="10">
        <v>1473</v>
      </c>
      <c r="J573" s="13">
        <v>40855</v>
      </c>
      <c r="K573" s="10">
        <v>63.9</v>
      </c>
      <c r="L573" s="10" t="s">
        <v>14</v>
      </c>
      <c r="M573" s="10"/>
      <c r="N573" s="10"/>
      <c r="O573" s="13">
        <v>44508.649305555598</v>
      </c>
      <c r="P573" s="10">
        <v>76.5</v>
      </c>
      <c r="Q573" s="10" t="s">
        <v>14</v>
      </c>
      <c r="R573" s="10"/>
      <c r="S573" s="10"/>
      <c r="T573" s="12">
        <v>-12.6</v>
      </c>
      <c r="U573" s="6"/>
    </row>
    <row r="574" spans="1:21" ht="15.75" x14ac:dyDescent="0.25">
      <c r="A574" s="6"/>
      <c r="B574" s="9" t="s">
        <v>656</v>
      </c>
      <c r="C574" s="10" t="s">
        <v>657</v>
      </c>
      <c r="D574" s="10" t="s">
        <v>1001</v>
      </c>
      <c r="E574" s="10" t="s">
        <v>1000</v>
      </c>
      <c r="F574" s="10" t="s">
        <v>1002</v>
      </c>
      <c r="G574" s="10" t="s">
        <v>4434</v>
      </c>
      <c r="H574" s="10" t="s">
        <v>4435</v>
      </c>
      <c r="I574" s="10">
        <v>1406</v>
      </c>
      <c r="J574" s="13">
        <v>40854</v>
      </c>
      <c r="K574" s="10">
        <v>92.4</v>
      </c>
      <c r="L574" s="10" t="s">
        <v>21</v>
      </c>
      <c r="M574" s="10"/>
      <c r="N574" s="10"/>
      <c r="O574" s="13">
        <v>44509.690972222197</v>
      </c>
      <c r="P574" s="10">
        <v>106</v>
      </c>
      <c r="Q574" s="10" t="s">
        <v>14</v>
      </c>
      <c r="R574" s="10"/>
      <c r="S574" s="10"/>
      <c r="T574" s="12">
        <v>-13.6</v>
      </c>
      <c r="U574" s="6"/>
    </row>
    <row r="575" spans="1:21" ht="15.75" x14ac:dyDescent="0.25">
      <c r="A575" s="6"/>
      <c r="B575" s="9" t="s">
        <v>656</v>
      </c>
      <c r="C575" s="10" t="s">
        <v>657</v>
      </c>
      <c r="D575" s="10" t="s">
        <v>1004</v>
      </c>
      <c r="E575" s="10" t="s">
        <v>1003</v>
      </c>
      <c r="F575" s="10" t="s">
        <v>1005</v>
      </c>
      <c r="G575" s="10" t="s">
        <v>4436</v>
      </c>
      <c r="H575" s="10" t="s">
        <v>4437</v>
      </c>
      <c r="I575" s="10">
        <v>1416</v>
      </c>
      <c r="J575" s="13">
        <v>40856</v>
      </c>
      <c r="K575" s="10">
        <v>111.8</v>
      </c>
      <c r="L575" s="10" t="s">
        <v>21</v>
      </c>
      <c r="M575" s="10"/>
      <c r="N575" s="10"/>
      <c r="O575" s="13">
        <v>44510.420138888898</v>
      </c>
      <c r="P575" s="10">
        <v>123.3</v>
      </c>
      <c r="Q575" s="10" t="s">
        <v>14</v>
      </c>
      <c r="R575" s="10"/>
      <c r="S575" s="10"/>
      <c r="T575" s="12">
        <v>-11.5</v>
      </c>
      <c r="U575" s="6"/>
    </row>
    <row r="576" spans="1:21" ht="15.75" x14ac:dyDescent="0.25">
      <c r="A576" s="6"/>
      <c r="B576" s="9" t="s">
        <v>656</v>
      </c>
      <c r="C576" s="10" t="s">
        <v>657</v>
      </c>
      <c r="D576" s="10" t="s">
        <v>1014</v>
      </c>
      <c r="E576" s="10" t="s">
        <v>1013</v>
      </c>
      <c r="F576" s="10" t="s">
        <v>1015</v>
      </c>
      <c r="G576" s="10" t="s">
        <v>4438</v>
      </c>
      <c r="H576" s="10" t="s">
        <v>4439</v>
      </c>
      <c r="I576" s="10">
        <v>1402</v>
      </c>
      <c r="J576" s="13">
        <v>40854</v>
      </c>
      <c r="K576" s="10">
        <v>85.3</v>
      </c>
      <c r="L576" s="10" t="s">
        <v>21</v>
      </c>
      <c r="M576" s="10"/>
      <c r="N576" s="10"/>
      <c r="O576" s="13">
        <v>44510.472222222197</v>
      </c>
      <c r="P576" s="10">
        <v>105.6</v>
      </c>
      <c r="Q576" s="10" t="s">
        <v>14</v>
      </c>
      <c r="R576" s="10"/>
      <c r="S576" s="10"/>
      <c r="T576" s="12">
        <v>-20.3</v>
      </c>
      <c r="U576" s="6"/>
    </row>
    <row r="577" spans="1:21" ht="15.75" x14ac:dyDescent="0.25">
      <c r="A577" s="6"/>
      <c r="B577" s="9" t="s">
        <v>656</v>
      </c>
      <c r="C577" s="10" t="s">
        <v>657</v>
      </c>
      <c r="D577" s="10" t="s">
        <v>1017</v>
      </c>
      <c r="E577" s="10" t="s">
        <v>1016</v>
      </c>
      <c r="F577" s="10" t="s">
        <v>1018</v>
      </c>
      <c r="G577" s="10" t="s">
        <v>4440</v>
      </c>
      <c r="H577" s="10" t="s">
        <v>4441</v>
      </c>
      <c r="I577" s="10">
        <v>1410</v>
      </c>
      <c r="J577" s="13">
        <v>40854</v>
      </c>
      <c r="K577" s="10">
        <v>119</v>
      </c>
      <c r="L577" s="10" t="s">
        <v>14</v>
      </c>
      <c r="M577" s="10"/>
      <c r="N577" s="10"/>
      <c r="O577" s="13">
        <v>44510.4375</v>
      </c>
      <c r="P577" s="10">
        <v>129</v>
      </c>
      <c r="Q577" s="10" t="s">
        <v>14</v>
      </c>
      <c r="R577" s="10"/>
      <c r="S577" s="10"/>
      <c r="T577" s="12">
        <v>-10</v>
      </c>
      <c r="U577" s="6"/>
    </row>
    <row r="578" spans="1:21" ht="15.75" x14ac:dyDescent="0.25">
      <c r="A578" s="6"/>
      <c r="B578" s="9" t="s">
        <v>656</v>
      </c>
      <c r="C578" s="10" t="s">
        <v>657</v>
      </c>
      <c r="D578" s="10" t="s">
        <v>1034</v>
      </c>
      <c r="E578" s="10" t="s">
        <v>1033</v>
      </c>
      <c r="F578" s="10" t="s">
        <v>1035</v>
      </c>
      <c r="G578" s="10" t="s">
        <v>4442</v>
      </c>
      <c r="H578" s="10" t="s">
        <v>4443</v>
      </c>
      <c r="I578" s="10">
        <v>1505</v>
      </c>
      <c r="J578" s="13">
        <v>40856</v>
      </c>
      <c r="K578" s="10">
        <v>149.80000000000001</v>
      </c>
      <c r="L578" s="10" t="s">
        <v>21</v>
      </c>
      <c r="M578" s="10"/>
      <c r="N578" s="10"/>
      <c r="O578" s="13">
        <v>44509.559027777803</v>
      </c>
      <c r="P578" s="10">
        <v>167.7</v>
      </c>
      <c r="Q578" s="10" t="s">
        <v>21</v>
      </c>
      <c r="R578" s="10"/>
      <c r="S578" s="10"/>
      <c r="T578" s="12">
        <v>-17.899999999999999</v>
      </c>
      <c r="U578" s="6"/>
    </row>
    <row r="579" spans="1:21" ht="15.75" x14ac:dyDescent="0.25">
      <c r="A579" s="6"/>
      <c r="B579" s="9" t="s">
        <v>656</v>
      </c>
      <c r="C579" s="10" t="s">
        <v>657</v>
      </c>
      <c r="D579" s="10" t="s">
        <v>1045</v>
      </c>
      <c r="E579" s="10" t="s">
        <v>1044</v>
      </c>
      <c r="F579" s="10"/>
      <c r="G579" s="10" t="s">
        <v>4444</v>
      </c>
      <c r="H579" s="10" t="s">
        <v>4445</v>
      </c>
      <c r="I579" s="10">
        <v>1386</v>
      </c>
      <c r="J579" s="13">
        <v>40854</v>
      </c>
      <c r="K579" s="10">
        <v>74.099999999999994</v>
      </c>
      <c r="L579" s="10" t="s">
        <v>21</v>
      </c>
      <c r="M579" s="10"/>
      <c r="N579" s="10"/>
      <c r="O579" s="13">
        <v>44510.451388888898</v>
      </c>
      <c r="P579" s="10">
        <v>87.7</v>
      </c>
      <c r="Q579" s="10" t="s">
        <v>14</v>
      </c>
      <c r="R579" s="10"/>
      <c r="S579" s="10"/>
      <c r="T579" s="12">
        <v>-13.6</v>
      </c>
      <c r="U579" s="6"/>
    </row>
    <row r="580" spans="1:21" ht="15.75" x14ac:dyDescent="0.25">
      <c r="A580" s="6"/>
      <c r="B580" s="9" t="s">
        <v>656</v>
      </c>
      <c r="C580" s="10" t="s">
        <v>657</v>
      </c>
      <c r="D580" s="10" t="s">
        <v>1052</v>
      </c>
      <c r="E580" s="10" t="s">
        <v>1051</v>
      </c>
      <c r="F580" s="10" t="s">
        <v>1053</v>
      </c>
      <c r="G580" s="10" t="s">
        <v>4446</v>
      </c>
      <c r="H580" s="10" t="s">
        <v>4447</v>
      </c>
      <c r="I580" s="10">
        <v>1520</v>
      </c>
      <c r="J580" s="13">
        <v>40856</v>
      </c>
      <c r="K580" s="10">
        <v>169.5</v>
      </c>
      <c r="L580" s="10" t="s">
        <v>21</v>
      </c>
      <c r="M580" s="10"/>
      <c r="N580" s="10"/>
      <c r="O580" s="13">
        <v>44509.583333333299</v>
      </c>
      <c r="P580" s="10">
        <v>184.9</v>
      </c>
      <c r="Q580" s="10" t="s">
        <v>21</v>
      </c>
      <c r="R580" s="10"/>
      <c r="S580" s="10"/>
      <c r="T580" s="12">
        <v>-15.4</v>
      </c>
      <c r="U580" s="6"/>
    </row>
    <row r="581" spans="1:21" ht="15.75" x14ac:dyDescent="0.25">
      <c r="A581" s="6"/>
      <c r="B581" s="9" t="s">
        <v>656</v>
      </c>
      <c r="C581" s="10" t="s">
        <v>657</v>
      </c>
      <c r="D581" s="10" t="s">
        <v>1071</v>
      </c>
      <c r="E581" s="10" t="s">
        <v>1070</v>
      </c>
      <c r="F581" s="10" t="s">
        <v>1072</v>
      </c>
      <c r="G581" s="10" t="s">
        <v>4448</v>
      </c>
      <c r="H581" s="10" t="s">
        <v>4449</v>
      </c>
      <c r="I581" s="10">
        <v>1464</v>
      </c>
      <c r="J581" s="13">
        <v>40855</v>
      </c>
      <c r="K581" s="10">
        <v>178.4</v>
      </c>
      <c r="L581" s="10" t="s">
        <v>21</v>
      </c>
      <c r="M581" s="10"/>
      <c r="N581" s="10"/>
      <c r="O581" s="13">
        <v>44509.513888888898</v>
      </c>
      <c r="P581" s="10">
        <v>217.7</v>
      </c>
      <c r="Q581" s="10" t="s">
        <v>21</v>
      </c>
      <c r="R581" s="10"/>
      <c r="S581" s="10"/>
      <c r="T581" s="12">
        <v>-39.299999999999997</v>
      </c>
      <c r="U581" s="6"/>
    </row>
    <row r="582" spans="1:21" ht="15.75" x14ac:dyDescent="0.25">
      <c r="A582" s="6"/>
      <c r="B582" s="9" t="s">
        <v>656</v>
      </c>
      <c r="C582" s="10" t="s">
        <v>657</v>
      </c>
      <c r="D582" s="10" t="s">
        <v>1074</v>
      </c>
      <c r="E582" s="10" t="s">
        <v>1073</v>
      </c>
      <c r="F582" s="10" t="s">
        <v>1075</v>
      </c>
      <c r="G582" s="10" t="s">
        <v>4450</v>
      </c>
      <c r="H582" s="10" t="s">
        <v>4451</v>
      </c>
      <c r="I582" s="10">
        <v>1464</v>
      </c>
      <c r="J582" s="13">
        <v>40855</v>
      </c>
      <c r="K582" s="10">
        <v>156.4</v>
      </c>
      <c r="L582" s="10" t="s">
        <v>21</v>
      </c>
      <c r="M582" s="10"/>
      <c r="N582" s="10"/>
      <c r="O582" s="13">
        <v>44509.5</v>
      </c>
      <c r="P582" s="10">
        <v>207.2</v>
      </c>
      <c r="Q582" s="10" t="s">
        <v>21</v>
      </c>
      <c r="R582" s="10"/>
      <c r="S582" s="10"/>
      <c r="T582" s="12">
        <v>-50.8</v>
      </c>
      <c r="U582" s="6"/>
    </row>
    <row r="583" spans="1:21" ht="15.75" x14ac:dyDescent="0.25">
      <c r="A583" s="6"/>
      <c r="B583" s="9" t="s">
        <v>656</v>
      </c>
      <c r="C583" s="10" t="s">
        <v>657</v>
      </c>
      <c r="D583" s="10" t="s">
        <v>1080</v>
      </c>
      <c r="E583" s="10" t="s">
        <v>1079</v>
      </c>
      <c r="F583" s="10" t="s">
        <v>1081</v>
      </c>
      <c r="G583" s="10" t="s">
        <v>4452</v>
      </c>
      <c r="H583" s="10" t="s">
        <v>4453</v>
      </c>
      <c r="I583" s="10">
        <v>1409</v>
      </c>
      <c r="J583" s="13">
        <v>40855</v>
      </c>
      <c r="K583" s="10">
        <v>114.2</v>
      </c>
      <c r="L583" s="10" t="s">
        <v>21</v>
      </c>
      <c r="M583" s="10"/>
      <c r="N583" s="10"/>
      <c r="O583" s="13">
        <v>44509.666666666701</v>
      </c>
      <c r="P583" s="10">
        <v>133.5</v>
      </c>
      <c r="Q583" s="10" t="s">
        <v>21</v>
      </c>
      <c r="R583" s="10"/>
      <c r="S583" s="10"/>
      <c r="T583" s="12">
        <v>-19.3</v>
      </c>
      <c r="U583" s="6"/>
    </row>
    <row r="584" spans="1:21" ht="15.75" x14ac:dyDescent="0.25">
      <c r="A584" s="6"/>
      <c r="B584" s="9" t="s">
        <v>656</v>
      </c>
      <c r="C584" s="10" t="s">
        <v>657</v>
      </c>
      <c r="D584" s="10" t="s">
        <v>1091</v>
      </c>
      <c r="E584" s="10" t="s">
        <v>1090</v>
      </c>
      <c r="F584" s="10" t="s">
        <v>1092</v>
      </c>
      <c r="G584" s="10" t="s">
        <v>4454</v>
      </c>
      <c r="H584" s="10" t="s">
        <v>4455</v>
      </c>
      <c r="I584" s="10">
        <v>1456</v>
      </c>
      <c r="J584" s="13">
        <v>40854</v>
      </c>
      <c r="K584" s="10">
        <v>178</v>
      </c>
      <c r="L584" s="10" t="s">
        <v>21</v>
      </c>
      <c r="M584" s="10"/>
      <c r="N584" s="10"/>
      <c r="O584" s="13">
        <v>44517.555555555598</v>
      </c>
      <c r="P584" s="10">
        <v>209.6</v>
      </c>
      <c r="Q584" s="10" t="s">
        <v>21</v>
      </c>
      <c r="R584" s="10"/>
      <c r="S584" s="10"/>
      <c r="T584" s="12">
        <v>-31.6</v>
      </c>
      <c r="U584" s="6"/>
    </row>
    <row r="585" spans="1:21" ht="15.75" x14ac:dyDescent="0.25">
      <c r="A585" s="6"/>
      <c r="B585" s="9" t="s">
        <v>656</v>
      </c>
      <c r="C585" s="10" t="s">
        <v>657</v>
      </c>
      <c r="D585" s="10" t="s">
        <v>1113</v>
      </c>
      <c r="E585" s="10" t="s">
        <v>1112</v>
      </c>
      <c r="F585" s="10" t="s">
        <v>1114</v>
      </c>
      <c r="G585" s="10" t="s">
        <v>4456</v>
      </c>
      <c r="H585" s="10" t="s">
        <v>4457</v>
      </c>
      <c r="I585" s="10">
        <v>1418</v>
      </c>
      <c r="J585" s="13">
        <v>40854</v>
      </c>
      <c r="K585" s="10">
        <v>114.5</v>
      </c>
      <c r="L585" s="10" t="s">
        <v>21</v>
      </c>
      <c r="M585" s="10"/>
      <c r="N585" s="10"/>
      <c r="O585" s="13">
        <v>44509.479166666701</v>
      </c>
      <c r="P585" s="10">
        <v>139</v>
      </c>
      <c r="Q585" s="10" t="s">
        <v>21</v>
      </c>
      <c r="R585" s="10"/>
      <c r="S585" s="10"/>
      <c r="T585" s="12">
        <v>-24.5</v>
      </c>
      <c r="U585" s="6"/>
    </row>
    <row r="586" spans="1:21" ht="15.75" x14ac:dyDescent="0.25">
      <c r="A586" s="6"/>
      <c r="B586" s="9" t="s">
        <v>656</v>
      </c>
      <c r="C586" s="10" t="s">
        <v>657</v>
      </c>
      <c r="D586" s="10" t="s">
        <v>1128</v>
      </c>
      <c r="E586" s="10" t="s">
        <v>1127</v>
      </c>
      <c r="F586" s="10"/>
      <c r="G586" s="10" t="s">
        <v>4458</v>
      </c>
      <c r="H586" s="10" t="s">
        <v>4459</v>
      </c>
      <c r="I586" s="10">
        <v>1562.49</v>
      </c>
      <c r="J586" s="13">
        <v>40934</v>
      </c>
      <c r="K586" s="10">
        <v>238.6</v>
      </c>
      <c r="L586" s="10" t="s">
        <v>21</v>
      </c>
      <c r="M586" s="10"/>
      <c r="N586" s="10"/>
      <c r="O586" s="13">
        <v>44587.621527777803</v>
      </c>
      <c r="P586" s="10">
        <v>276.3</v>
      </c>
      <c r="Q586" s="10" t="s">
        <v>21</v>
      </c>
      <c r="R586" s="10"/>
      <c r="S586" s="10"/>
      <c r="T586" s="12">
        <v>-37.700000000000003</v>
      </c>
      <c r="U586" s="6"/>
    </row>
    <row r="587" spans="1:21" ht="15.75" x14ac:dyDescent="0.25">
      <c r="A587" s="6"/>
      <c r="B587" s="9" t="s">
        <v>656</v>
      </c>
      <c r="C587" s="10" t="s">
        <v>657</v>
      </c>
      <c r="D587" s="10" t="s">
        <v>1130</v>
      </c>
      <c r="E587" s="10" t="s">
        <v>1129</v>
      </c>
      <c r="F587" s="10"/>
      <c r="G587" s="10" t="s">
        <v>4458</v>
      </c>
      <c r="H587" s="10" t="s">
        <v>4459</v>
      </c>
      <c r="I587" s="10">
        <v>1562.49</v>
      </c>
      <c r="J587" s="13">
        <v>40934</v>
      </c>
      <c r="K587" s="10">
        <v>241.2</v>
      </c>
      <c r="L587" s="10" t="s">
        <v>21</v>
      </c>
      <c r="M587" s="10"/>
      <c r="N587" s="10"/>
      <c r="O587" s="13">
        <v>44587.628472222197</v>
      </c>
      <c r="P587" s="10">
        <v>276.10000000000002</v>
      </c>
      <c r="Q587" s="10" t="s">
        <v>21</v>
      </c>
      <c r="R587" s="10"/>
      <c r="S587" s="10"/>
      <c r="T587" s="12">
        <v>-34.9</v>
      </c>
      <c r="U587" s="6"/>
    </row>
    <row r="588" spans="1:21" ht="15.75" x14ac:dyDescent="0.25">
      <c r="A588" s="6"/>
      <c r="B588" s="9" t="s">
        <v>656</v>
      </c>
      <c r="C588" s="10" t="s">
        <v>657</v>
      </c>
      <c r="D588" s="10" t="s">
        <v>1137</v>
      </c>
      <c r="E588" s="10" t="s">
        <v>1136</v>
      </c>
      <c r="F588" s="10" t="s">
        <v>1138</v>
      </c>
      <c r="G588" s="10" t="s">
        <v>4460</v>
      </c>
      <c r="H588" s="10" t="s">
        <v>4461</v>
      </c>
      <c r="I588" s="10">
        <v>1490</v>
      </c>
      <c r="J588" s="13">
        <v>40854</v>
      </c>
      <c r="K588" s="10">
        <v>177.6</v>
      </c>
      <c r="L588" s="10" t="s">
        <v>21</v>
      </c>
      <c r="M588" s="10"/>
      <c r="N588" s="10"/>
      <c r="O588" s="13">
        <v>44509.645833333299</v>
      </c>
      <c r="P588" s="10">
        <v>201.6</v>
      </c>
      <c r="Q588" s="10" t="s">
        <v>21</v>
      </c>
      <c r="R588" s="10"/>
      <c r="S588" s="10"/>
      <c r="T588" s="12">
        <v>-24</v>
      </c>
      <c r="U588" s="6"/>
    </row>
    <row r="589" spans="1:21" ht="15.75" x14ac:dyDescent="0.25">
      <c r="A589" s="6"/>
      <c r="B589" s="9" t="s">
        <v>656</v>
      </c>
      <c r="C589" s="10" t="s">
        <v>657</v>
      </c>
      <c r="D589" s="10" t="s">
        <v>1185</v>
      </c>
      <c r="E589" s="10" t="s">
        <v>1184</v>
      </c>
      <c r="F589" s="10"/>
      <c r="G589" s="10" t="s">
        <v>4462</v>
      </c>
      <c r="H589" s="10" t="s">
        <v>4463</v>
      </c>
      <c r="I589" s="10">
        <v>1572.98</v>
      </c>
      <c r="J589" s="13">
        <v>40934</v>
      </c>
      <c r="K589" s="10">
        <v>316</v>
      </c>
      <c r="L589" s="10" t="s">
        <v>21</v>
      </c>
      <c r="M589" s="10"/>
      <c r="N589" s="10"/>
      <c r="O589" s="13">
        <v>44587.597222222197</v>
      </c>
      <c r="P589" s="10">
        <v>321.39999999999998</v>
      </c>
      <c r="Q589" s="10" t="s">
        <v>21</v>
      </c>
      <c r="R589" s="10"/>
      <c r="S589" s="10"/>
      <c r="T589" s="12">
        <v>-5.4</v>
      </c>
      <c r="U589" s="6"/>
    </row>
    <row r="590" spans="1:21" ht="15.75" x14ac:dyDescent="0.25">
      <c r="A590" s="6"/>
      <c r="B590" s="9" t="s">
        <v>656</v>
      </c>
      <c r="C590" s="10" t="s">
        <v>657</v>
      </c>
      <c r="D590" s="10" t="s">
        <v>1189</v>
      </c>
      <c r="E590" s="10" t="s">
        <v>1188</v>
      </c>
      <c r="F590" s="10" t="s">
        <v>1190</v>
      </c>
      <c r="G590" s="10" t="s">
        <v>4464</v>
      </c>
      <c r="H590" s="10" t="s">
        <v>4465</v>
      </c>
      <c r="I590" s="10">
        <v>1553.8</v>
      </c>
      <c r="J590" s="13">
        <v>40854</v>
      </c>
      <c r="K590" s="10">
        <v>33.700000000000003</v>
      </c>
      <c r="L590" s="10" t="s">
        <v>21</v>
      </c>
      <c r="M590" s="10"/>
      <c r="N590" s="10"/>
      <c r="O590" s="13">
        <v>44515.625</v>
      </c>
      <c r="P590" s="10">
        <v>53.3</v>
      </c>
      <c r="Q590" s="10" t="s">
        <v>14</v>
      </c>
      <c r="R590" s="10"/>
      <c r="S590" s="10"/>
      <c r="T590" s="12">
        <v>-19.600000000000001</v>
      </c>
      <c r="U590" s="6"/>
    </row>
    <row r="591" spans="1:21" ht="15.75" x14ac:dyDescent="0.25">
      <c r="A591" s="6"/>
      <c r="B591" s="9" t="s">
        <v>656</v>
      </c>
      <c r="C591" s="10" t="s">
        <v>657</v>
      </c>
      <c r="D591" s="10" t="s">
        <v>3266</v>
      </c>
      <c r="E591" s="10" t="s">
        <v>3265</v>
      </c>
      <c r="F591" s="10" t="s">
        <v>3267</v>
      </c>
      <c r="G591" s="10" t="s">
        <v>4466</v>
      </c>
      <c r="H591" s="10" t="s">
        <v>4467</v>
      </c>
      <c r="I591" s="10">
        <v>1663.71</v>
      </c>
      <c r="J591" s="13">
        <v>40865</v>
      </c>
      <c r="K591" s="10">
        <v>360.88</v>
      </c>
      <c r="L591" s="10" t="s">
        <v>84</v>
      </c>
      <c r="M591" s="10"/>
      <c r="N591" s="10"/>
      <c r="O591" s="13">
        <v>44509</v>
      </c>
      <c r="P591" s="10">
        <v>354.94</v>
      </c>
      <c r="Q591" s="10" t="s">
        <v>84</v>
      </c>
      <c r="R591" s="10"/>
      <c r="S591" s="10"/>
      <c r="T591" s="12">
        <v>5.94</v>
      </c>
      <c r="U591" s="6"/>
    </row>
    <row r="592" spans="1:21" ht="15.75" x14ac:dyDescent="0.25">
      <c r="A592" s="6"/>
      <c r="B592" s="9" t="s">
        <v>656</v>
      </c>
      <c r="C592" s="10" t="s">
        <v>657</v>
      </c>
      <c r="D592" s="10" t="s">
        <v>3271</v>
      </c>
      <c r="E592" s="10" t="s">
        <v>3270</v>
      </c>
      <c r="F592" s="10"/>
      <c r="G592" s="10" t="s">
        <v>4468</v>
      </c>
      <c r="H592" s="10" t="s">
        <v>4469</v>
      </c>
      <c r="I592" s="10">
        <v>1477.02</v>
      </c>
      <c r="J592" s="13">
        <v>40967</v>
      </c>
      <c r="K592" s="10">
        <v>131</v>
      </c>
      <c r="L592" s="10" t="s">
        <v>84</v>
      </c>
      <c r="M592" s="10"/>
      <c r="N592" s="10"/>
      <c r="O592" s="13">
        <v>44589.604166666701</v>
      </c>
      <c r="P592" s="10">
        <v>144.02000000000001</v>
      </c>
      <c r="Q592" s="10" t="s">
        <v>84</v>
      </c>
      <c r="R592" s="10"/>
      <c r="S592" s="10"/>
      <c r="T592" s="12">
        <v>-13.02</v>
      </c>
      <c r="U592" s="6"/>
    </row>
    <row r="593" spans="1:21" ht="15.75" x14ac:dyDescent="0.25">
      <c r="A593" s="6"/>
      <c r="B593" s="9" t="s">
        <v>656</v>
      </c>
      <c r="C593" s="10" t="s">
        <v>849</v>
      </c>
      <c r="D593" s="10" t="s">
        <v>846</v>
      </c>
      <c r="E593" s="10" t="s">
        <v>845</v>
      </c>
      <c r="F593" s="10" t="s">
        <v>847</v>
      </c>
      <c r="G593" s="10" t="s">
        <v>4470</v>
      </c>
      <c r="H593" s="10" t="s">
        <v>4471</v>
      </c>
      <c r="I593" s="10">
        <v>1359</v>
      </c>
      <c r="J593" s="13">
        <v>40855</v>
      </c>
      <c r="K593" s="10">
        <v>405.3</v>
      </c>
      <c r="L593" s="10" t="s">
        <v>21</v>
      </c>
      <c r="M593" s="10" t="s">
        <v>477</v>
      </c>
      <c r="N593" s="10"/>
      <c r="O593" s="13">
        <v>44621.552083333299</v>
      </c>
      <c r="P593" s="10">
        <v>472</v>
      </c>
      <c r="Q593" s="10" t="s">
        <v>21</v>
      </c>
      <c r="R593" s="10" t="s">
        <v>477</v>
      </c>
      <c r="S593" s="10"/>
      <c r="T593" s="12">
        <v>-66.7</v>
      </c>
      <c r="U593" s="6"/>
    </row>
    <row r="594" spans="1:21" ht="15.75" x14ac:dyDescent="0.25">
      <c r="A594" s="6"/>
      <c r="B594" s="9" t="s">
        <v>656</v>
      </c>
      <c r="C594" s="10" t="s">
        <v>849</v>
      </c>
      <c r="D594" s="10" t="s">
        <v>869</v>
      </c>
      <c r="E594" s="10" t="s">
        <v>868</v>
      </c>
      <c r="F594" s="10" t="s">
        <v>870</v>
      </c>
      <c r="G594" s="10" t="s">
        <v>4472</v>
      </c>
      <c r="H594" s="10" t="s">
        <v>4473</v>
      </c>
      <c r="I594" s="10">
        <v>1368</v>
      </c>
      <c r="J594" s="13">
        <v>40855</v>
      </c>
      <c r="K594" s="10">
        <v>434.2</v>
      </c>
      <c r="L594" s="10" t="s">
        <v>21</v>
      </c>
      <c r="M594" s="10"/>
      <c r="N594" s="10"/>
      <c r="O594" s="13">
        <v>44509.534722222197</v>
      </c>
      <c r="P594" s="10">
        <v>454.4</v>
      </c>
      <c r="Q594" s="10" t="s">
        <v>21</v>
      </c>
      <c r="R594" s="10"/>
      <c r="S594" s="10"/>
      <c r="T594" s="12">
        <v>-20.2</v>
      </c>
      <c r="U594" s="6"/>
    </row>
    <row r="595" spans="1:21" ht="15.75" x14ac:dyDescent="0.25">
      <c r="A595" s="6"/>
      <c r="B595" s="9" t="s">
        <v>656</v>
      </c>
      <c r="C595" s="10" t="s">
        <v>849</v>
      </c>
      <c r="D595" s="10" t="s">
        <v>927</v>
      </c>
      <c r="E595" s="10" t="s">
        <v>926</v>
      </c>
      <c r="F595" s="10" t="s">
        <v>928</v>
      </c>
      <c r="G595" s="10" t="s">
        <v>4474</v>
      </c>
      <c r="H595" s="10" t="s">
        <v>4475</v>
      </c>
      <c r="I595" s="10">
        <v>1347</v>
      </c>
      <c r="J595" s="13">
        <v>40855</v>
      </c>
      <c r="K595" s="10">
        <v>461.9</v>
      </c>
      <c r="L595" s="10" t="s">
        <v>21</v>
      </c>
      <c r="M595" s="10"/>
      <c r="N595" s="10"/>
      <c r="O595" s="13">
        <v>44509.513888888898</v>
      </c>
      <c r="P595" s="10">
        <v>486.8</v>
      </c>
      <c r="Q595" s="10" t="s">
        <v>21</v>
      </c>
      <c r="R595" s="10"/>
      <c r="S595" s="10"/>
      <c r="T595" s="12">
        <v>-24.9</v>
      </c>
      <c r="U595" s="6"/>
    </row>
    <row r="596" spans="1:21" ht="15.75" x14ac:dyDescent="0.25">
      <c r="A596" s="6"/>
      <c r="B596" s="9" t="s">
        <v>656</v>
      </c>
      <c r="C596" s="10" t="s">
        <v>849</v>
      </c>
      <c r="D596" s="10" t="s">
        <v>941</v>
      </c>
      <c r="E596" s="10" t="s">
        <v>940</v>
      </c>
      <c r="F596" s="10" t="s">
        <v>942</v>
      </c>
      <c r="G596" s="10" t="s">
        <v>4476</v>
      </c>
      <c r="H596" s="10" t="s">
        <v>4477</v>
      </c>
      <c r="I596" s="10">
        <v>1374.26</v>
      </c>
      <c r="J596" s="13">
        <v>40855</v>
      </c>
      <c r="K596" s="10">
        <v>664</v>
      </c>
      <c r="L596" s="10" t="s">
        <v>21</v>
      </c>
      <c r="M596" s="10"/>
      <c r="N596" s="10"/>
      <c r="O596" s="13">
        <v>44589.5</v>
      </c>
      <c r="P596" s="10">
        <v>663.03</v>
      </c>
      <c r="Q596" s="10" t="s">
        <v>84</v>
      </c>
      <c r="R596" s="10"/>
      <c r="S596" s="10"/>
      <c r="T596" s="12">
        <v>0.97</v>
      </c>
      <c r="U596" s="6"/>
    </row>
    <row r="597" spans="1:21" ht="15.75" x14ac:dyDescent="0.25">
      <c r="A597" s="6"/>
      <c r="B597" s="9" t="s">
        <v>656</v>
      </c>
      <c r="C597" s="10" t="s">
        <v>849</v>
      </c>
      <c r="D597" s="10" t="s">
        <v>973</v>
      </c>
      <c r="E597" s="10" t="s">
        <v>972</v>
      </c>
      <c r="F597" s="10" t="s">
        <v>974</v>
      </c>
      <c r="G597" s="10" t="s">
        <v>4478</v>
      </c>
      <c r="H597" s="10" t="s">
        <v>4479</v>
      </c>
      <c r="I597" s="10">
        <v>1338</v>
      </c>
      <c r="J597" s="13">
        <v>40855</v>
      </c>
      <c r="K597" s="10">
        <v>329.7</v>
      </c>
      <c r="L597" s="10" t="s">
        <v>21</v>
      </c>
      <c r="M597" s="10"/>
      <c r="N597" s="10"/>
      <c r="O597" s="13">
        <v>44509.554166666698</v>
      </c>
      <c r="P597" s="10">
        <v>337.9</v>
      </c>
      <c r="Q597" s="10" t="s">
        <v>21</v>
      </c>
      <c r="R597" s="10"/>
      <c r="S597" s="10"/>
      <c r="T597" s="12">
        <v>-8.1999999999999993</v>
      </c>
      <c r="U597" s="6"/>
    </row>
    <row r="598" spans="1:21" ht="15.75" x14ac:dyDescent="0.25">
      <c r="A598" s="6"/>
      <c r="B598" s="9" t="s">
        <v>656</v>
      </c>
      <c r="C598" s="10" t="s">
        <v>849</v>
      </c>
      <c r="D598" s="10" t="s">
        <v>976</v>
      </c>
      <c r="E598" s="10" t="s">
        <v>975</v>
      </c>
      <c r="F598" s="10"/>
      <c r="G598" s="10" t="s">
        <v>4478</v>
      </c>
      <c r="H598" s="10" t="s">
        <v>4479</v>
      </c>
      <c r="I598" s="10">
        <v>1338</v>
      </c>
      <c r="J598" s="13">
        <v>40855</v>
      </c>
      <c r="K598" s="10">
        <v>318.2</v>
      </c>
      <c r="L598" s="10" t="s">
        <v>21</v>
      </c>
      <c r="M598" s="10"/>
      <c r="N598" s="10"/>
      <c r="O598" s="13">
        <v>44509.556250000001</v>
      </c>
      <c r="P598" s="10">
        <v>325.3</v>
      </c>
      <c r="Q598" s="10" t="s">
        <v>21</v>
      </c>
      <c r="R598" s="10"/>
      <c r="S598" s="10"/>
      <c r="T598" s="12">
        <v>-7.1</v>
      </c>
      <c r="U598" s="6"/>
    </row>
    <row r="599" spans="1:21" ht="15.75" x14ac:dyDescent="0.25">
      <c r="A599" s="6"/>
      <c r="B599" s="9" t="s">
        <v>656</v>
      </c>
      <c r="C599" s="10" t="s">
        <v>849</v>
      </c>
      <c r="D599" s="10" t="s">
        <v>1009</v>
      </c>
      <c r="E599" s="10" t="s">
        <v>1008</v>
      </c>
      <c r="F599" s="10" t="s">
        <v>1010</v>
      </c>
      <c r="G599" s="10" t="s">
        <v>4480</v>
      </c>
      <c r="H599" s="10" t="s">
        <v>4481</v>
      </c>
      <c r="I599" s="10">
        <v>1294</v>
      </c>
      <c r="J599" s="13">
        <v>40856</v>
      </c>
      <c r="K599" s="10">
        <v>515.5</v>
      </c>
      <c r="L599" s="10" t="s">
        <v>21</v>
      </c>
      <c r="M599" s="10"/>
      <c r="N599" s="10"/>
      <c r="O599" s="13">
        <v>44508.711805555598</v>
      </c>
      <c r="P599" s="10">
        <v>516.6</v>
      </c>
      <c r="Q599" s="10" t="s">
        <v>21</v>
      </c>
      <c r="R599" s="10"/>
      <c r="S599" s="10"/>
      <c r="T599" s="12">
        <v>-1.1000000000000001</v>
      </c>
      <c r="U599" s="6"/>
    </row>
    <row r="600" spans="1:21" ht="15.75" x14ac:dyDescent="0.25">
      <c r="A600" s="6"/>
      <c r="B600" s="9" t="s">
        <v>656</v>
      </c>
      <c r="C600" s="10" t="s">
        <v>849</v>
      </c>
      <c r="D600" s="10" t="s">
        <v>1012</v>
      </c>
      <c r="E600" s="10" t="s">
        <v>1011</v>
      </c>
      <c r="F600" s="10"/>
      <c r="G600" s="10" t="s">
        <v>4482</v>
      </c>
      <c r="H600" s="10" t="s">
        <v>4483</v>
      </c>
      <c r="I600" s="10">
        <v>1318</v>
      </c>
      <c r="J600" s="13">
        <v>40855</v>
      </c>
      <c r="K600" s="10">
        <v>558.5</v>
      </c>
      <c r="L600" s="10" t="s">
        <v>21</v>
      </c>
      <c r="M600" s="10"/>
      <c r="N600" s="10"/>
      <c r="O600" s="13">
        <v>44508.5402777778</v>
      </c>
      <c r="P600" s="10">
        <v>532.1</v>
      </c>
      <c r="Q600" s="10" t="s">
        <v>21</v>
      </c>
      <c r="R600" s="10"/>
      <c r="S600" s="10"/>
      <c r="T600" s="12">
        <v>26.4</v>
      </c>
      <c r="U600" s="6"/>
    </row>
    <row r="601" spans="1:21" ht="15.75" x14ac:dyDescent="0.25">
      <c r="A601" s="6"/>
      <c r="B601" s="9" t="s">
        <v>656</v>
      </c>
      <c r="C601" s="10" t="s">
        <v>849</v>
      </c>
      <c r="D601" s="10" t="s">
        <v>1020</v>
      </c>
      <c r="E601" s="10" t="s">
        <v>1019</v>
      </c>
      <c r="F601" s="10" t="s">
        <v>1021</v>
      </c>
      <c r="G601" s="10" t="s">
        <v>4484</v>
      </c>
      <c r="H601" s="10" t="s">
        <v>4485</v>
      </c>
      <c r="I601" s="10">
        <v>1335</v>
      </c>
      <c r="J601" s="13">
        <v>40857</v>
      </c>
      <c r="K601" s="10">
        <v>376.1</v>
      </c>
      <c r="L601" s="10" t="s">
        <v>21</v>
      </c>
      <c r="M601" s="10"/>
      <c r="N601" s="10"/>
      <c r="O601" s="13">
        <v>44509.569444444402</v>
      </c>
      <c r="P601" s="10">
        <v>380.5</v>
      </c>
      <c r="Q601" s="10" t="s">
        <v>21</v>
      </c>
      <c r="R601" s="10"/>
      <c r="S601" s="10"/>
      <c r="T601" s="12">
        <v>-4.4000000000000004</v>
      </c>
      <c r="U601" s="6"/>
    </row>
    <row r="602" spans="1:21" ht="15.75" x14ac:dyDescent="0.25">
      <c r="A602" s="6"/>
      <c r="B602" s="9" t="s">
        <v>656</v>
      </c>
      <c r="C602" s="10" t="s">
        <v>849</v>
      </c>
      <c r="D602" s="10" t="s">
        <v>1037</v>
      </c>
      <c r="E602" s="10" t="s">
        <v>1036</v>
      </c>
      <c r="F602" s="10" t="s">
        <v>1038</v>
      </c>
      <c r="G602" s="10" t="s">
        <v>4486</v>
      </c>
      <c r="H602" s="10" t="s">
        <v>4487</v>
      </c>
      <c r="I602" s="10">
        <v>1276</v>
      </c>
      <c r="J602" s="13">
        <v>40878</v>
      </c>
      <c r="K602" s="10">
        <v>419.3</v>
      </c>
      <c r="L602" s="10" t="s">
        <v>21</v>
      </c>
      <c r="M602" s="10"/>
      <c r="N602" s="10"/>
      <c r="O602" s="13">
        <v>44539.442361111098</v>
      </c>
      <c r="P602" s="10">
        <v>402</v>
      </c>
      <c r="Q602" s="10" t="s">
        <v>21</v>
      </c>
      <c r="R602" s="10"/>
      <c r="S602" s="10"/>
      <c r="T602" s="12">
        <v>17.3</v>
      </c>
      <c r="U602" s="6"/>
    </row>
    <row r="603" spans="1:21" ht="15.75" x14ac:dyDescent="0.25">
      <c r="A603" s="6"/>
      <c r="B603" s="9" t="s">
        <v>656</v>
      </c>
      <c r="C603" s="10" t="s">
        <v>849</v>
      </c>
      <c r="D603" s="10" t="s">
        <v>1042</v>
      </c>
      <c r="E603" s="10" t="s">
        <v>1041</v>
      </c>
      <c r="F603" s="10" t="s">
        <v>1043</v>
      </c>
      <c r="G603" s="10" t="s">
        <v>4488</v>
      </c>
      <c r="H603" s="10" t="s">
        <v>4489</v>
      </c>
      <c r="I603" s="10">
        <v>1339</v>
      </c>
      <c r="J603" s="13">
        <v>40876</v>
      </c>
      <c r="K603" s="10">
        <v>298.60000000000002</v>
      </c>
      <c r="L603" s="10" t="s">
        <v>21</v>
      </c>
      <c r="M603" s="10"/>
      <c r="N603" s="10"/>
      <c r="O603" s="13">
        <v>44538.491666666698</v>
      </c>
      <c r="P603" s="10">
        <v>305.7</v>
      </c>
      <c r="Q603" s="10" t="s">
        <v>21</v>
      </c>
      <c r="R603" s="10"/>
      <c r="S603" s="10"/>
      <c r="T603" s="12">
        <v>-7.1</v>
      </c>
      <c r="U603" s="6"/>
    </row>
    <row r="604" spans="1:21" ht="15.75" x14ac:dyDescent="0.25">
      <c r="A604" s="6"/>
      <c r="B604" s="9" t="s">
        <v>656</v>
      </c>
      <c r="C604" s="10" t="s">
        <v>849</v>
      </c>
      <c r="D604" s="10" t="s">
        <v>1050</v>
      </c>
      <c r="E604" s="10" t="s">
        <v>1049</v>
      </c>
      <c r="F604" s="10"/>
      <c r="G604" s="10" t="s">
        <v>4490</v>
      </c>
      <c r="H604" s="10" t="s">
        <v>4491</v>
      </c>
      <c r="I604" s="10">
        <v>1240</v>
      </c>
      <c r="J604" s="13">
        <v>40877</v>
      </c>
      <c r="K604" s="10">
        <v>120.1</v>
      </c>
      <c r="L604" s="10" t="s">
        <v>21</v>
      </c>
      <c r="M604" s="10"/>
      <c r="N604" s="10"/>
      <c r="O604" s="13">
        <v>44616.395833333299</v>
      </c>
      <c r="P604" s="10">
        <v>101.6</v>
      </c>
      <c r="Q604" s="10" t="s">
        <v>21</v>
      </c>
      <c r="R604" s="10"/>
      <c r="S604" s="10"/>
      <c r="T604" s="12">
        <v>18.5</v>
      </c>
      <c r="U604" s="6"/>
    </row>
    <row r="605" spans="1:21" ht="15.75" x14ac:dyDescent="0.25">
      <c r="A605" s="6"/>
      <c r="B605" s="9" t="s">
        <v>656</v>
      </c>
      <c r="C605" s="10" t="s">
        <v>849</v>
      </c>
      <c r="D605" s="10" t="s">
        <v>1057</v>
      </c>
      <c r="E605" s="10" t="s">
        <v>1056</v>
      </c>
      <c r="F605" s="10" t="s">
        <v>1058</v>
      </c>
      <c r="G605" s="10" t="s">
        <v>4492</v>
      </c>
      <c r="H605" s="10" t="s">
        <v>4493</v>
      </c>
      <c r="I605" s="10">
        <v>1322</v>
      </c>
      <c r="J605" s="13">
        <v>40947</v>
      </c>
      <c r="K605" s="10">
        <v>494.3</v>
      </c>
      <c r="L605" s="10" t="s">
        <v>21</v>
      </c>
      <c r="M605" s="10"/>
      <c r="N605" s="10"/>
      <c r="O605" s="13">
        <v>44607.53125</v>
      </c>
      <c r="P605" s="10">
        <v>469.8</v>
      </c>
      <c r="Q605" s="10" t="s">
        <v>21</v>
      </c>
      <c r="R605" s="10"/>
      <c r="S605" s="10"/>
      <c r="T605" s="12">
        <v>24.5</v>
      </c>
      <c r="U605" s="6"/>
    </row>
    <row r="606" spans="1:21" ht="15.75" x14ac:dyDescent="0.25">
      <c r="A606" s="6"/>
      <c r="B606" s="9" t="s">
        <v>656</v>
      </c>
      <c r="C606" s="10" t="s">
        <v>849</v>
      </c>
      <c r="D606" s="10" t="s">
        <v>1068</v>
      </c>
      <c r="E606" s="10" t="s">
        <v>1067</v>
      </c>
      <c r="F606" s="10" t="s">
        <v>1069</v>
      </c>
      <c r="G606" s="10" t="s">
        <v>4494</v>
      </c>
      <c r="H606" s="10" t="s">
        <v>4495</v>
      </c>
      <c r="I606" s="10">
        <v>1266</v>
      </c>
      <c r="J606" s="13">
        <v>40877</v>
      </c>
      <c r="K606" s="10">
        <v>217.5</v>
      </c>
      <c r="L606" s="10" t="s">
        <v>21</v>
      </c>
      <c r="M606" s="10"/>
      <c r="N606" s="10"/>
      <c r="O606" s="13">
        <v>44539.426388888904</v>
      </c>
      <c r="P606" s="10">
        <v>189.9</v>
      </c>
      <c r="Q606" s="10" t="s">
        <v>21</v>
      </c>
      <c r="R606" s="10"/>
      <c r="S606" s="10"/>
      <c r="T606" s="12">
        <v>27.6</v>
      </c>
      <c r="U606" s="6"/>
    </row>
    <row r="607" spans="1:21" ht="15.75" x14ac:dyDescent="0.25">
      <c r="A607" s="6"/>
      <c r="B607" s="9" t="s">
        <v>656</v>
      </c>
      <c r="C607" s="10" t="s">
        <v>849</v>
      </c>
      <c r="D607" s="10" t="s">
        <v>1077</v>
      </c>
      <c r="E607" s="10" t="s">
        <v>1076</v>
      </c>
      <c r="F607" s="10" t="s">
        <v>1078</v>
      </c>
      <c r="G607" s="10" t="s">
        <v>4496</v>
      </c>
      <c r="H607" s="10" t="s">
        <v>4497</v>
      </c>
      <c r="I607" s="10">
        <v>1268</v>
      </c>
      <c r="J607" s="13">
        <v>40876</v>
      </c>
      <c r="K607" s="10">
        <v>434.5</v>
      </c>
      <c r="L607" s="10" t="s">
        <v>21</v>
      </c>
      <c r="M607" s="10"/>
      <c r="N607" s="10"/>
      <c r="O607" s="13">
        <v>44538.465972222199</v>
      </c>
      <c r="P607" s="10">
        <v>408.4</v>
      </c>
      <c r="Q607" s="10" t="s">
        <v>21</v>
      </c>
      <c r="R607" s="10"/>
      <c r="S607" s="10"/>
      <c r="T607" s="12">
        <v>26.1</v>
      </c>
      <c r="U607" s="6"/>
    </row>
    <row r="608" spans="1:21" ht="15.75" x14ac:dyDescent="0.25">
      <c r="A608" s="6"/>
      <c r="B608" s="9" t="s">
        <v>656</v>
      </c>
      <c r="C608" s="10" t="s">
        <v>849</v>
      </c>
      <c r="D608" s="10" t="s">
        <v>1083</v>
      </c>
      <c r="E608" s="10" t="s">
        <v>1082</v>
      </c>
      <c r="F608" s="10" t="s">
        <v>1084</v>
      </c>
      <c r="G608" s="10" t="s">
        <v>4498</v>
      </c>
      <c r="H608" s="10" t="s">
        <v>4499</v>
      </c>
      <c r="I608" s="10">
        <v>1227</v>
      </c>
      <c r="J608" s="13">
        <v>40877</v>
      </c>
      <c r="K608" s="10">
        <v>113.5</v>
      </c>
      <c r="L608" s="10" t="s">
        <v>21</v>
      </c>
      <c r="M608" s="10"/>
      <c r="N608" s="10"/>
      <c r="O608" s="13">
        <v>44538.565972222197</v>
      </c>
      <c r="P608" s="10">
        <v>92</v>
      </c>
      <c r="Q608" s="10" t="s">
        <v>14</v>
      </c>
      <c r="R608" s="10"/>
      <c r="S608" s="10"/>
      <c r="T608" s="12">
        <v>21.5</v>
      </c>
      <c r="U608" s="6"/>
    </row>
    <row r="609" spans="1:21" ht="15.75" x14ac:dyDescent="0.25">
      <c r="A609" s="6"/>
      <c r="B609" s="9" t="s">
        <v>656</v>
      </c>
      <c r="C609" s="10" t="s">
        <v>849</v>
      </c>
      <c r="D609" s="10" t="s">
        <v>1116</v>
      </c>
      <c r="E609" s="10" t="s">
        <v>1115</v>
      </c>
      <c r="F609" s="10" t="s">
        <v>1117</v>
      </c>
      <c r="G609" s="10" t="s">
        <v>4500</v>
      </c>
      <c r="H609" s="10" t="s">
        <v>4501</v>
      </c>
      <c r="I609" s="10">
        <v>1200</v>
      </c>
      <c r="J609" s="13">
        <v>40877</v>
      </c>
      <c r="K609" s="10">
        <v>87.4</v>
      </c>
      <c r="L609" s="10" t="s">
        <v>21</v>
      </c>
      <c r="M609" s="10"/>
      <c r="N609" s="10"/>
      <c r="O609" s="13">
        <v>44537.563194444403</v>
      </c>
      <c r="P609" s="10">
        <v>56.8</v>
      </c>
      <c r="Q609" s="10" t="s">
        <v>14</v>
      </c>
      <c r="R609" s="10"/>
      <c r="S609" s="10"/>
      <c r="T609" s="12">
        <v>30.6</v>
      </c>
      <c r="U609" s="6"/>
    </row>
    <row r="610" spans="1:21" ht="15.75" x14ac:dyDescent="0.25">
      <c r="A610" s="6"/>
      <c r="B610" s="9" t="s">
        <v>656</v>
      </c>
      <c r="C610" s="10" t="s">
        <v>849</v>
      </c>
      <c r="D610" s="10" t="s">
        <v>1119</v>
      </c>
      <c r="E610" s="10" t="s">
        <v>1118</v>
      </c>
      <c r="F610" s="10" t="s">
        <v>1120</v>
      </c>
      <c r="G610" s="10" t="s">
        <v>4500</v>
      </c>
      <c r="H610" s="10" t="s">
        <v>4502</v>
      </c>
      <c r="I610" s="10">
        <v>1217</v>
      </c>
      <c r="J610" s="13">
        <v>40877</v>
      </c>
      <c r="K610" s="10">
        <v>237.1</v>
      </c>
      <c r="L610" s="10" t="s">
        <v>21</v>
      </c>
      <c r="M610" s="10"/>
      <c r="N610" s="10"/>
      <c r="O610" s="13">
        <v>44538.447916666701</v>
      </c>
      <c r="P610" s="10">
        <v>220.4</v>
      </c>
      <c r="Q610" s="10" t="s">
        <v>21</v>
      </c>
      <c r="R610" s="10"/>
      <c r="S610" s="10"/>
      <c r="T610" s="12">
        <v>16.7</v>
      </c>
      <c r="U610" s="6"/>
    </row>
    <row r="611" spans="1:21" ht="15.75" x14ac:dyDescent="0.25">
      <c r="A611" s="6"/>
      <c r="B611" s="9" t="s">
        <v>656</v>
      </c>
      <c r="C611" s="10" t="s">
        <v>849</v>
      </c>
      <c r="D611" s="10" t="s">
        <v>1132</v>
      </c>
      <c r="E611" s="10" t="s">
        <v>1131</v>
      </c>
      <c r="F611" s="10" t="s">
        <v>1133</v>
      </c>
      <c r="G611" s="10" t="s">
        <v>4503</v>
      </c>
      <c r="H611" s="10" t="s">
        <v>4504</v>
      </c>
      <c r="I611" s="10">
        <v>1227</v>
      </c>
      <c r="J611" s="13">
        <v>40876</v>
      </c>
      <c r="K611" s="10">
        <v>348.9</v>
      </c>
      <c r="L611" s="10" t="s">
        <v>21</v>
      </c>
      <c r="M611" s="10"/>
      <c r="N611" s="10"/>
      <c r="O611" s="13">
        <v>44537.4375</v>
      </c>
      <c r="P611" s="10">
        <v>331.4</v>
      </c>
      <c r="Q611" s="10" t="s">
        <v>21</v>
      </c>
      <c r="R611" s="10"/>
      <c r="S611" s="10"/>
      <c r="T611" s="12">
        <v>17.5</v>
      </c>
      <c r="U611" s="6"/>
    </row>
    <row r="612" spans="1:21" ht="15.75" x14ac:dyDescent="0.25">
      <c r="A612" s="6"/>
      <c r="B612" s="9" t="s">
        <v>656</v>
      </c>
      <c r="C612" s="10" t="s">
        <v>849</v>
      </c>
      <c r="D612" s="10" t="s">
        <v>1135</v>
      </c>
      <c r="E612" s="10" t="s">
        <v>1134</v>
      </c>
      <c r="F612" s="10"/>
      <c r="G612" s="10" t="s">
        <v>4505</v>
      </c>
      <c r="H612" s="10" t="s">
        <v>4506</v>
      </c>
      <c r="I612" s="10">
        <v>1151</v>
      </c>
      <c r="J612" s="13">
        <v>40876</v>
      </c>
      <c r="K612" s="10">
        <v>67.900000000000006</v>
      </c>
      <c r="L612" s="10" t="s">
        <v>21</v>
      </c>
      <c r="M612" s="10"/>
      <c r="N612" s="10"/>
      <c r="O612" s="13">
        <v>44537.5</v>
      </c>
      <c r="P612" s="10">
        <v>53.6</v>
      </c>
      <c r="Q612" s="10" t="s">
        <v>14</v>
      </c>
      <c r="R612" s="10"/>
      <c r="S612" s="10"/>
      <c r="T612" s="12">
        <v>14.3</v>
      </c>
      <c r="U612" s="6"/>
    </row>
    <row r="613" spans="1:21" ht="15.75" x14ac:dyDescent="0.25">
      <c r="A613" s="6"/>
      <c r="B613" s="9" t="s">
        <v>656</v>
      </c>
      <c r="C613" s="10" t="s">
        <v>849</v>
      </c>
      <c r="D613" s="10" t="s">
        <v>1140</v>
      </c>
      <c r="E613" s="10" t="s">
        <v>1139</v>
      </c>
      <c r="F613" s="10" t="s">
        <v>1141</v>
      </c>
      <c r="G613" s="10" t="s">
        <v>4507</v>
      </c>
      <c r="H613" s="10" t="s">
        <v>4508</v>
      </c>
      <c r="I613" s="10">
        <v>1193</v>
      </c>
      <c r="J613" s="13">
        <v>40877</v>
      </c>
      <c r="K613" s="10">
        <v>93.1</v>
      </c>
      <c r="L613" s="10" t="s">
        <v>21</v>
      </c>
      <c r="M613" s="10"/>
      <c r="N613" s="10"/>
      <c r="O613" s="13">
        <v>44537.579861111102</v>
      </c>
      <c r="P613" s="10">
        <v>89.2</v>
      </c>
      <c r="Q613" s="10" t="s">
        <v>14</v>
      </c>
      <c r="R613" s="10"/>
      <c r="S613" s="10"/>
      <c r="T613" s="12">
        <v>3.9</v>
      </c>
      <c r="U613" s="6"/>
    </row>
    <row r="614" spans="1:21" ht="15.75" x14ac:dyDescent="0.25">
      <c r="A614" s="6"/>
      <c r="B614" s="9" t="s">
        <v>656</v>
      </c>
      <c r="C614" s="10" t="s">
        <v>849</v>
      </c>
      <c r="D614" s="10" t="s">
        <v>1143</v>
      </c>
      <c r="E614" s="10" t="s">
        <v>1142</v>
      </c>
      <c r="F614" s="10"/>
      <c r="G614" s="10" t="s">
        <v>4509</v>
      </c>
      <c r="H614" s="10" t="s">
        <v>4510</v>
      </c>
      <c r="I614" s="10">
        <v>1181</v>
      </c>
      <c r="J614" s="13">
        <v>40876</v>
      </c>
      <c r="K614" s="10">
        <v>66.400000000000006</v>
      </c>
      <c r="L614" s="10" t="s">
        <v>21</v>
      </c>
      <c r="M614" s="10"/>
      <c r="N614" s="10"/>
      <c r="O614" s="13">
        <v>44537.534722222197</v>
      </c>
      <c r="P614" s="10">
        <v>54.3</v>
      </c>
      <c r="Q614" s="10" t="s">
        <v>14</v>
      </c>
      <c r="R614" s="10"/>
      <c r="S614" s="10"/>
      <c r="T614" s="12">
        <v>12.1</v>
      </c>
      <c r="U614" s="6"/>
    </row>
    <row r="615" spans="1:21" ht="15.75" x14ac:dyDescent="0.25">
      <c r="A615" s="6"/>
      <c r="B615" s="9" t="s">
        <v>656</v>
      </c>
      <c r="C615" s="10" t="s">
        <v>849</v>
      </c>
      <c r="D615" s="10" t="s">
        <v>2047</v>
      </c>
      <c r="E615" s="10" t="s">
        <v>2046</v>
      </c>
      <c r="F615" s="10" t="s">
        <v>2048</v>
      </c>
      <c r="G615" s="10" t="s">
        <v>4511</v>
      </c>
      <c r="H615" s="10" t="s">
        <v>4512</v>
      </c>
      <c r="I615" s="10">
        <v>1254</v>
      </c>
      <c r="J615" s="13">
        <v>40877</v>
      </c>
      <c r="K615" s="10">
        <v>136.6</v>
      </c>
      <c r="L615" s="10" t="s">
        <v>21</v>
      </c>
      <c r="M615" s="10"/>
      <c r="N615" s="10"/>
      <c r="O615" s="13">
        <v>44539.460416666698</v>
      </c>
      <c r="P615" s="10">
        <v>118</v>
      </c>
      <c r="Q615" s="10" t="s">
        <v>21</v>
      </c>
      <c r="R615" s="10"/>
      <c r="S615" s="10"/>
      <c r="T615" s="12">
        <v>18.600000000000001</v>
      </c>
      <c r="U615" s="6"/>
    </row>
    <row r="616" spans="1:21" ht="15.75" x14ac:dyDescent="0.25">
      <c r="A616" s="6"/>
      <c r="B616" s="9" t="s">
        <v>656</v>
      </c>
      <c r="C616" s="10" t="s">
        <v>849</v>
      </c>
      <c r="D616" s="10" t="s">
        <v>3273</v>
      </c>
      <c r="E616" s="10" t="s">
        <v>3272</v>
      </c>
      <c r="F616" s="10" t="s">
        <v>3274</v>
      </c>
      <c r="G616" s="10" t="s">
        <v>4513</v>
      </c>
      <c r="H616" s="10" t="s">
        <v>4514</v>
      </c>
      <c r="I616" s="10">
        <v>1316</v>
      </c>
      <c r="J616" s="13">
        <v>40967</v>
      </c>
      <c r="K616" s="10">
        <v>507.19</v>
      </c>
      <c r="L616" s="10" t="s">
        <v>84</v>
      </c>
      <c r="M616" s="10"/>
      <c r="N616" s="10"/>
      <c r="O616" s="13">
        <v>44589.46875</v>
      </c>
      <c r="P616" s="10">
        <v>477.6</v>
      </c>
      <c r="Q616" s="10" t="s">
        <v>84</v>
      </c>
      <c r="R616" s="10"/>
      <c r="S616" s="10"/>
      <c r="T616" s="12">
        <v>29.59</v>
      </c>
      <c r="U616" s="6"/>
    </row>
    <row r="617" spans="1:21" ht="15.75" x14ac:dyDescent="0.25">
      <c r="A617" s="6"/>
      <c r="B617" s="9" t="s">
        <v>656</v>
      </c>
      <c r="C617" s="10" t="s">
        <v>726</v>
      </c>
      <c r="D617" s="10" t="s">
        <v>724</v>
      </c>
      <c r="E617" s="10" t="s">
        <v>723</v>
      </c>
      <c r="F617" s="10"/>
      <c r="G617" s="10" t="s">
        <v>4515</v>
      </c>
      <c r="H617" s="10" t="s">
        <v>4516</v>
      </c>
      <c r="I617" s="10">
        <v>2048</v>
      </c>
      <c r="J617" s="13">
        <v>40875</v>
      </c>
      <c r="K617" s="10">
        <v>432.8</v>
      </c>
      <c r="L617" s="10" t="s">
        <v>21</v>
      </c>
      <c r="M617" s="10"/>
      <c r="N617" s="10"/>
      <c r="O617" s="13">
        <v>44540.601388888899</v>
      </c>
      <c r="P617" s="10">
        <v>430.6</v>
      </c>
      <c r="Q617" s="10" t="s">
        <v>21</v>
      </c>
      <c r="R617" s="10"/>
      <c r="S617" s="10"/>
      <c r="T617" s="12">
        <v>2.2000000000000002</v>
      </c>
      <c r="U617" s="6"/>
    </row>
    <row r="618" spans="1:21" ht="15.75" x14ac:dyDescent="0.25">
      <c r="A618" s="6"/>
      <c r="B618" s="9" t="s">
        <v>656</v>
      </c>
      <c r="C618" s="10" t="s">
        <v>726</v>
      </c>
      <c r="D618" s="10" t="s">
        <v>783</v>
      </c>
      <c r="E618" s="10" t="s">
        <v>782</v>
      </c>
      <c r="F618" s="10"/>
      <c r="G618" s="10" t="s">
        <v>4517</v>
      </c>
      <c r="H618" s="10" t="s">
        <v>4518</v>
      </c>
      <c r="I618" s="10">
        <v>2002</v>
      </c>
      <c r="J618" s="13">
        <v>40875</v>
      </c>
      <c r="K618" s="10">
        <v>390.3</v>
      </c>
      <c r="L618" s="10" t="s">
        <v>21</v>
      </c>
      <c r="M618" s="10"/>
      <c r="N618" s="10"/>
      <c r="O618" s="13">
        <v>44540.568749999999</v>
      </c>
      <c r="P618" s="10">
        <v>394.6</v>
      </c>
      <c r="Q618" s="10" t="s">
        <v>21</v>
      </c>
      <c r="R618" s="10"/>
      <c r="S618" s="10"/>
      <c r="T618" s="12">
        <v>-4.3</v>
      </c>
      <c r="U618" s="6"/>
    </row>
    <row r="619" spans="1:21" ht="15.75" x14ac:dyDescent="0.25">
      <c r="A619" s="6"/>
      <c r="B619" s="9" t="s">
        <v>656</v>
      </c>
      <c r="C619" s="10" t="s">
        <v>726</v>
      </c>
      <c r="D619" s="10" t="s">
        <v>796</v>
      </c>
      <c r="E619" s="10" t="s">
        <v>795</v>
      </c>
      <c r="F619" s="10"/>
      <c r="G619" s="10" t="s">
        <v>4519</v>
      </c>
      <c r="H619" s="10" t="s">
        <v>4520</v>
      </c>
      <c r="I619" s="10">
        <v>2165</v>
      </c>
      <c r="J619" s="13">
        <v>40875</v>
      </c>
      <c r="K619" s="10">
        <v>525.70000000000005</v>
      </c>
      <c r="L619" s="10" t="s">
        <v>21</v>
      </c>
      <c r="M619" s="10"/>
      <c r="N619" s="10"/>
      <c r="O619" s="13">
        <v>44540.529166666704</v>
      </c>
      <c r="P619" s="10">
        <v>519.20000000000005</v>
      </c>
      <c r="Q619" s="10" t="s">
        <v>21</v>
      </c>
      <c r="R619" s="10"/>
      <c r="S619" s="10"/>
      <c r="T619" s="12">
        <v>6.5</v>
      </c>
      <c r="U619" s="6"/>
    </row>
    <row r="620" spans="1:21" ht="15.75" x14ac:dyDescent="0.25">
      <c r="A620" s="6"/>
      <c r="B620" s="9" t="s">
        <v>656</v>
      </c>
      <c r="C620" s="10" t="s">
        <v>726</v>
      </c>
      <c r="D620" s="10" t="s">
        <v>815</v>
      </c>
      <c r="E620" s="10" t="s">
        <v>814</v>
      </c>
      <c r="F620" s="10"/>
      <c r="G620" s="10" t="s">
        <v>4521</v>
      </c>
      <c r="H620" s="10" t="s">
        <v>4522</v>
      </c>
      <c r="I620" s="10">
        <v>1945</v>
      </c>
      <c r="J620" s="13">
        <v>40875</v>
      </c>
      <c r="K620" s="10">
        <v>330.2</v>
      </c>
      <c r="L620" s="10" t="s">
        <v>21</v>
      </c>
      <c r="M620" s="10"/>
      <c r="N620" s="10"/>
      <c r="O620" s="13">
        <v>44540.497916666704</v>
      </c>
      <c r="P620" s="10">
        <v>328.9</v>
      </c>
      <c r="Q620" s="10" t="s">
        <v>21</v>
      </c>
      <c r="R620" s="10"/>
      <c r="S620" s="10"/>
      <c r="T620" s="12">
        <v>1.3</v>
      </c>
      <c r="U620" s="6"/>
    </row>
    <row r="621" spans="1:21" ht="15.75" x14ac:dyDescent="0.25">
      <c r="A621" s="6"/>
      <c r="B621" s="9" t="s">
        <v>656</v>
      </c>
      <c r="C621" s="10" t="s">
        <v>726</v>
      </c>
      <c r="D621" s="10" t="s">
        <v>851</v>
      </c>
      <c r="E621" s="10" t="s">
        <v>850</v>
      </c>
      <c r="F621" s="10"/>
      <c r="G621" s="10" t="s">
        <v>4523</v>
      </c>
      <c r="H621" s="10" t="s">
        <v>4524</v>
      </c>
      <c r="I621" s="10">
        <v>1835</v>
      </c>
      <c r="J621" s="13">
        <v>40875</v>
      </c>
      <c r="K621" s="10">
        <v>420.3</v>
      </c>
      <c r="L621" s="10" t="s">
        <v>21</v>
      </c>
      <c r="M621" s="10"/>
      <c r="N621" s="10"/>
      <c r="O621" s="13">
        <v>44540.476388888899</v>
      </c>
      <c r="P621" s="10">
        <v>418</v>
      </c>
      <c r="Q621" s="10" t="s">
        <v>21</v>
      </c>
      <c r="R621" s="10"/>
      <c r="S621" s="10"/>
      <c r="T621" s="12">
        <v>2.2999999999999998</v>
      </c>
      <c r="U621" s="6"/>
    </row>
    <row r="622" spans="1:21" ht="15.75" x14ac:dyDescent="0.25">
      <c r="A622" s="6"/>
      <c r="B622" s="9" t="s">
        <v>656</v>
      </c>
      <c r="C622" s="10" t="s">
        <v>726</v>
      </c>
      <c r="D622" s="10" t="s">
        <v>907</v>
      </c>
      <c r="E622" s="10" t="s">
        <v>906</v>
      </c>
      <c r="F622" s="10"/>
      <c r="G622" s="10" t="s">
        <v>4525</v>
      </c>
      <c r="H622" s="10" t="s">
        <v>4526</v>
      </c>
      <c r="I622" s="10">
        <v>1752</v>
      </c>
      <c r="J622" s="13">
        <v>40875</v>
      </c>
      <c r="K622" s="10">
        <v>342.4</v>
      </c>
      <c r="L622" s="10" t="s">
        <v>21</v>
      </c>
      <c r="M622" s="10"/>
      <c r="N622" s="10"/>
      <c r="O622" s="13">
        <v>44539.560416666704</v>
      </c>
      <c r="P622" s="10">
        <v>340.7</v>
      </c>
      <c r="Q622" s="10" t="s">
        <v>21</v>
      </c>
      <c r="R622" s="10"/>
      <c r="S622" s="10"/>
      <c r="T622" s="12">
        <v>1.7</v>
      </c>
      <c r="U622" s="6"/>
    </row>
    <row r="623" spans="1:21" ht="15.75" x14ac:dyDescent="0.25">
      <c r="A623" s="6"/>
      <c r="B623" s="9" t="s">
        <v>656</v>
      </c>
      <c r="C623" s="10" t="s">
        <v>726</v>
      </c>
      <c r="D623" s="10" t="s">
        <v>920</v>
      </c>
      <c r="E623" s="10" t="s">
        <v>919</v>
      </c>
      <c r="F623" s="10"/>
      <c r="G623" s="10" t="s">
        <v>4527</v>
      </c>
      <c r="H623" s="10" t="s">
        <v>4528</v>
      </c>
      <c r="I623" s="10">
        <v>1702</v>
      </c>
      <c r="J623" s="13">
        <v>40875</v>
      </c>
      <c r="K623" s="10">
        <v>292.10000000000002</v>
      </c>
      <c r="L623" s="10" t="s">
        <v>21</v>
      </c>
      <c r="M623" s="10"/>
      <c r="N623" s="10"/>
      <c r="O623" s="13">
        <v>44539.543055555601</v>
      </c>
      <c r="P623" s="10">
        <v>290.5</v>
      </c>
      <c r="Q623" s="10" t="s">
        <v>21</v>
      </c>
      <c r="R623" s="10"/>
      <c r="S623" s="10"/>
      <c r="T623" s="12">
        <v>1.6</v>
      </c>
      <c r="U623" s="6"/>
    </row>
    <row r="624" spans="1:21" ht="15.75" x14ac:dyDescent="0.25">
      <c r="A624" s="6"/>
      <c r="B624" s="9" t="s">
        <v>656</v>
      </c>
      <c r="C624" s="10" t="s">
        <v>726</v>
      </c>
      <c r="D624" s="10" t="s">
        <v>978</v>
      </c>
      <c r="E624" s="10" t="s">
        <v>977</v>
      </c>
      <c r="F624" s="10" t="s">
        <v>979</v>
      </c>
      <c r="G624" s="10" t="s">
        <v>4529</v>
      </c>
      <c r="H624" s="10" t="s">
        <v>4530</v>
      </c>
      <c r="I624" s="10">
        <v>1630</v>
      </c>
      <c r="J624" s="13">
        <v>40875</v>
      </c>
      <c r="K624" s="10">
        <v>229</v>
      </c>
      <c r="L624" s="10" t="s">
        <v>21</v>
      </c>
      <c r="M624" s="10"/>
      <c r="N624" s="10"/>
      <c r="O624" s="13">
        <v>44539.523611111101</v>
      </c>
      <c r="P624" s="10">
        <v>225.9</v>
      </c>
      <c r="Q624" s="10" t="s">
        <v>21</v>
      </c>
      <c r="R624" s="10"/>
      <c r="S624" s="10"/>
      <c r="T624" s="12">
        <v>3.1</v>
      </c>
      <c r="U624" s="6"/>
    </row>
    <row r="625" spans="1:21" ht="15.75" x14ac:dyDescent="0.25">
      <c r="A625" s="6"/>
      <c r="B625" s="9" t="s">
        <v>656</v>
      </c>
      <c r="C625" s="10" t="s">
        <v>726</v>
      </c>
      <c r="D625" s="10" t="s">
        <v>992</v>
      </c>
      <c r="E625" s="10" t="s">
        <v>991</v>
      </c>
      <c r="F625" s="10" t="s">
        <v>993</v>
      </c>
      <c r="G625" s="10" t="s">
        <v>4531</v>
      </c>
      <c r="H625" s="10" t="s">
        <v>4532</v>
      </c>
      <c r="I625" s="10">
        <v>1626</v>
      </c>
      <c r="J625" s="13">
        <v>40875</v>
      </c>
      <c r="K625" s="10">
        <v>213.2</v>
      </c>
      <c r="L625" s="10" t="s">
        <v>21</v>
      </c>
      <c r="M625" s="10"/>
      <c r="N625" s="10"/>
      <c r="O625" s="13">
        <v>44539.511111111096</v>
      </c>
      <c r="P625" s="10">
        <v>211.6</v>
      </c>
      <c r="Q625" s="10" t="s">
        <v>21</v>
      </c>
      <c r="R625" s="10"/>
      <c r="S625" s="10"/>
      <c r="T625" s="12">
        <v>1.6</v>
      </c>
      <c r="U625" s="6"/>
    </row>
    <row r="626" spans="1:21" ht="15.75" x14ac:dyDescent="0.25">
      <c r="A626" s="6"/>
      <c r="B626" s="9" t="s">
        <v>1031</v>
      </c>
      <c r="C626" s="10" t="s">
        <v>1032</v>
      </c>
      <c r="D626" s="10" t="s">
        <v>1026</v>
      </c>
      <c r="E626" s="10" t="s">
        <v>1025</v>
      </c>
      <c r="F626" s="10" t="s">
        <v>1027</v>
      </c>
      <c r="G626" s="10" t="s">
        <v>4533</v>
      </c>
      <c r="H626" s="10" t="s">
        <v>4534</v>
      </c>
      <c r="I626" s="10">
        <v>4670</v>
      </c>
      <c r="J626" s="13">
        <v>40998</v>
      </c>
      <c r="K626" s="10">
        <v>175.9</v>
      </c>
      <c r="L626" s="10" t="s">
        <v>21</v>
      </c>
      <c r="M626" s="10" t="s">
        <v>1030</v>
      </c>
      <c r="N626" s="10"/>
      <c r="O626" s="13">
        <v>44642.392361111102</v>
      </c>
      <c r="P626" s="10">
        <v>187.2</v>
      </c>
      <c r="Q626" s="10" t="s">
        <v>21</v>
      </c>
      <c r="R626" s="10" t="s">
        <v>1030</v>
      </c>
      <c r="S626" s="10"/>
      <c r="T626" s="12">
        <v>-11.3</v>
      </c>
      <c r="U626" s="6"/>
    </row>
    <row r="627" spans="1:21" ht="15.75" x14ac:dyDescent="0.25">
      <c r="A627" s="6"/>
      <c r="B627" s="9" t="s">
        <v>1031</v>
      </c>
      <c r="C627" s="10" t="s">
        <v>1032</v>
      </c>
      <c r="D627" s="10" t="s">
        <v>2325</v>
      </c>
      <c r="E627" s="10" t="s">
        <v>2324</v>
      </c>
      <c r="F627" s="10" t="s">
        <v>2326</v>
      </c>
      <c r="G627" s="10" t="s">
        <v>4535</v>
      </c>
      <c r="H627" s="10" t="s">
        <v>4536</v>
      </c>
      <c r="I627" s="10">
        <v>4648</v>
      </c>
      <c r="J627" s="13">
        <v>40982</v>
      </c>
      <c r="K627" s="10">
        <v>136.80000000000001</v>
      </c>
      <c r="L627" s="10" t="s">
        <v>21</v>
      </c>
      <c r="M627" s="10"/>
      <c r="N627" s="10"/>
      <c r="O627" s="13">
        <v>44641.512499999997</v>
      </c>
      <c r="P627" s="10">
        <v>147.80000000000001</v>
      </c>
      <c r="Q627" s="10" t="s">
        <v>21</v>
      </c>
      <c r="R627" s="10"/>
      <c r="S627" s="10"/>
      <c r="T627" s="12">
        <v>-11</v>
      </c>
      <c r="U627" s="6"/>
    </row>
    <row r="628" spans="1:21" ht="15.75" x14ac:dyDescent="0.25">
      <c r="A628" s="6"/>
      <c r="B628" s="9" t="s">
        <v>1031</v>
      </c>
      <c r="C628" s="10" t="s">
        <v>1032</v>
      </c>
      <c r="D628" s="10" t="s">
        <v>2424</v>
      </c>
      <c r="E628" s="10" t="s">
        <v>2423</v>
      </c>
      <c r="F628" s="10" t="s">
        <v>2425</v>
      </c>
      <c r="G628" s="10" t="s">
        <v>4537</v>
      </c>
      <c r="H628" s="10" t="s">
        <v>4538</v>
      </c>
      <c r="I628" s="10">
        <v>4979</v>
      </c>
      <c r="J628" s="13">
        <v>40981</v>
      </c>
      <c r="K628" s="10">
        <v>313.2</v>
      </c>
      <c r="L628" s="10" t="s">
        <v>21</v>
      </c>
      <c r="M628" s="10"/>
      <c r="N628" s="10"/>
      <c r="O628" s="13">
        <v>44642</v>
      </c>
      <c r="P628" s="10">
        <v>312.8</v>
      </c>
      <c r="Q628" s="10" t="s">
        <v>21</v>
      </c>
      <c r="R628" s="10"/>
      <c r="S628" s="10"/>
      <c r="T628" s="12">
        <v>0.4</v>
      </c>
      <c r="U628" s="6"/>
    </row>
    <row r="629" spans="1:21" ht="15.75" x14ac:dyDescent="0.25">
      <c r="A629" s="6"/>
      <c r="B629" s="9" t="s">
        <v>1031</v>
      </c>
      <c r="C629" s="10" t="s">
        <v>1032</v>
      </c>
      <c r="D629" s="10" t="s">
        <v>2439</v>
      </c>
      <c r="E629" s="10" t="s">
        <v>2438</v>
      </c>
      <c r="F629" s="10" t="s">
        <v>2440</v>
      </c>
      <c r="G629" s="10" t="s">
        <v>4539</v>
      </c>
      <c r="H629" s="10" t="s">
        <v>4540</v>
      </c>
      <c r="I629" s="10">
        <v>5008</v>
      </c>
      <c r="J629" s="13">
        <v>40982</v>
      </c>
      <c r="K629" s="10">
        <v>347.2</v>
      </c>
      <c r="L629" s="10" t="s">
        <v>21</v>
      </c>
      <c r="M629" s="10"/>
      <c r="N629" s="10"/>
      <c r="O629" s="13">
        <v>44643.559027777803</v>
      </c>
      <c r="P629" s="10">
        <v>352.8</v>
      </c>
      <c r="Q629" s="10" t="s">
        <v>21</v>
      </c>
      <c r="R629" s="10"/>
      <c r="S629" s="10"/>
      <c r="T629" s="12">
        <v>-5.6</v>
      </c>
      <c r="U629" s="6"/>
    </row>
    <row r="630" spans="1:21" ht="15.75" x14ac:dyDescent="0.25">
      <c r="A630" s="6"/>
      <c r="B630" s="9" t="s">
        <v>1031</v>
      </c>
      <c r="C630" s="10" t="s">
        <v>1032</v>
      </c>
      <c r="D630" s="10" t="s">
        <v>2448</v>
      </c>
      <c r="E630" s="10" t="s">
        <v>2447</v>
      </c>
      <c r="F630" s="10" t="s">
        <v>2449</v>
      </c>
      <c r="G630" s="10" t="s">
        <v>4541</v>
      </c>
      <c r="H630" s="10" t="s">
        <v>4542</v>
      </c>
      <c r="I630" s="10">
        <v>5198</v>
      </c>
      <c r="J630" s="13">
        <v>40982</v>
      </c>
      <c r="K630" s="10">
        <v>234.4</v>
      </c>
      <c r="L630" s="10" t="s">
        <v>21</v>
      </c>
      <c r="M630" s="10"/>
      <c r="N630" s="10"/>
      <c r="O630" s="13">
        <v>44643.645833333299</v>
      </c>
      <c r="P630" s="10">
        <v>294.39999999999998</v>
      </c>
      <c r="Q630" s="10" t="s">
        <v>21</v>
      </c>
      <c r="R630" s="10"/>
      <c r="S630" s="10"/>
      <c r="T630" s="12">
        <v>-60</v>
      </c>
      <c r="U630" s="6"/>
    </row>
    <row r="631" spans="1:21" ht="15.75" x14ac:dyDescent="0.25">
      <c r="A631" s="6"/>
      <c r="B631" s="9" t="s">
        <v>1031</v>
      </c>
      <c r="C631" s="10" t="s">
        <v>1032</v>
      </c>
      <c r="D631" s="10" t="s">
        <v>2454</v>
      </c>
      <c r="E631" s="10" t="s">
        <v>2453</v>
      </c>
      <c r="F631" s="10" t="s">
        <v>2455</v>
      </c>
      <c r="G631" s="10" t="s">
        <v>4543</v>
      </c>
      <c r="H631" s="10" t="s">
        <v>4544</v>
      </c>
      <c r="I631" s="10">
        <v>4915</v>
      </c>
      <c r="J631" s="13">
        <v>40982</v>
      </c>
      <c r="K631" s="10">
        <v>205.6</v>
      </c>
      <c r="L631" s="10" t="s">
        <v>21</v>
      </c>
      <c r="M631" s="10"/>
      <c r="N631" s="10"/>
      <c r="O631" s="13">
        <v>44642.649305555598</v>
      </c>
      <c r="P631" s="10">
        <v>189.4</v>
      </c>
      <c r="Q631" s="10" t="s">
        <v>21</v>
      </c>
      <c r="R631" s="10"/>
      <c r="S631" s="10"/>
      <c r="T631" s="12">
        <v>16.2</v>
      </c>
      <c r="U631" s="6"/>
    </row>
    <row r="632" spans="1:21" ht="15.75" x14ac:dyDescent="0.25">
      <c r="A632" s="6"/>
      <c r="B632" s="9" t="s">
        <v>1031</v>
      </c>
      <c r="C632" s="10" t="s">
        <v>1032</v>
      </c>
      <c r="D632" s="10" t="s">
        <v>2465</v>
      </c>
      <c r="E632" s="10" t="s">
        <v>2464</v>
      </c>
      <c r="F632" s="10" t="s">
        <v>2466</v>
      </c>
      <c r="G632" s="10" t="s">
        <v>4545</v>
      </c>
      <c r="H632" s="10" t="s">
        <v>4546</v>
      </c>
      <c r="I632" s="10">
        <v>4800</v>
      </c>
      <c r="J632" s="13">
        <v>40983</v>
      </c>
      <c r="K632" s="10">
        <v>297</v>
      </c>
      <c r="L632" s="10" t="s">
        <v>21</v>
      </c>
      <c r="M632" s="10"/>
      <c r="N632" s="10"/>
      <c r="O632" s="13">
        <v>44651.493750000001</v>
      </c>
      <c r="P632" s="10">
        <v>308.5</v>
      </c>
      <c r="Q632" s="10" t="s">
        <v>21</v>
      </c>
      <c r="R632" s="10"/>
      <c r="S632" s="10"/>
      <c r="T632" s="12">
        <v>-11.5</v>
      </c>
      <c r="U632" s="6"/>
    </row>
    <row r="633" spans="1:21" ht="15.75" x14ac:dyDescent="0.25">
      <c r="A633" s="6"/>
      <c r="B633" s="9" t="s">
        <v>1031</v>
      </c>
      <c r="C633" s="10" t="s">
        <v>1032</v>
      </c>
      <c r="D633" s="10" t="s">
        <v>2471</v>
      </c>
      <c r="E633" s="10" t="s">
        <v>2470</v>
      </c>
      <c r="F633" s="10" t="s">
        <v>2472</v>
      </c>
      <c r="G633" s="10" t="s">
        <v>4547</v>
      </c>
      <c r="H633" s="10" t="s">
        <v>4548</v>
      </c>
      <c r="I633" s="10">
        <v>5200</v>
      </c>
      <c r="J633" s="13">
        <v>40981</v>
      </c>
      <c r="K633" s="10">
        <v>121.6</v>
      </c>
      <c r="L633" s="10" t="s">
        <v>21</v>
      </c>
      <c r="M633" s="10"/>
      <c r="N633" s="10"/>
      <c r="O633" s="13">
        <v>44651.515972222202</v>
      </c>
      <c r="P633" s="10">
        <v>115.9</v>
      </c>
      <c r="Q633" s="10" t="s">
        <v>21</v>
      </c>
      <c r="R633" s="10"/>
      <c r="S633" s="10"/>
      <c r="T633" s="12">
        <v>5.7</v>
      </c>
      <c r="U633" s="6"/>
    </row>
    <row r="634" spans="1:21" ht="15.75" x14ac:dyDescent="0.25">
      <c r="A634" s="6"/>
      <c r="B634" s="9" t="s">
        <v>1031</v>
      </c>
      <c r="C634" s="10" t="s">
        <v>1032</v>
      </c>
      <c r="D634" s="10" t="s">
        <v>2474</v>
      </c>
      <c r="E634" s="10" t="s">
        <v>2473</v>
      </c>
      <c r="F634" s="10" t="s">
        <v>2475</v>
      </c>
      <c r="G634" s="10" t="s">
        <v>4549</v>
      </c>
      <c r="H634" s="10" t="s">
        <v>4550</v>
      </c>
      <c r="I634" s="10">
        <v>4961</v>
      </c>
      <c r="J634" s="13">
        <v>40982</v>
      </c>
      <c r="K634" s="10">
        <v>436.3</v>
      </c>
      <c r="L634" s="10" t="s">
        <v>21</v>
      </c>
      <c r="M634" s="10"/>
      <c r="N634" s="10"/>
      <c r="O634" s="13">
        <v>44643.583333333299</v>
      </c>
      <c r="P634" s="10">
        <v>448.3</v>
      </c>
      <c r="Q634" s="10" t="s">
        <v>21</v>
      </c>
      <c r="R634" s="10"/>
      <c r="S634" s="10"/>
      <c r="T634" s="12">
        <v>-12</v>
      </c>
      <c r="U634" s="6"/>
    </row>
    <row r="635" spans="1:21" ht="15.75" x14ac:dyDescent="0.25">
      <c r="A635" s="6"/>
      <c r="B635" s="9" t="s">
        <v>1031</v>
      </c>
      <c r="C635" s="10" t="s">
        <v>1032</v>
      </c>
      <c r="D635" s="10" t="s">
        <v>2483</v>
      </c>
      <c r="E635" s="10" t="s">
        <v>2482</v>
      </c>
      <c r="F635" s="10" t="s">
        <v>2484</v>
      </c>
      <c r="G635" s="10" t="s">
        <v>4551</v>
      </c>
      <c r="H635" s="10" t="s">
        <v>4552</v>
      </c>
      <c r="I635" s="10">
        <v>4880</v>
      </c>
      <c r="J635" s="13">
        <v>40981</v>
      </c>
      <c r="K635" s="10">
        <v>348.6</v>
      </c>
      <c r="L635" s="10" t="s">
        <v>21</v>
      </c>
      <c r="M635" s="10"/>
      <c r="N635" s="10"/>
      <c r="O635" s="13">
        <v>44649</v>
      </c>
      <c r="P635" s="10">
        <v>360.5</v>
      </c>
      <c r="Q635" s="10" t="s">
        <v>21</v>
      </c>
      <c r="R635" s="10"/>
      <c r="S635" s="10"/>
      <c r="T635" s="12">
        <v>-11.9</v>
      </c>
      <c r="U635" s="6"/>
    </row>
    <row r="636" spans="1:21" ht="15.75" x14ac:dyDescent="0.25">
      <c r="A636" s="6"/>
      <c r="B636" s="9" t="s">
        <v>1031</v>
      </c>
      <c r="C636" s="10" t="s">
        <v>1032</v>
      </c>
      <c r="D636" s="10" t="s">
        <v>2486</v>
      </c>
      <c r="E636" s="10" t="s">
        <v>2485</v>
      </c>
      <c r="F636" s="10" t="s">
        <v>2487</v>
      </c>
      <c r="G636" s="10" t="s">
        <v>4553</v>
      </c>
      <c r="H636" s="10" t="s">
        <v>4554</v>
      </c>
      <c r="I636" s="10">
        <v>5010</v>
      </c>
      <c r="J636" s="13">
        <v>40983</v>
      </c>
      <c r="K636" s="10">
        <v>122.8</v>
      </c>
      <c r="L636" s="10" t="s">
        <v>21</v>
      </c>
      <c r="M636" s="10"/>
      <c r="N636" s="10"/>
      <c r="O636" s="13">
        <v>44644.493750000001</v>
      </c>
      <c r="P636" s="10">
        <v>147.30000000000001</v>
      </c>
      <c r="Q636" s="10" t="s">
        <v>21</v>
      </c>
      <c r="R636" s="10"/>
      <c r="S636" s="10"/>
      <c r="T636" s="12">
        <v>-24.5</v>
      </c>
      <c r="U636" s="6"/>
    </row>
    <row r="637" spans="1:21" ht="15.75" x14ac:dyDescent="0.25">
      <c r="A637" s="6"/>
      <c r="B637" s="9" t="s">
        <v>1031</v>
      </c>
      <c r="C637" s="10" t="s">
        <v>1032</v>
      </c>
      <c r="D637" s="10" t="s">
        <v>2510</v>
      </c>
      <c r="E637" s="10" t="s">
        <v>2509</v>
      </c>
      <c r="F637" s="10" t="s">
        <v>2511</v>
      </c>
      <c r="G637" s="10" t="s">
        <v>4555</v>
      </c>
      <c r="H637" s="10" t="s">
        <v>4556</v>
      </c>
      <c r="I637" s="10">
        <v>4659</v>
      </c>
      <c r="J637" s="13">
        <v>40981</v>
      </c>
      <c r="K637" s="10">
        <v>168</v>
      </c>
      <c r="L637" s="10" t="s">
        <v>21</v>
      </c>
      <c r="M637" s="10"/>
      <c r="N637" s="10"/>
      <c r="O637" s="13">
        <v>44642.411805555603</v>
      </c>
      <c r="P637" s="10">
        <v>178.6</v>
      </c>
      <c r="Q637" s="10" t="s">
        <v>21</v>
      </c>
      <c r="R637" s="10"/>
      <c r="S637" s="10"/>
      <c r="T637" s="12">
        <v>-10.6</v>
      </c>
      <c r="U637" s="6"/>
    </row>
    <row r="638" spans="1:21" ht="15.75" x14ac:dyDescent="0.25">
      <c r="A638" s="6"/>
      <c r="B638" s="9" t="s">
        <v>1031</v>
      </c>
      <c r="C638" s="10" t="s">
        <v>1032</v>
      </c>
      <c r="D638" s="10" t="s">
        <v>2513</v>
      </c>
      <c r="E638" s="10" t="s">
        <v>2512</v>
      </c>
      <c r="F638" s="10" t="s">
        <v>2514</v>
      </c>
      <c r="G638" s="10" t="s">
        <v>4557</v>
      </c>
      <c r="H638" s="10" t="s">
        <v>4558</v>
      </c>
      <c r="I638" s="10">
        <v>4670</v>
      </c>
      <c r="J638" s="13">
        <v>40980</v>
      </c>
      <c r="K638" s="10">
        <v>185.8</v>
      </c>
      <c r="L638" s="10" t="s">
        <v>21</v>
      </c>
      <c r="M638" s="10"/>
      <c r="N638" s="10"/>
      <c r="O638" s="13">
        <v>44642.422222222202</v>
      </c>
      <c r="P638" s="10">
        <v>196.3</v>
      </c>
      <c r="Q638" s="10" t="s">
        <v>21</v>
      </c>
      <c r="R638" s="10"/>
      <c r="S638" s="10"/>
      <c r="T638" s="12">
        <v>-10.5</v>
      </c>
      <c r="U638" s="6"/>
    </row>
    <row r="639" spans="1:21" ht="15.75" x14ac:dyDescent="0.25">
      <c r="A639" s="6"/>
      <c r="B639" s="9" t="s">
        <v>1031</v>
      </c>
      <c r="C639" s="10" t="s">
        <v>1032</v>
      </c>
      <c r="D639" s="10" t="s">
        <v>2519</v>
      </c>
      <c r="E639" s="10" t="s">
        <v>2518</v>
      </c>
      <c r="F639" s="10" t="s">
        <v>2520</v>
      </c>
      <c r="G639" s="10" t="s">
        <v>4559</v>
      </c>
      <c r="H639" s="10" t="s">
        <v>4560</v>
      </c>
      <c r="I639" s="10">
        <v>4701</v>
      </c>
      <c r="J639" s="13">
        <v>40982</v>
      </c>
      <c r="K639" s="10">
        <v>185.5</v>
      </c>
      <c r="L639" s="10" t="s">
        <v>21</v>
      </c>
      <c r="M639" s="10"/>
      <c r="N639" s="10"/>
      <c r="O639" s="13">
        <v>44641.524305555598</v>
      </c>
      <c r="P639" s="10">
        <v>196.5</v>
      </c>
      <c r="Q639" s="10" t="s">
        <v>21</v>
      </c>
      <c r="R639" s="10"/>
      <c r="S639" s="10"/>
      <c r="T639" s="12">
        <v>-11</v>
      </c>
      <c r="U639" s="6"/>
    </row>
    <row r="640" spans="1:21" ht="15.75" x14ac:dyDescent="0.25">
      <c r="A640" s="6"/>
      <c r="B640" s="9" t="s">
        <v>1031</v>
      </c>
      <c r="C640" s="10" t="s">
        <v>1032</v>
      </c>
      <c r="D640" s="10" t="s">
        <v>2522</v>
      </c>
      <c r="E640" s="10" t="s">
        <v>2521</v>
      </c>
      <c r="F640" s="10" t="s">
        <v>2523</v>
      </c>
      <c r="G640" s="10" t="s">
        <v>4561</v>
      </c>
      <c r="H640" s="10" t="s">
        <v>4562</v>
      </c>
      <c r="I640" s="10">
        <v>4685</v>
      </c>
      <c r="J640" s="13">
        <v>40982</v>
      </c>
      <c r="K640" s="10">
        <v>198.8</v>
      </c>
      <c r="L640" s="10" t="s">
        <v>21</v>
      </c>
      <c r="M640" s="10"/>
      <c r="N640" s="10"/>
      <c r="O640" s="13">
        <v>44641.5805555556</v>
      </c>
      <c r="P640" s="10">
        <v>207.6</v>
      </c>
      <c r="Q640" s="10" t="s">
        <v>21</v>
      </c>
      <c r="R640" s="10"/>
      <c r="S640" s="10"/>
      <c r="T640" s="12">
        <v>-8.8000000000000007</v>
      </c>
      <c r="U640" s="6"/>
    </row>
    <row r="641" spans="1:21" ht="15.75" x14ac:dyDescent="0.25">
      <c r="A641" s="6"/>
      <c r="B641" s="9" t="s">
        <v>1031</v>
      </c>
      <c r="C641" s="10" t="s">
        <v>1032</v>
      </c>
      <c r="D641" s="10" t="s">
        <v>2530</v>
      </c>
      <c r="E641" s="10" t="s">
        <v>2529</v>
      </c>
      <c r="F641" s="10" t="s">
        <v>2531</v>
      </c>
      <c r="G641" s="10" t="s">
        <v>4563</v>
      </c>
      <c r="H641" s="10" t="s">
        <v>4564</v>
      </c>
      <c r="I641" s="10">
        <v>4807</v>
      </c>
      <c r="J641" s="13">
        <v>40984</v>
      </c>
      <c r="K641" s="10">
        <v>294.60000000000002</v>
      </c>
      <c r="L641" s="10" t="s">
        <v>21</v>
      </c>
      <c r="M641" s="10"/>
      <c r="N641" s="10"/>
      <c r="O641" s="13">
        <v>44643.5625</v>
      </c>
      <c r="P641" s="10">
        <v>306.60000000000002</v>
      </c>
      <c r="Q641" s="10" t="s">
        <v>21</v>
      </c>
      <c r="R641" s="10"/>
      <c r="S641" s="10"/>
      <c r="T641" s="12">
        <v>-12</v>
      </c>
      <c r="U641" s="6"/>
    </row>
    <row r="642" spans="1:21" ht="15.75" x14ac:dyDescent="0.25">
      <c r="A642" s="6"/>
      <c r="B642" s="9" t="s">
        <v>1031</v>
      </c>
      <c r="C642" s="10" t="s">
        <v>1032</v>
      </c>
      <c r="D642" s="10" t="s">
        <v>2542</v>
      </c>
      <c r="E642" s="10" t="s">
        <v>2541</v>
      </c>
      <c r="F642" s="10" t="s">
        <v>2543</v>
      </c>
      <c r="G642" s="10" t="s">
        <v>4565</v>
      </c>
      <c r="H642" s="10" t="s">
        <v>4566</v>
      </c>
      <c r="I642" s="10">
        <v>4733</v>
      </c>
      <c r="J642" s="13">
        <v>40980</v>
      </c>
      <c r="K642" s="10">
        <v>237.1</v>
      </c>
      <c r="L642" s="10" t="s">
        <v>21</v>
      </c>
      <c r="M642" s="10"/>
      <c r="N642" s="10"/>
      <c r="O642" s="13">
        <v>44642.386805555601</v>
      </c>
      <c r="P642" s="10">
        <v>248.3</v>
      </c>
      <c r="Q642" s="10" t="s">
        <v>21</v>
      </c>
      <c r="R642" s="10"/>
      <c r="S642" s="10"/>
      <c r="T642" s="12">
        <v>-11.2</v>
      </c>
      <c r="U642" s="6"/>
    </row>
    <row r="643" spans="1:21" ht="15.75" x14ac:dyDescent="0.25">
      <c r="A643" s="6"/>
      <c r="B643" s="9" t="s">
        <v>1031</v>
      </c>
      <c r="C643" s="10" t="s">
        <v>1032</v>
      </c>
      <c r="D643" s="10" t="s">
        <v>2545</v>
      </c>
      <c r="E643" s="10" t="s">
        <v>2544</v>
      </c>
      <c r="F643" s="10" t="s">
        <v>2546</v>
      </c>
      <c r="G643" s="10" t="s">
        <v>4567</v>
      </c>
      <c r="H643" s="10" t="s">
        <v>4568</v>
      </c>
      <c r="I643" s="10">
        <v>4777</v>
      </c>
      <c r="J643" s="13">
        <v>40984</v>
      </c>
      <c r="K643" s="10">
        <v>40.840000000000003</v>
      </c>
      <c r="L643" s="10" t="s">
        <v>14</v>
      </c>
      <c r="M643" s="10"/>
      <c r="N643" s="10"/>
      <c r="O643" s="13">
        <v>44643.552083333299</v>
      </c>
      <c r="P643" s="10">
        <v>45</v>
      </c>
      <c r="Q643" s="10" t="s">
        <v>21</v>
      </c>
      <c r="R643" s="10"/>
      <c r="S643" s="10"/>
      <c r="T643" s="12">
        <v>-4.16</v>
      </c>
      <c r="U643" s="6"/>
    </row>
    <row r="644" spans="1:21" ht="15.75" x14ac:dyDescent="0.25">
      <c r="A644" s="6"/>
      <c r="B644" s="9" t="s">
        <v>1031</v>
      </c>
      <c r="C644" s="10" t="s">
        <v>1032</v>
      </c>
      <c r="D644" s="10" t="s">
        <v>2548</v>
      </c>
      <c r="E644" s="10" t="s">
        <v>2547</v>
      </c>
      <c r="F644" s="10" t="s">
        <v>2549</v>
      </c>
      <c r="G644" s="10" t="s">
        <v>4569</v>
      </c>
      <c r="H644" s="10" t="s">
        <v>4570</v>
      </c>
      <c r="I644" s="10">
        <v>4716</v>
      </c>
      <c r="J644" s="13">
        <v>40980</v>
      </c>
      <c r="K644" s="10">
        <v>224.5</v>
      </c>
      <c r="L644" s="10" t="s">
        <v>21</v>
      </c>
      <c r="M644" s="10"/>
      <c r="N644" s="10"/>
      <c r="O644" s="13">
        <v>44644.384722222203</v>
      </c>
      <c r="P644" s="10">
        <v>235.3</v>
      </c>
      <c r="Q644" s="10" t="s">
        <v>21</v>
      </c>
      <c r="R644" s="10"/>
      <c r="S644" s="10"/>
      <c r="T644" s="12">
        <v>-10.8</v>
      </c>
      <c r="U644" s="6"/>
    </row>
    <row r="645" spans="1:21" ht="15.75" x14ac:dyDescent="0.25">
      <c r="A645" s="6"/>
      <c r="B645" s="9" t="s">
        <v>1031</v>
      </c>
      <c r="C645" s="10" t="s">
        <v>1032</v>
      </c>
      <c r="D645" s="10" t="s">
        <v>2551</v>
      </c>
      <c r="E645" s="10" t="s">
        <v>2550</v>
      </c>
      <c r="F645" s="10" t="s">
        <v>2552</v>
      </c>
      <c r="G645" s="10" t="s">
        <v>4571</v>
      </c>
      <c r="H645" s="10" t="s">
        <v>4572</v>
      </c>
      <c r="I645" s="10">
        <v>4747</v>
      </c>
      <c r="J645" s="13">
        <v>40982</v>
      </c>
      <c r="K645" s="10">
        <v>248.6</v>
      </c>
      <c r="L645" s="10" t="s">
        <v>21</v>
      </c>
      <c r="M645" s="10"/>
      <c r="N645" s="10"/>
      <c r="O645" s="13">
        <v>44641.559722222199</v>
      </c>
      <c r="P645" s="10">
        <v>259.10000000000002</v>
      </c>
      <c r="Q645" s="10" t="s">
        <v>21</v>
      </c>
      <c r="R645" s="10"/>
      <c r="S645" s="10"/>
      <c r="T645" s="12">
        <v>-10.5</v>
      </c>
      <c r="U645" s="6"/>
    </row>
    <row r="646" spans="1:21" ht="15.75" x14ac:dyDescent="0.25">
      <c r="A646" s="6"/>
      <c r="B646" s="9" t="s">
        <v>1031</v>
      </c>
      <c r="C646" s="10" t="s">
        <v>1032</v>
      </c>
      <c r="D646" s="10" t="s">
        <v>2554</v>
      </c>
      <c r="E646" s="10" t="s">
        <v>2553</v>
      </c>
      <c r="F646" s="10" t="s">
        <v>2555</v>
      </c>
      <c r="G646" s="10" t="s">
        <v>4573</v>
      </c>
      <c r="H646" s="10" t="s">
        <v>4574</v>
      </c>
      <c r="I646" s="10">
        <v>4670</v>
      </c>
      <c r="J646" s="13">
        <v>40982</v>
      </c>
      <c r="K646" s="10">
        <v>183.8</v>
      </c>
      <c r="L646" s="10" t="s">
        <v>21</v>
      </c>
      <c r="M646" s="10"/>
      <c r="N646" s="10"/>
      <c r="O646" s="13">
        <v>44642.399305555598</v>
      </c>
      <c r="P646" s="10">
        <v>194.2</v>
      </c>
      <c r="Q646" s="10" t="s">
        <v>21</v>
      </c>
      <c r="R646" s="10"/>
      <c r="S646" s="10"/>
      <c r="T646" s="12">
        <v>-10.4</v>
      </c>
      <c r="U646" s="6"/>
    </row>
    <row r="647" spans="1:21" ht="15.75" x14ac:dyDescent="0.25">
      <c r="A647" s="6"/>
      <c r="B647" s="9" t="s">
        <v>1031</v>
      </c>
      <c r="C647" s="10" t="s">
        <v>1032</v>
      </c>
      <c r="D647" s="10" t="s">
        <v>2563</v>
      </c>
      <c r="E647" s="10" t="s">
        <v>2562</v>
      </c>
      <c r="F647" s="10"/>
      <c r="G647" s="10" t="s">
        <v>4575</v>
      </c>
      <c r="H647" s="10" t="s">
        <v>4576</v>
      </c>
      <c r="I647" s="10">
        <v>4463</v>
      </c>
      <c r="J647" s="13">
        <v>41045</v>
      </c>
      <c r="K647" s="10">
        <v>3.1</v>
      </c>
      <c r="L647" s="10" t="s">
        <v>14</v>
      </c>
      <c r="M647" s="10"/>
      <c r="N647" s="10"/>
      <c r="O647" s="13">
        <v>44642.430555555598</v>
      </c>
      <c r="P647" s="10">
        <v>2.9</v>
      </c>
      <c r="Q647" s="10" t="s">
        <v>14</v>
      </c>
      <c r="R647" s="10"/>
      <c r="S647" s="10"/>
      <c r="T647" s="12">
        <v>0.2</v>
      </c>
      <c r="U647" s="6"/>
    </row>
    <row r="648" spans="1:21" ht="15.75" x14ac:dyDescent="0.25">
      <c r="A648" s="6"/>
      <c r="B648" s="9" t="s">
        <v>1031</v>
      </c>
      <c r="C648" s="10" t="s">
        <v>1032</v>
      </c>
      <c r="D648" s="10" t="s">
        <v>2565</v>
      </c>
      <c r="E648" s="10" t="s">
        <v>2564</v>
      </c>
      <c r="F648" s="10" t="s">
        <v>2566</v>
      </c>
      <c r="G648" s="10" t="s">
        <v>4577</v>
      </c>
      <c r="H648" s="10" t="s">
        <v>4578</v>
      </c>
      <c r="I648" s="10">
        <v>4457</v>
      </c>
      <c r="J648" s="13">
        <v>41035</v>
      </c>
      <c r="K648" s="10">
        <v>7.8</v>
      </c>
      <c r="L648" s="10" t="s">
        <v>21</v>
      </c>
      <c r="M648" s="10" t="s">
        <v>21</v>
      </c>
      <c r="N648" s="10"/>
      <c r="O648" s="13">
        <v>44642.420138888898</v>
      </c>
      <c r="P648" s="10">
        <v>8.6999999999999993</v>
      </c>
      <c r="Q648" s="10" t="s">
        <v>14</v>
      </c>
      <c r="R648" s="10" t="s">
        <v>21</v>
      </c>
      <c r="S648" s="10"/>
      <c r="T648" s="12">
        <v>-0.9</v>
      </c>
      <c r="U648" s="6"/>
    </row>
    <row r="649" spans="1:21" ht="15.75" x14ac:dyDescent="0.25">
      <c r="A649" s="6"/>
      <c r="B649" s="9" t="s">
        <v>1031</v>
      </c>
      <c r="C649" s="10" t="s">
        <v>1032</v>
      </c>
      <c r="D649" s="10" t="s">
        <v>2586</v>
      </c>
      <c r="E649" s="10" t="s">
        <v>2585</v>
      </c>
      <c r="F649" s="10" t="s">
        <v>2587</v>
      </c>
      <c r="G649" s="10" t="s">
        <v>4579</v>
      </c>
      <c r="H649" s="10" t="s">
        <v>4580</v>
      </c>
      <c r="I649" s="10">
        <v>4615</v>
      </c>
      <c r="J649" s="13">
        <v>40982</v>
      </c>
      <c r="K649" s="10">
        <v>133.6</v>
      </c>
      <c r="L649" s="10" t="s">
        <v>21</v>
      </c>
      <c r="M649" s="10"/>
      <c r="N649" s="10"/>
      <c r="O649" s="13">
        <v>44641.625694444403</v>
      </c>
      <c r="P649" s="10">
        <v>145</v>
      </c>
      <c r="Q649" s="10" t="s">
        <v>21</v>
      </c>
      <c r="R649" s="10"/>
      <c r="S649" s="10"/>
      <c r="T649" s="12">
        <v>-11.4</v>
      </c>
      <c r="U649" s="6"/>
    </row>
    <row r="650" spans="1:21" ht="15.75" x14ac:dyDescent="0.25">
      <c r="A650" s="6"/>
      <c r="B650" s="9" t="s">
        <v>1031</v>
      </c>
      <c r="C650" s="10" t="s">
        <v>1032</v>
      </c>
      <c r="D650" s="10" t="s">
        <v>2589</v>
      </c>
      <c r="E650" s="10" t="s">
        <v>2588</v>
      </c>
      <c r="F650" s="10" t="s">
        <v>2590</v>
      </c>
      <c r="G650" s="10" t="s">
        <v>4581</v>
      </c>
      <c r="H650" s="10" t="s">
        <v>4582</v>
      </c>
      <c r="I650" s="10">
        <v>4590</v>
      </c>
      <c r="J650" s="13">
        <v>40981</v>
      </c>
      <c r="K650" s="10">
        <v>65.3</v>
      </c>
      <c r="L650" s="10" t="s">
        <v>21</v>
      </c>
      <c r="M650" s="10"/>
      <c r="N650" s="10"/>
      <c r="O650" s="13">
        <v>44644.509722222203</v>
      </c>
      <c r="P650" s="10">
        <v>64.2</v>
      </c>
      <c r="Q650" s="10" t="s">
        <v>21</v>
      </c>
      <c r="R650" s="10"/>
      <c r="S650" s="10"/>
      <c r="T650" s="12">
        <v>1.1000000000000001</v>
      </c>
      <c r="U650" s="6"/>
    </row>
    <row r="651" spans="1:21" ht="15.75" x14ac:dyDescent="0.25">
      <c r="A651" s="6"/>
      <c r="B651" s="9" t="s">
        <v>1031</v>
      </c>
      <c r="C651" s="10" t="s">
        <v>1032</v>
      </c>
      <c r="D651" s="10" t="s">
        <v>2595</v>
      </c>
      <c r="E651" s="10" t="s">
        <v>2594</v>
      </c>
      <c r="F651" s="10"/>
      <c r="G651" s="10" t="s">
        <v>4583</v>
      </c>
      <c r="H651" s="10" t="s">
        <v>4584</v>
      </c>
      <c r="I651" s="10">
        <v>4539</v>
      </c>
      <c r="J651" s="13">
        <v>40981</v>
      </c>
      <c r="K651" s="10">
        <v>73.7</v>
      </c>
      <c r="L651" s="10" t="s">
        <v>21</v>
      </c>
      <c r="M651" s="10"/>
      <c r="N651" s="10"/>
      <c r="O651" s="13">
        <v>44644.598611111098</v>
      </c>
      <c r="P651" s="10">
        <v>82.2</v>
      </c>
      <c r="Q651" s="10" t="s">
        <v>21</v>
      </c>
      <c r="R651" s="10"/>
      <c r="S651" s="10"/>
      <c r="T651" s="12">
        <v>-8.5</v>
      </c>
      <c r="U651" s="6"/>
    </row>
    <row r="652" spans="1:21" ht="15.75" x14ac:dyDescent="0.25">
      <c r="A652" s="6"/>
      <c r="B652" s="9" t="s">
        <v>1031</v>
      </c>
      <c r="C652" s="10" t="s">
        <v>1032</v>
      </c>
      <c r="D652" s="10" t="s">
        <v>2597</v>
      </c>
      <c r="E652" s="10" t="s">
        <v>2596</v>
      </c>
      <c r="F652" s="10" t="s">
        <v>2598</v>
      </c>
      <c r="G652" s="10" t="s">
        <v>4585</v>
      </c>
      <c r="H652" s="10" t="s">
        <v>4586</v>
      </c>
      <c r="I652" s="10">
        <v>4515</v>
      </c>
      <c r="J652" s="13">
        <v>40981</v>
      </c>
      <c r="K652" s="10">
        <v>48.1</v>
      </c>
      <c r="L652" s="10" t="s">
        <v>21</v>
      </c>
      <c r="M652" s="10"/>
      <c r="N652" s="10"/>
      <c r="O652" s="13">
        <v>44644.55</v>
      </c>
      <c r="P652" s="10">
        <v>54</v>
      </c>
      <c r="Q652" s="10" t="s">
        <v>21</v>
      </c>
      <c r="R652" s="10"/>
      <c r="S652" s="10"/>
      <c r="T652" s="12">
        <v>-5.9</v>
      </c>
      <c r="U652" s="6"/>
    </row>
    <row r="653" spans="1:21" ht="15.75" x14ac:dyDescent="0.25">
      <c r="A653" s="6"/>
      <c r="B653" s="9" t="s">
        <v>1031</v>
      </c>
      <c r="C653" s="10" t="s">
        <v>1032</v>
      </c>
      <c r="D653" s="10" t="s">
        <v>2600</v>
      </c>
      <c r="E653" s="10" t="s">
        <v>2599</v>
      </c>
      <c r="F653" s="10" t="s">
        <v>2601</v>
      </c>
      <c r="G653" s="10" t="s">
        <v>4587</v>
      </c>
      <c r="H653" s="10" t="s">
        <v>4588</v>
      </c>
      <c r="I653" s="10">
        <v>4516</v>
      </c>
      <c r="J653" s="13">
        <v>40981</v>
      </c>
      <c r="K653" s="10">
        <v>20.7</v>
      </c>
      <c r="L653" s="10" t="s">
        <v>21</v>
      </c>
      <c r="M653" s="10"/>
      <c r="N653" s="10"/>
      <c r="O653" s="13">
        <v>44644.572222222203</v>
      </c>
      <c r="P653" s="10">
        <v>31.2</v>
      </c>
      <c r="Q653" s="10" t="s">
        <v>21</v>
      </c>
      <c r="R653" s="10"/>
      <c r="S653" s="10"/>
      <c r="T653" s="12">
        <v>-10.5</v>
      </c>
      <c r="U653" s="6"/>
    </row>
    <row r="654" spans="1:21" ht="15.75" x14ac:dyDescent="0.25">
      <c r="A654" s="6"/>
      <c r="B654" s="9" t="s">
        <v>1031</v>
      </c>
      <c r="C654" s="10" t="s">
        <v>1032</v>
      </c>
      <c r="D654" s="10" t="s">
        <v>2932</v>
      </c>
      <c r="E654" s="10" t="s">
        <v>2931</v>
      </c>
      <c r="F654" s="10" t="s">
        <v>2933</v>
      </c>
      <c r="G654" s="10" t="s">
        <v>4589</v>
      </c>
      <c r="H654" s="10" t="s">
        <v>4590</v>
      </c>
      <c r="I654" s="10">
        <v>4920</v>
      </c>
      <c r="J654" s="13">
        <v>40982</v>
      </c>
      <c r="K654" s="10">
        <v>389.5</v>
      </c>
      <c r="L654" s="10" t="s">
        <v>21</v>
      </c>
      <c r="M654" s="10"/>
      <c r="N654" s="10"/>
      <c r="O654" s="13">
        <v>44642.635416666701</v>
      </c>
      <c r="P654" s="10">
        <v>398.2</v>
      </c>
      <c r="Q654" s="10" t="s">
        <v>21</v>
      </c>
      <c r="R654" s="10"/>
      <c r="S654" s="10"/>
      <c r="T654" s="12">
        <v>-8.6999999999999993</v>
      </c>
      <c r="U654" s="6"/>
    </row>
    <row r="655" spans="1:21" ht="15.75" x14ac:dyDescent="0.25">
      <c r="A655" s="6"/>
      <c r="B655" s="9" t="s">
        <v>1031</v>
      </c>
      <c r="C655" s="10" t="s">
        <v>1032</v>
      </c>
      <c r="D655" s="10" t="s">
        <v>2938</v>
      </c>
      <c r="E655" s="10" t="s">
        <v>2937</v>
      </c>
      <c r="F655" s="10" t="s">
        <v>2939</v>
      </c>
      <c r="G655" s="10" t="s">
        <v>4591</v>
      </c>
      <c r="H655" s="10" t="s">
        <v>4592</v>
      </c>
      <c r="I655" s="10">
        <v>4859</v>
      </c>
      <c r="J655" s="13">
        <v>40983</v>
      </c>
      <c r="K655" s="10">
        <v>506.7</v>
      </c>
      <c r="L655" s="10" t="s">
        <v>21</v>
      </c>
      <c r="M655" s="10"/>
      <c r="N655" s="10"/>
      <c r="O655" s="13">
        <v>44645.531944444403</v>
      </c>
      <c r="P655" s="10">
        <v>513</v>
      </c>
      <c r="Q655" s="10" t="s">
        <v>21</v>
      </c>
      <c r="R655" s="10"/>
      <c r="S655" s="10"/>
      <c r="T655" s="12">
        <v>-6.3</v>
      </c>
      <c r="U655" s="6"/>
    </row>
    <row r="656" spans="1:21" ht="15.75" x14ac:dyDescent="0.25">
      <c r="A656" s="6"/>
      <c r="B656" s="9" t="s">
        <v>1031</v>
      </c>
      <c r="C656" s="10" t="s">
        <v>1032</v>
      </c>
      <c r="D656" s="10" t="s">
        <v>2944</v>
      </c>
      <c r="E656" s="10" t="s">
        <v>2943</v>
      </c>
      <c r="F656" s="10" t="s">
        <v>2945</v>
      </c>
      <c r="G656" s="10" t="s">
        <v>4593</v>
      </c>
      <c r="H656" s="10" t="s">
        <v>4594</v>
      </c>
      <c r="I656" s="10">
        <v>5218</v>
      </c>
      <c r="J656" s="13">
        <v>40998</v>
      </c>
      <c r="K656" s="10">
        <v>241.7</v>
      </c>
      <c r="L656" s="10" t="s">
        <v>21</v>
      </c>
      <c r="M656" s="10"/>
      <c r="N656" s="10"/>
      <c r="O656" s="13">
        <v>44643.418749999997</v>
      </c>
      <c r="P656" s="10">
        <v>291</v>
      </c>
      <c r="Q656" s="10" t="s">
        <v>21</v>
      </c>
      <c r="R656" s="10"/>
      <c r="S656" s="10"/>
      <c r="T656" s="12">
        <v>-49.3</v>
      </c>
      <c r="U656" s="6"/>
    </row>
    <row r="657" spans="1:21" ht="15.75" x14ac:dyDescent="0.25">
      <c r="A657" s="6"/>
      <c r="B657" s="9" t="s">
        <v>1031</v>
      </c>
      <c r="C657" s="10" t="s">
        <v>1032</v>
      </c>
      <c r="D657" s="10" t="s">
        <v>2953</v>
      </c>
      <c r="E657" s="10" t="s">
        <v>2952</v>
      </c>
      <c r="F657" s="10" t="s">
        <v>2954</v>
      </c>
      <c r="G657" s="10" t="s">
        <v>4595</v>
      </c>
      <c r="H657" s="10" t="s">
        <v>4596</v>
      </c>
      <c r="I657" s="10">
        <v>5210</v>
      </c>
      <c r="J657" s="13">
        <v>40983</v>
      </c>
      <c r="K657" s="10">
        <v>311.7</v>
      </c>
      <c r="L657" s="10" t="s">
        <v>21</v>
      </c>
      <c r="M657" s="10"/>
      <c r="N657" s="10"/>
      <c r="O657" s="13">
        <v>44643.491666666698</v>
      </c>
      <c r="P657" s="10">
        <v>321.39999999999998</v>
      </c>
      <c r="Q657" s="10" t="s">
        <v>21</v>
      </c>
      <c r="R657" s="10"/>
      <c r="S657" s="10"/>
      <c r="T657" s="12">
        <v>-9.6999999999999993</v>
      </c>
      <c r="U657" s="6"/>
    </row>
    <row r="658" spans="1:21" ht="15.75" x14ac:dyDescent="0.25">
      <c r="A658" s="6"/>
      <c r="B658" s="9" t="s">
        <v>1031</v>
      </c>
      <c r="C658" s="10" t="s">
        <v>1032</v>
      </c>
      <c r="D658" s="10" t="s">
        <v>2956</v>
      </c>
      <c r="E658" s="10" t="s">
        <v>2955</v>
      </c>
      <c r="F658" s="10" t="s">
        <v>2957</v>
      </c>
      <c r="G658" s="10" t="s">
        <v>4597</v>
      </c>
      <c r="H658" s="10" t="s">
        <v>4598</v>
      </c>
      <c r="I658" s="10">
        <v>5355</v>
      </c>
      <c r="J658" s="13">
        <v>40982</v>
      </c>
      <c r="K658" s="10">
        <v>223.6</v>
      </c>
      <c r="L658" s="10" t="s">
        <v>21</v>
      </c>
      <c r="M658" s="10"/>
      <c r="N658" s="10"/>
      <c r="O658" s="13">
        <v>44644.454861111102</v>
      </c>
      <c r="P658" s="10">
        <v>228.6</v>
      </c>
      <c r="Q658" s="10" t="s">
        <v>21</v>
      </c>
      <c r="R658" s="10"/>
      <c r="S658" s="10"/>
      <c r="T658" s="12">
        <v>-5</v>
      </c>
      <c r="U658" s="6"/>
    </row>
    <row r="659" spans="1:21" ht="15.75" x14ac:dyDescent="0.25">
      <c r="A659" s="6"/>
      <c r="B659" s="9" t="s">
        <v>1031</v>
      </c>
      <c r="C659" s="10" t="s">
        <v>1032</v>
      </c>
      <c r="D659" s="10" t="s">
        <v>2962</v>
      </c>
      <c r="E659" s="10" t="s">
        <v>2961</v>
      </c>
      <c r="F659" s="10" t="s">
        <v>2963</v>
      </c>
      <c r="G659" s="10" t="s">
        <v>4599</v>
      </c>
      <c r="H659" s="10" t="s">
        <v>4600</v>
      </c>
      <c r="I659" s="10">
        <v>5305</v>
      </c>
      <c r="J659" s="13">
        <v>40982</v>
      </c>
      <c r="K659" s="10">
        <v>191</v>
      </c>
      <c r="L659" s="10" t="s">
        <v>21</v>
      </c>
      <c r="M659" s="10"/>
      <c r="N659" s="10"/>
      <c r="O659" s="13">
        <v>44642.604166666701</v>
      </c>
      <c r="P659" s="10">
        <v>197.1</v>
      </c>
      <c r="Q659" s="10" t="s">
        <v>21</v>
      </c>
      <c r="R659" s="10"/>
      <c r="S659" s="10"/>
      <c r="T659" s="12">
        <v>-6.1</v>
      </c>
      <c r="U659" s="6"/>
    </row>
    <row r="660" spans="1:21" ht="15.75" x14ac:dyDescent="0.25">
      <c r="A660" s="6"/>
      <c r="B660" s="9" t="s">
        <v>1031</v>
      </c>
      <c r="C660" s="10" t="s">
        <v>1032</v>
      </c>
      <c r="D660" s="10" t="s">
        <v>3003</v>
      </c>
      <c r="E660" s="10" t="s">
        <v>3002</v>
      </c>
      <c r="F660" s="10" t="s">
        <v>3004</v>
      </c>
      <c r="G660" s="10" t="s">
        <v>4601</v>
      </c>
      <c r="H660" s="10" t="s">
        <v>4602</v>
      </c>
      <c r="I660" s="10">
        <v>4961</v>
      </c>
      <c r="J660" s="13">
        <v>40981</v>
      </c>
      <c r="K660" s="10">
        <v>386.3</v>
      </c>
      <c r="L660" s="10" t="s">
        <v>21</v>
      </c>
      <c r="M660" s="10"/>
      <c r="N660" s="10"/>
      <c r="O660" s="13">
        <v>44642</v>
      </c>
      <c r="P660" s="10">
        <v>383.3</v>
      </c>
      <c r="Q660" s="10" t="s">
        <v>21</v>
      </c>
      <c r="R660" s="10"/>
      <c r="S660" s="10" t="s">
        <v>3005</v>
      </c>
      <c r="T660" s="12">
        <v>3</v>
      </c>
      <c r="U660" s="6"/>
    </row>
    <row r="661" spans="1:21" ht="15.75" x14ac:dyDescent="0.25">
      <c r="A661" s="6"/>
      <c r="B661" s="9" t="s">
        <v>1031</v>
      </c>
      <c r="C661" s="10" t="s">
        <v>1032</v>
      </c>
      <c r="D661" s="10" t="s">
        <v>3016</v>
      </c>
      <c r="E661" s="10" t="s">
        <v>3015</v>
      </c>
      <c r="F661" s="10" t="s">
        <v>3017</v>
      </c>
      <c r="G661" s="10" t="s">
        <v>4603</v>
      </c>
      <c r="H661" s="10" t="s">
        <v>4604</v>
      </c>
      <c r="I661" s="10">
        <v>4878.63</v>
      </c>
      <c r="J661" s="13">
        <v>40946</v>
      </c>
      <c r="K661" s="10">
        <v>361.3</v>
      </c>
      <c r="L661" s="10" t="s">
        <v>84</v>
      </c>
      <c r="M661" s="10"/>
      <c r="N661" s="10"/>
      <c r="O661" s="13">
        <v>44482.506944444402</v>
      </c>
      <c r="P661" s="10">
        <v>371.41</v>
      </c>
      <c r="Q661" s="10" t="s">
        <v>84</v>
      </c>
      <c r="R661" s="10"/>
      <c r="S661" s="10"/>
      <c r="T661" s="12">
        <v>-10.11</v>
      </c>
      <c r="U661" s="6"/>
    </row>
    <row r="662" spans="1:21" ht="15.75" x14ac:dyDescent="0.25">
      <c r="A662" s="6"/>
      <c r="B662" s="9" t="s">
        <v>1031</v>
      </c>
      <c r="C662" s="10" t="s">
        <v>1032</v>
      </c>
      <c r="D662" s="10" t="s">
        <v>3186</v>
      </c>
      <c r="E662" s="10" t="s">
        <v>3185</v>
      </c>
      <c r="F662" s="10" t="s">
        <v>3187</v>
      </c>
      <c r="G662" s="10" t="s">
        <v>4605</v>
      </c>
      <c r="H662" s="10" t="s">
        <v>4606</v>
      </c>
      <c r="I662" s="10">
        <v>4746.47</v>
      </c>
      <c r="J662" s="13">
        <v>41051</v>
      </c>
      <c r="K662" s="10">
        <v>256.29000000000002</v>
      </c>
      <c r="L662" s="10" t="s">
        <v>84</v>
      </c>
      <c r="M662" s="10"/>
      <c r="N662" s="10"/>
      <c r="O662" s="13">
        <v>44721.4375</v>
      </c>
      <c r="P662" s="10">
        <v>267.14999999999998</v>
      </c>
      <c r="Q662" s="10" t="s">
        <v>84</v>
      </c>
      <c r="R662" s="10"/>
      <c r="S662" s="10"/>
      <c r="T662" s="12">
        <v>-10.86</v>
      </c>
      <c r="U662" s="6"/>
    </row>
    <row r="663" spans="1:21" ht="15.75" x14ac:dyDescent="0.25">
      <c r="A663" s="6"/>
      <c r="B663" s="9" t="s">
        <v>1031</v>
      </c>
      <c r="C663" s="10" t="s">
        <v>1032</v>
      </c>
      <c r="D663" s="10" t="s">
        <v>3189</v>
      </c>
      <c r="E663" s="10" t="s">
        <v>3188</v>
      </c>
      <c r="F663" s="10" t="s">
        <v>3190</v>
      </c>
      <c r="G663" s="10" t="s">
        <v>4607</v>
      </c>
      <c r="H663" s="10" t="s">
        <v>4608</v>
      </c>
      <c r="I663" s="10">
        <v>4601.8500000000004</v>
      </c>
      <c r="J663" s="13">
        <v>41178</v>
      </c>
      <c r="K663" s="10">
        <v>105.24</v>
      </c>
      <c r="L663" s="10" t="s">
        <v>84</v>
      </c>
      <c r="M663" s="10"/>
      <c r="N663" s="10"/>
      <c r="O663" s="13">
        <v>44790.472222222197</v>
      </c>
      <c r="P663" s="10">
        <v>113</v>
      </c>
      <c r="Q663" s="10" t="s">
        <v>84</v>
      </c>
      <c r="R663" s="10"/>
      <c r="S663" s="10"/>
      <c r="T663" s="12">
        <v>-7.76</v>
      </c>
      <c r="U663" s="6"/>
    </row>
    <row r="664" spans="1:21" ht="15.75" x14ac:dyDescent="0.25">
      <c r="A664" s="6"/>
      <c r="B664" s="9" t="s">
        <v>1031</v>
      </c>
      <c r="C664" s="10" t="s">
        <v>1032</v>
      </c>
      <c r="D664" s="10" t="s">
        <v>3192</v>
      </c>
      <c r="E664" s="10" t="s">
        <v>3191</v>
      </c>
      <c r="F664" s="10" t="s">
        <v>3193</v>
      </c>
      <c r="G664" s="10" t="s">
        <v>4609</v>
      </c>
      <c r="H664" s="10" t="s">
        <v>4610</v>
      </c>
      <c r="I664" s="10">
        <v>4513.79</v>
      </c>
      <c r="J664" s="13">
        <v>40945</v>
      </c>
      <c r="K664" s="10">
        <v>28.85</v>
      </c>
      <c r="L664" s="10" t="s">
        <v>14</v>
      </c>
      <c r="M664" s="10"/>
      <c r="N664" s="10"/>
      <c r="O664" s="13">
        <v>44482.572916666701</v>
      </c>
      <c r="P664" s="10">
        <v>40.729999999999997</v>
      </c>
      <c r="Q664" s="10" t="s">
        <v>84</v>
      </c>
      <c r="R664" s="10"/>
      <c r="S664" s="10"/>
      <c r="T664" s="12">
        <v>-11.88</v>
      </c>
      <c r="U664" s="6"/>
    </row>
    <row r="665" spans="1:21" ht="15.75" x14ac:dyDescent="0.25">
      <c r="A665" s="6"/>
      <c r="B665" s="9" t="s">
        <v>1031</v>
      </c>
      <c r="C665" s="10" t="s">
        <v>1032</v>
      </c>
      <c r="D665" s="10" t="s">
        <v>3198</v>
      </c>
      <c r="E665" s="10" t="s">
        <v>3197</v>
      </c>
      <c r="F665" s="10" t="s">
        <v>3199</v>
      </c>
      <c r="G665" s="10" t="s">
        <v>4611</v>
      </c>
      <c r="H665" s="10" t="s">
        <v>4612</v>
      </c>
      <c r="I665" s="10">
        <v>4915.24</v>
      </c>
      <c r="J665" s="13">
        <v>40946</v>
      </c>
      <c r="K665" s="10">
        <v>393.57</v>
      </c>
      <c r="L665" s="10" t="s">
        <v>84</v>
      </c>
      <c r="M665" s="10"/>
      <c r="N665" s="10"/>
      <c r="O665" s="13">
        <v>44484</v>
      </c>
      <c r="P665" s="10">
        <v>406.07</v>
      </c>
      <c r="Q665" s="10" t="s">
        <v>84</v>
      </c>
      <c r="R665" s="10"/>
      <c r="S665" s="10"/>
      <c r="T665" s="12">
        <v>-12.5</v>
      </c>
      <c r="U665" s="6"/>
    </row>
    <row r="666" spans="1:21" ht="15.75" x14ac:dyDescent="0.25">
      <c r="A666" s="6"/>
      <c r="B666" s="9" t="s">
        <v>1031</v>
      </c>
      <c r="C666" s="10" t="s">
        <v>1032</v>
      </c>
      <c r="D666" s="10" t="s">
        <v>3201</v>
      </c>
      <c r="E666" s="10" t="s">
        <v>3200</v>
      </c>
      <c r="F666" s="10" t="s">
        <v>3202</v>
      </c>
      <c r="G666" s="10" t="s">
        <v>4613</v>
      </c>
      <c r="H666" s="10" t="s">
        <v>4614</v>
      </c>
      <c r="I666" s="10">
        <v>5007.63</v>
      </c>
      <c r="J666" s="13">
        <v>41051</v>
      </c>
      <c r="K666" s="10">
        <v>379.17</v>
      </c>
      <c r="L666" s="10" t="s">
        <v>84</v>
      </c>
      <c r="M666" s="10"/>
      <c r="N666" s="10"/>
      <c r="O666" s="13">
        <v>44721.5</v>
      </c>
      <c r="P666" s="10">
        <v>399.97</v>
      </c>
      <c r="Q666" s="10" t="s">
        <v>84</v>
      </c>
      <c r="R666" s="10"/>
      <c r="S666" s="10"/>
      <c r="T666" s="12">
        <v>-20.8</v>
      </c>
      <c r="U666" s="6"/>
    </row>
    <row r="667" spans="1:21" ht="15.75" x14ac:dyDescent="0.25">
      <c r="A667" s="6"/>
      <c r="B667" s="9" t="s">
        <v>1031</v>
      </c>
      <c r="C667" s="10" t="s">
        <v>1032</v>
      </c>
      <c r="D667" s="10" t="s">
        <v>3288</v>
      </c>
      <c r="E667" s="10" t="s">
        <v>3287</v>
      </c>
      <c r="F667" s="10" t="s">
        <v>3289</v>
      </c>
      <c r="G667" s="10" t="s">
        <v>4615</v>
      </c>
      <c r="H667" s="10" t="s">
        <v>4616</v>
      </c>
      <c r="I667" s="10">
        <v>4949.32</v>
      </c>
      <c r="J667" s="13">
        <v>40946</v>
      </c>
      <c r="K667" s="10">
        <v>419.95</v>
      </c>
      <c r="L667" s="10" t="s">
        <v>84</v>
      </c>
      <c r="M667" s="10"/>
      <c r="N667" s="10"/>
      <c r="O667" s="13">
        <v>44482.458333333299</v>
      </c>
      <c r="P667" s="10">
        <v>443.55</v>
      </c>
      <c r="Q667" s="10" t="s">
        <v>84</v>
      </c>
      <c r="R667" s="10"/>
      <c r="S667" s="10"/>
      <c r="T667" s="12">
        <v>-23.6</v>
      </c>
      <c r="U667" s="6"/>
    </row>
    <row r="668" spans="1:21" ht="15.75" x14ac:dyDescent="0.25">
      <c r="A668" s="6"/>
      <c r="B668" s="9" t="s">
        <v>1031</v>
      </c>
      <c r="C668" s="10" t="s">
        <v>1032</v>
      </c>
      <c r="D668" s="10" t="s">
        <v>3294</v>
      </c>
      <c r="E668" s="10" t="s">
        <v>3293</v>
      </c>
      <c r="F668" s="10" t="s">
        <v>3295</v>
      </c>
      <c r="G668" s="10" t="s">
        <v>4617</v>
      </c>
      <c r="H668" s="10" t="s">
        <v>4618</v>
      </c>
      <c r="I668" s="10">
        <v>4818.78</v>
      </c>
      <c r="J668" s="13">
        <v>40945</v>
      </c>
      <c r="K668" s="10">
        <v>321.81</v>
      </c>
      <c r="L668" s="10" t="s">
        <v>84</v>
      </c>
      <c r="M668" s="10"/>
      <c r="N668" s="10"/>
      <c r="O668" s="13">
        <v>44482.552083333299</v>
      </c>
      <c r="P668" s="10">
        <v>335.62</v>
      </c>
      <c r="Q668" s="10" t="s">
        <v>84</v>
      </c>
      <c r="R668" s="10"/>
      <c r="S668" s="10"/>
      <c r="T668" s="12">
        <v>-13.81</v>
      </c>
      <c r="U668" s="6"/>
    </row>
    <row r="669" spans="1:21" ht="15.75" x14ac:dyDescent="0.25">
      <c r="A669" s="6"/>
      <c r="B669" s="9" t="s">
        <v>1031</v>
      </c>
      <c r="C669" s="10" t="s">
        <v>2356</v>
      </c>
      <c r="D669" s="10" t="s">
        <v>2353</v>
      </c>
      <c r="E669" s="10" t="s">
        <v>2352</v>
      </c>
      <c r="F669" s="10" t="s">
        <v>2354</v>
      </c>
      <c r="G669" s="10" t="s">
        <v>4619</v>
      </c>
      <c r="H669" s="10" t="s">
        <v>4620</v>
      </c>
      <c r="I669" s="10">
        <v>4650</v>
      </c>
      <c r="J669" s="13">
        <v>40982</v>
      </c>
      <c r="K669" s="10">
        <v>82.6</v>
      </c>
      <c r="L669" s="10" t="s">
        <v>21</v>
      </c>
      <c r="M669" s="10"/>
      <c r="N669" s="10"/>
      <c r="O669" s="13">
        <v>44641</v>
      </c>
      <c r="P669" s="10">
        <v>81.599999999999994</v>
      </c>
      <c r="Q669" s="10" t="s">
        <v>21</v>
      </c>
      <c r="R669" s="10"/>
      <c r="S669" s="10"/>
      <c r="T669" s="12">
        <v>1</v>
      </c>
      <c r="U669" s="6"/>
    </row>
    <row r="670" spans="1:21" ht="15.75" x14ac:dyDescent="0.25">
      <c r="A670" s="6"/>
      <c r="B670" s="9" t="s">
        <v>1031</v>
      </c>
      <c r="C670" s="10" t="s">
        <v>2356</v>
      </c>
      <c r="D670" s="10" t="s">
        <v>2364</v>
      </c>
      <c r="E670" s="10" t="s">
        <v>2363</v>
      </c>
      <c r="F670" s="10" t="s">
        <v>2365</v>
      </c>
      <c r="G670" s="10" t="s">
        <v>4621</v>
      </c>
      <c r="H670" s="10" t="s">
        <v>4622</v>
      </c>
      <c r="I670" s="10">
        <v>4603</v>
      </c>
      <c r="J670" s="13">
        <v>40980</v>
      </c>
      <c r="K670" s="10">
        <v>85.3</v>
      </c>
      <c r="L670" s="10" t="s">
        <v>21</v>
      </c>
      <c r="M670" s="10"/>
      <c r="N670" s="10"/>
      <c r="O670" s="13">
        <v>44641</v>
      </c>
      <c r="P670" s="10">
        <v>83.9</v>
      </c>
      <c r="Q670" s="10" t="s">
        <v>21</v>
      </c>
      <c r="R670" s="10"/>
      <c r="S670" s="10"/>
      <c r="T670" s="12">
        <v>1.4</v>
      </c>
      <c r="U670" s="6"/>
    </row>
    <row r="671" spans="1:21" ht="15.75" x14ac:dyDescent="0.25">
      <c r="A671" s="6"/>
      <c r="B671" s="9" t="s">
        <v>1031</v>
      </c>
      <c r="C671" s="10" t="s">
        <v>2356</v>
      </c>
      <c r="D671" s="10" t="s">
        <v>2370</v>
      </c>
      <c r="E671" s="10" t="s">
        <v>2369</v>
      </c>
      <c r="F671" s="10" t="s">
        <v>2371</v>
      </c>
      <c r="G671" s="10" t="s">
        <v>4623</v>
      </c>
      <c r="H671" s="10" t="s">
        <v>4624</v>
      </c>
      <c r="I671" s="10">
        <v>5082</v>
      </c>
      <c r="J671" s="13">
        <v>41002</v>
      </c>
      <c r="K671" s="10">
        <v>546.29999999999995</v>
      </c>
      <c r="L671" s="10" t="s">
        <v>21</v>
      </c>
      <c r="M671" s="10"/>
      <c r="N671" s="10"/>
      <c r="O671" s="13">
        <v>44642</v>
      </c>
      <c r="P671" s="10">
        <v>475.4</v>
      </c>
      <c r="Q671" s="10" t="s">
        <v>21</v>
      </c>
      <c r="R671" s="10"/>
      <c r="S671" s="10"/>
      <c r="T671" s="12">
        <v>70.900000000000006</v>
      </c>
      <c r="U671" s="6"/>
    </row>
    <row r="672" spans="1:21" ht="15.75" x14ac:dyDescent="0.25">
      <c r="A672" s="6"/>
      <c r="B672" s="9" t="s">
        <v>1031</v>
      </c>
      <c r="C672" s="10" t="s">
        <v>2356</v>
      </c>
      <c r="D672" s="10" t="s">
        <v>2373</v>
      </c>
      <c r="E672" s="10" t="s">
        <v>2372</v>
      </c>
      <c r="F672" s="10" t="s">
        <v>2374</v>
      </c>
      <c r="G672" s="10" t="s">
        <v>4625</v>
      </c>
      <c r="H672" s="10" t="s">
        <v>4626</v>
      </c>
      <c r="I672" s="10">
        <v>5043.5200000000004</v>
      </c>
      <c r="J672" s="13">
        <v>41002</v>
      </c>
      <c r="K672" s="10">
        <v>337.6</v>
      </c>
      <c r="L672" s="10" t="s">
        <v>21</v>
      </c>
      <c r="M672" s="10"/>
      <c r="N672" s="10"/>
      <c r="O672" s="13">
        <v>44642</v>
      </c>
      <c r="P672" s="10">
        <v>334.6</v>
      </c>
      <c r="Q672" s="10" t="s">
        <v>21</v>
      </c>
      <c r="R672" s="10"/>
      <c r="S672" s="10"/>
      <c r="T672" s="12">
        <v>3</v>
      </c>
      <c r="U672" s="6"/>
    </row>
    <row r="673" spans="1:21" ht="15.75" x14ac:dyDescent="0.25">
      <c r="A673" s="6"/>
      <c r="B673" s="9" t="s">
        <v>1031</v>
      </c>
      <c r="C673" s="10" t="s">
        <v>2356</v>
      </c>
      <c r="D673" s="10" t="s">
        <v>2376</v>
      </c>
      <c r="E673" s="10" t="s">
        <v>2375</v>
      </c>
      <c r="F673" s="10" t="s">
        <v>2377</v>
      </c>
      <c r="G673" s="10" t="s">
        <v>4627</v>
      </c>
      <c r="H673" s="10" t="s">
        <v>4628</v>
      </c>
      <c r="I673" s="10">
        <v>5043.72</v>
      </c>
      <c r="J673" s="13">
        <v>40981</v>
      </c>
      <c r="K673" s="10">
        <v>348.9</v>
      </c>
      <c r="L673" s="10" t="s">
        <v>21</v>
      </c>
      <c r="M673" s="10"/>
      <c r="N673" s="10"/>
      <c r="O673" s="13">
        <v>44642</v>
      </c>
      <c r="P673" s="10">
        <v>345.9</v>
      </c>
      <c r="Q673" s="10" t="s">
        <v>21</v>
      </c>
      <c r="R673" s="10"/>
      <c r="S673" s="10"/>
      <c r="T673" s="12">
        <v>3</v>
      </c>
      <c r="U673" s="6"/>
    </row>
    <row r="674" spans="1:21" ht="15.75" x14ac:dyDescent="0.25">
      <c r="A674" s="6"/>
      <c r="B674" s="9" t="s">
        <v>1031</v>
      </c>
      <c r="C674" s="10" t="s">
        <v>2356</v>
      </c>
      <c r="D674" s="10" t="s">
        <v>2379</v>
      </c>
      <c r="E674" s="10" t="s">
        <v>2378</v>
      </c>
      <c r="F674" s="10" t="s">
        <v>2380</v>
      </c>
      <c r="G674" s="10" t="s">
        <v>4629</v>
      </c>
      <c r="H674" s="10" t="s">
        <v>4630</v>
      </c>
      <c r="I674" s="10">
        <v>4859.13</v>
      </c>
      <c r="J674" s="13">
        <v>40946</v>
      </c>
      <c r="K674" s="10">
        <v>208.6</v>
      </c>
      <c r="L674" s="10" t="s">
        <v>84</v>
      </c>
      <c r="M674" s="10"/>
      <c r="N674" s="10"/>
      <c r="O674" s="13">
        <v>44482.385416666701</v>
      </c>
      <c r="P674" s="10">
        <v>214.86</v>
      </c>
      <c r="Q674" s="10" t="s">
        <v>84</v>
      </c>
      <c r="R674" s="10"/>
      <c r="S674" s="10"/>
      <c r="T674" s="12">
        <v>-6.26</v>
      </c>
      <c r="U674" s="6"/>
    </row>
    <row r="675" spans="1:21" ht="15.75" x14ac:dyDescent="0.25">
      <c r="A675" s="6"/>
      <c r="B675" s="9" t="s">
        <v>1031</v>
      </c>
      <c r="C675" s="10" t="s">
        <v>2356</v>
      </c>
      <c r="D675" s="10" t="s">
        <v>2395</v>
      </c>
      <c r="E675" s="10" t="s">
        <v>2394</v>
      </c>
      <c r="F675" s="10" t="s">
        <v>2396</v>
      </c>
      <c r="G675" s="10" t="s">
        <v>4631</v>
      </c>
      <c r="H675" s="10" t="s">
        <v>4632</v>
      </c>
      <c r="I675" s="10">
        <v>4933</v>
      </c>
      <c r="J675" s="13">
        <v>40980</v>
      </c>
      <c r="K675" s="10">
        <v>46.2</v>
      </c>
      <c r="L675" s="10" t="s">
        <v>21</v>
      </c>
      <c r="M675" s="10"/>
      <c r="N675" s="10"/>
      <c r="O675" s="13">
        <v>44651.520833333299</v>
      </c>
      <c r="P675" s="10">
        <v>48.5</v>
      </c>
      <c r="Q675" s="10" t="s">
        <v>14</v>
      </c>
      <c r="R675" s="10"/>
      <c r="S675" s="10"/>
      <c r="T675" s="12">
        <v>-2.2999999999999998</v>
      </c>
      <c r="U675" s="6"/>
    </row>
    <row r="676" spans="1:21" ht="15.75" x14ac:dyDescent="0.25">
      <c r="A676" s="6"/>
      <c r="B676" s="9" t="s">
        <v>1031</v>
      </c>
      <c r="C676" s="10" t="s">
        <v>2356</v>
      </c>
      <c r="D676" s="10" t="s">
        <v>2398</v>
      </c>
      <c r="E676" s="10" t="s">
        <v>2397</v>
      </c>
      <c r="F676" s="10" t="s">
        <v>2399</v>
      </c>
      <c r="G676" s="10" t="s">
        <v>4633</v>
      </c>
      <c r="H676" s="10" t="s">
        <v>4634</v>
      </c>
      <c r="I676" s="10">
        <v>4660.63</v>
      </c>
      <c r="J676" s="13">
        <v>40946</v>
      </c>
      <c r="K676" s="10">
        <v>42.35</v>
      </c>
      <c r="L676" s="10" t="s">
        <v>84</v>
      </c>
      <c r="M676" s="10"/>
      <c r="N676" s="10"/>
      <c r="O676" s="13">
        <v>44482.364583333299</v>
      </c>
      <c r="P676" s="10">
        <v>41.68</v>
      </c>
      <c r="Q676" s="10" t="s">
        <v>84</v>
      </c>
      <c r="R676" s="10"/>
      <c r="S676" s="10"/>
      <c r="T676" s="12">
        <v>0.67</v>
      </c>
      <c r="U676" s="6"/>
    </row>
    <row r="677" spans="1:21" ht="15.75" x14ac:dyDescent="0.25">
      <c r="A677" s="6"/>
      <c r="B677" s="9" t="s">
        <v>1031</v>
      </c>
      <c r="C677" s="10" t="s">
        <v>2356</v>
      </c>
      <c r="D677" s="10" t="s">
        <v>2401</v>
      </c>
      <c r="E677" s="10" t="s">
        <v>2400</v>
      </c>
      <c r="F677" s="10" t="s">
        <v>2402</v>
      </c>
      <c r="G677" s="10" t="s">
        <v>4635</v>
      </c>
      <c r="H677" s="10" t="s">
        <v>4636</v>
      </c>
      <c r="I677" s="10">
        <v>4714.9799999999996</v>
      </c>
      <c r="J677" s="13">
        <v>40980</v>
      </c>
      <c r="K677" s="10">
        <v>96.8</v>
      </c>
      <c r="L677" s="10" t="s">
        <v>21</v>
      </c>
      <c r="M677" s="10"/>
      <c r="N677" s="10"/>
      <c r="O677" s="13">
        <v>44641</v>
      </c>
      <c r="P677" s="10">
        <v>102.6</v>
      </c>
      <c r="Q677" s="10" t="s">
        <v>21</v>
      </c>
      <c r="R677" s="10"/>
      <c r="S677" s="10"/>
      <c r="T677" s="12">
        <v>-5.8</v>
      </c>
      <c r="U677" s="6"/>
    </row>
    <row r="678" spans="1:21" ht="15.75" x14ac:dyDescent="0.25">
      <c r="A678" s="6"/>
      <c r="B678" s="9" t="s">
        <v>1031</v>
      </c>
      <c r="C678" s="10" t="s">
        <v>2356</v>
      </c>
      <c r="D678" s="10" t="s">
        <v>2404</v>
      </c>
      <c r="E678" s="10" t="s">
        <v>2403</v>
      </c>
      <c r="F678" s="10" t="s">
        <v>2405</v>
      </c>
      <c r="G678" s="10" t="s">
        <v>4637</v>
      </c>
      <c r="H678" s="10" t="s">
        <v>4638</v>
      </c>
      <c r="I678" s="10">
        <v>4720</v>
      </c>
      <c r="J678" s="13">
        <v>40980</v>
      </c>
      <c r="K678" s="10">
        <v>85.3</v>
      </c>
      <c r="L678" s="10" t="s">
        <v>21</v>
      </c>
      <c r="M678" s="10"/>
      <c r="N678" s="10"/>
      <c r="O678" s="13">
        <v>44651.583333333299</v>
      </c>
      <c r="P678" s="10">
        <v>86.7</v>
      </c>
      <c r="Q678" s="10" t="s">
        <v>21</v>
      </c>
      <c r="R678" s="10"/>
      <c r="S678" s="10"/>
      <c r="T678" s="12">
        <v>-1.4</v>
      </c>
      <c r="U678" s="6"/>
    </row>
    <row r="679" spans="1:21" ht="15.75" x14ac:dyDescent="0.25">
      <c r="A679" s="6"/>
      <c r="B679" s="9" t="s">
        <v>1031</v>
      </c>
      <c r="C679" s="10" t="s">
        <v>2356</v>
      </c>
      <c r="D679" s="10" t="s">
        <v>2407</v>
      </c>
      <c r="E679" s="10" t="s">
        <v>2406</v>
      </c>
      <c r="F679" s="10" t="s">
        <v>2408</v>
      </c>
      <c r="G679" s="10" t="s">
        <v>4639</v>
      </c>
      <c r="H679" s="10" t="s">
        <v>4640</v>
      </c>
      <c r="I679" s="10">
        <v>5184.1000000000004</v>
      </c>
      <c r="J679" s="13">
        <v>40981</v>
      </c>
      <c r="K679" s="10">
        <v>328.2</v>
      </c>
      <c r="L679" s="10" t="s">
        <v>21</v>
      </c>
      <c r="M679" s="10"/>
      <c r="N679" s="10"/>
      <c r="O679" s="13">
        <v>44641</v>
      </c>
      <c r="P679" s="10">
        <v>340.2</v>
      </c>
      <c r="Q679" s="10" t="s">
        <v>21</v>
      </c>
      <c r="R679" s="10"/>
      <c r="S679" s="10"/>
      <c r="T679" s="12">
        <v>-12</v>
      </c>
      <c r="U679" s="6"/>
    </row>
    <row r="680" spans="1:21" ht="15.75" x14ac:dyDescent="0.25">
      <c r="A680" s="6"/>
      <c r="B680" s="9" t="s">
        <v>1031</v>
      </c>
      <c r="C680" s="10" t="s">
        <v>2356</v>
      </c>
      <c r="D680" s="10" t="s">
        <v>2410</v>
      </c>
      <c r="E680" s="10" t="s">
        <v>2409</v>
      </c>
      <c r="F680" s="10" t="s">
        <v>2411</v>
      </c>
      <c r="G680" s="10" t="s">
        <v>4641</v>
      </c>
      <c r="H680" s="10" t="s">
        <v>4642</v>
      </c>
      <c r="I680" s="10">
        <v>4779.25</v>
      </c>
      <c r="J680" s="13">
        <v>40946</v>
      </c>
      <c r="K680" s="10">
        <v>126.62</v>
      </c>
      <c r="L680" s="10" t="s">
        <v>84</v>
      </c>
      <c r="M680" s="10"/>
      <c r="N680" s="10"/>
      <c r="O680" s="13">
        <v>44482.402777777803</v>
      </c>
      <c r="P680" s="10">
        <v>33.799999999999997</v>
      </c>
      <c r="Q680" s="10" t="s">
        <v>84</v>
      </c>
      <c r="R680" s="10"/>
      <c r="S680" s="10"/>
      <c r="T680" s="12">
        <v>92.82</v>
      </c>
      <c r="U680" s="6"/>
    </row>
    <row r="681" spans="1:21" ht="15.75" x14ac:dyDescent="0.25">
      <c r="A681" s="6"/>
      <c r="B681" s="9" t="s">
        <v>1031</v>
      </c>
      <c r="C681" s="10" t="s">
        <v>2356</v>
      </c>
      <c r="D681" s="10" t="s">
        <v>2413</v>
      </c>
      <c r="E681" s="10" t="s">
        <v>2412</v>
      </c>
      <c r="F681" s="10" t="s">
        <v>2414</v>
      </c>
      <c r="G681" s="10" t="s">
        <v>4643</v>
      </c>
      <c r="H681" s="10" t="s">
        <v>4644</v>
      </c>
      <c r="I681" s="10">
        <v>5111.16</v>
      </c>
      <c r="J681" s="13">
        <v>41002</v>
      </c>
      <c r="K681" s="10">
        <v>374</v>
      </c>
      <c r="L681" s="10" t="s">
        <v>21</v>
      </c>
      <c r="M681" s="10"/>
      <c r="N681" s="10"/>
      <c r="O681" s="13">
        <v>44642</v>
      </c>
      <c r="P681" s="10">
        <v>368.6</v>
      </c>
      <c r="Q681" s="10" t="s">
        <v>21</v>
      </c>
      <c r="R681" s="10"/>
      <c r="S681" s="10"/>
      <c r="T681" s="12">
        <v>5.4</v>
      </c>
      <c r="U681" s="6"/>
    </row>
    <row r="682" spans="1:21" ht="15.75" x14ac:dyDescent="0.25">
      <c r="A682" s="6"/>
      <c r="B682" s="9" t="s">
        <v>1031</v>
      </c>
      <c r="C682" s="10" t="s">
        <v>2356</v>
      </c>
      <c r="D682" s="10" t="s">
        <v>2935</v>
      </c>
      <c r="E682" s="10" t="s">
        <v>2934</v>
      </c>
      <c r="F682" s="10" t="s">
        <v>2936</v>
      </c>
      <c r="G682" s="10" t="s">
        <v>4645</v>
      </c>
      <c r="H682" s="10" t="s">
        <v>4646</v>
      </c>
      <c r="I682" s="10">
        <v>5025</v>
      </c>
      <c r="J682" s="13">
        <v>41002</v>
      </c>
      <c r="K682" s="10">
        <v>350.9</v>
      </c>
      <c r="L682" s="10" t="s">
        <v>21</v>
      </c>
      <c r="M682" s="10"/>
      <c r="N682" s="10"/>
      <c r="O682" s="13">
        <v>44642</v>
      </c>
      <c r="P682" s="10">
        <v>359.3</v>
      </c>
      <c r="Q682" s="10" t="s">
        <v>21</v>
      </c>
      <c r="R682" s="10"/>
      <c r="S682" s="10"/>
      <c r="T682" s="12">
        <v>-8.4</v>
      </c>
      <c r="U682" s="6"/>
    </row>
    <row r="683" spans="1:21" ht="15.75" x14ac:dyDescent="0.25">
      <c r="A683" s="6"/>
      <c r="B683" s="9" t="s">
        <v>1031</v>
      </c>
      <c r="C683" s="10" t="s">
        <v>2356</v>
      </c>
      <c r="D683" s="10" t="s">
        <v>2968</v>
      </c>
      <c r="E683" s="10" t="s">
        <v>2967</v>
      </c>
      <c r="F683" s="10" t="s">
        <v>2969</v>
      </c>
      <c r="G683" s="10" t="s">
        <v>4647</v>
      </c>
      <c r="H683" s="10" t="s">
        <v>4648</v>
      </c>
      <c r="I683" s="10">
        <v>5330</v>
      </c>
      <c r="J683" s="13">
        <v>40981</v>
      </c>
      <c r="K683" s="10">
        <v>150.5</v>
      </c>
      <c r="L683" s="10" t="s">
        <v>21</v>
      </c>
      <c r="M683" s="10"/>
      <c r="N683" s="10"/>
      <c r="O683" s="13">
        <v>44642</v>
      </c>
      <c r="P683" s="10">
        <v>69.2</v>
      </c>
      <c r="Q683" s="10" t="s">
        <v>21</v>
      </c>
      <c r="R683" s="10"/>
      <c r="S683" s="10"/>
      <c r="T683" s="12">
        <v>81.3</v>
      </c>
      <c r="U683" s="6"/>
    </row>
    <row r="684" spans="1:21" ht="15.75" x14ac:dyDescent="0.25">
      <c r="A684" s="6"/>
      <c r="B684" s="9" t="s">
        <v>1031</v>
      </c>
      <c r="C684" s="10" t="s">
        <v>2356</v>
      </c>
      <c r="D684" s="10" t="s">
        <v>2991</v>
      </c>
      <c r="E684" s="10" t="s">
        <v>2990</v>
      </c>
      <c r="F684" s="10" t="s">
        <v>2992</v>
      </c>
      <c r="G684" s="10" t="s">
        <v>4649</v>
      </c>
      <c r="H684" s="10" t="s">
        <v>4650</v>
      </c>
      <c r="I684" s="10">
        <v>5030</v>
      </c>
      <c r="J684" s="13">
        <v>41002</v>
      </c>
      <c r="K684" s="10">
        <v>664.8</v>
      </c>
      <c r="L684" s="10" t="s">
        <v>21</v>
      </c>
      <c r="M684" s="10"/>
      <c r="N684" s="10"/>
      <c r="O684" s="13">
        <v>44642</v>
      </c>
      <c r="P684" s="10">
        <v>515.1</v>
      </c>
      <c r="Q684" s="10" t="s">
        <v>21</v>
      </c>
      <c r="R684" s="10"/>
      <c r="S684" s="10"/>
      <c r="T684" s="12">
        <v>149.69999999999999</v>
      </c>
      <c r="U684" s="6"/>
    </row>
    <row r="685" spans="1:21" ht="15.75" x14ac:dyDescent="0.25">
      <c r="A685" s="6"/>
      <c r="B685" s="9" t="s">
        <v>1031</v>
      </c>
      <c r="C685" s="10" t="s">
        <v>2356</v>
      </c>
      <c r="D685" s="10" t="s">
        <v>3037</v>
      </c>
      <c r="E685" s="10" t="s">
        <v>3036</v>
      </c>
      <c r="F685" s="10" t="s">
        <v>3038</v>
      </c>
      <c r="G685" s="10" t="s">
        <v>4651</v>
      </c>
      <c r="H685" s="10" t="s">
        <v>4652</v>
      </c>
      <c r="I685" s="10">
        <v>4625</v>
      </c>
      <c r="J685" s="13">
        <v>40980</v>
      </c>
      <c r="K685" s="10">
        <v>155.9</v>
      </c>
      <c r="L685" s="10" t="s">
        <v>21</v>
      </c>
      <c r="M685" s="10"/>
      <c r="N685" s="10"/>
      <c r="O685" s="13">
        <v>44641</v>
      </c>
      <c r="P685" s="10">
        <v>184.7</v>
      </c>
      <c r="Q685" s="10" t="s">
        <v>21</v>
      </c>
      <c r="R685" s="10"/>
      <c r="S685" s="10"/>
      <c r="T685" s="12">
        <v>-28.8</v>
      </c>
      <c r="U685" s="6"/>
    </row>
    <row r="686" spans="1:21" ht="15.75" x14ac:dyDescent="0.25">
      <c r="A686" s="6"/>
      <c r="B686" s="9" t="s">
        <v>1031</v>
      </c>
      <c r="C686" s="10" t="s">
        <v>2356</v>
      </c>
      <c r="D686" s="10" t="s">
        <v>3048</v>
      </c>
      <c r="E686" s="10" t="s">
        <v>3047</v>
      </c>
      <c r="F686" s="10"/>
      <c r="G686" s="10" t="s">
        <v>4653</v>
      </c>
      <c r="H686" s="10" t="s">
        <v>4654</v>
      </c>
      <c r="I686" s="10">
        <v>5067</v>
      </c>
      <c r="J686" s="13">
        <v>40981</v>
      </c>
      <c r="K686" s="10">
        <v>390</v>
      </c>
      <c r="L686" s="10" t="s">
        <v>21</v>
      </c>
      <c r="M686" s="10"/>
      <c r="N686" s="10"/>
      <c r="O686" s="13">
        <v>44642</v>
      </c>
      <c r="P686" s="10">
        <v>400.8</v>
      </c>
      <c r="Q686" s="10" t="s">
        <v>21</v>
      </c>
      <c r="R686" s="10"/>
      <c r="S686" s="10"/>
      <c r="T686" s="12">
        <v>-10.8</v>
      </c>
      <c r="U686" s="6"/>
    </row>
    <row r="687" spans="1:21" ht="15.75" x14ac:dyDescent="0.25">
      <c r="A687" s="6"/>
      <c r="B687" s="9" t="s">
        <v>1031</v>
      </c>
      <c r="C687" s="10" t="s">
        <v>2356</v>
      </c>
      <c r="D687" s="10" t="s">
        <v>3285</v>
      </c>
      <c r="E687" s="10" t="s">
        <v>3284</v>
      </c>
      <c r="F687" s="10" t="s">
        <v>3286</v>
      </c>
      <c r="G687" s="10" t="s">
        <v>4655</v>
      </c>
      <c r="H687" s="10" t="s">
        <v>4656</v>
      </c>
      <c r="I687" s="10">
        <v>5257.81</v>
      </c>
      <c r="J687" s="13">
        <v>40947</v>
      </c>
      <c r="K687" s="10">
        <v>70.7</v>
      </c>
      <c r="L687" s="10" t="s">
        <v>84</v>
      </c>
      <c r="M687" s="10"/>
      <c r="N687" s="10"/>
      <c r="O687" s="13">
        <v>44482.427083333299</v>
      </c>
      <c r="P687" s="10">
        <v>74.92</v>
      </c>
      <c r="Q687" s="10" t="s">
        <v>84</v>
      </c>
      <c r="R687" s="10"/>
      <c r="S687" s="10"/>
      <c r="T687" s="12">
        <v>-4.22</v>
      </c>
      <c r="U687" s="6"/>
    </row>
    <row r="688" spans="1:21" ht="15.75" x14ac:dyDescent="0.25">
      <c r="A688" s="6"/>
      <c r="B688" s="9" t="s">
        <v>1031</v>
      </c>
      <c r="C688" s="10" t="s">
        <v>2356</v>
      </c>
      <c r="D688" s="10" t="s">
        <v>3291</v>
      </c>
      <c r="E688" s="10" t="s">
        <v>3290</v>
      </c>
      <c r="F688" s="10" t="s">
        <v>3292</v>
      </c>
      <c r="G688" s="10" t="s">
        <v>4657</v>
      </c>
      <c r="H688" s="10" t="s">
        <v>4658</v>
      </c>
      <c r="I688" s="10">
        <v>5067.21</v>
      </c>
      <c r="J688" s="13">
        <v>41050</v>
      </c>
      <c r="K688" s="10">
        <v>321.51</v>
      </c>
      <c r="L688" s="10" t="s">
        <v>84</v>
      </c>
      <c r="M688" s="10"/>
      <c r="N688" s="10"/>
      <c r="O688" s="13">
        <v>44722.416666666701</v>
      </c>
      <c r="P688" s="10">
        <v>324.10000000000002</v>
      </c>
      <c r="Q688" s="10" t="s">
        <v>84</v>
      </c>
      <c r="R688" s="10"/>
      <c r="S688" s="10"/>
      <c r="T688" s="12">
        <v>-2.59</v>
      </c>
      <c r="U688" s="6"/>
    </row>
    <row r="689" spans="1:21" ht="15.75" x14ac:dyDescent="0.25">
      <c r="A689" s="6"/>
      <c r="B689" s="9" t="s">
        <v>1650</v>
      </c>
      <c r="C689" s="10" t="s">
        <v>1651</v>
      </c>
      <c r="D689" s="10" t="s">
        <v>1647</v>
      </c>
      <c r="E689" s="10" t="s">
        <v>1646</v>
      </c>
      <c r="F689" s="10" t="s">
        <v>1648</v>
      </c>
      <c r="G689" s="10" t="s">
        <v>4659</v>
      </c>
      <c r="H689" s="10" t="s">
        <v>4660</v>
      </c>
      <c r="I689" s="10">
        <v>1350</v>
      </c>
      <c r="J689" s="13">
        <v>40849</v>
      </c>
      <c r="K689" s="10">
        <v>346.4</v>
      </c>
      <c r="L689" s="10" t="s">
        <v>21</v>
      </c>
      <c r="M689" s="10"/>
      <c r="N689" s="10"/>
      <c r="O689" s="13">
        <v>44494.631944444402</v>
      </c>
      <c r="P689" s="10">
        <v>350.3</v>
      </c>
      <c r="Q689" s="10" t="s">
        <v>21</v>
      </c>
      <c r="R689" s="10"/>
      <c r="S689" s="10"/>
      <c r="T689" s="12">
        <v>-3.9</v>
      </c>
      <c r="U689" s="6"/>
    </row>
    <row r="690" spans="1:21" ht="15.75" x14ac:dyDescent="0.25">
      <c r="A690" s="6"/>
      <c r="B690" s="9" t="s">
        <v>1650</v>
      </c>
      <c r="C690" s="10" t="s">
        <v>1651</v>
      </c>
      <c r="D690" s="10" t="s">
        <v>1723</v>
      </c>
      <c r="E690" s="10" t="s">
        <v>1722</v>
      </c>
      <c r="F690" s="10" t="s">
        <v>1724</v>
      </c>
      <c r="G690" s="10" t="s">
        <v>4661</v>
      </c>
      <c r="H690" s="10" t="s">
        <v>4662</v>
      </c>
      <c r="I690" s="10">
        <v>1205</v>
      </c>
      <c r="J690" s="13">
        <v>40850</v>
      </c>
      <c r="K690" s="10">
        <v>214.6</v>
      </c>
      <c r="L690" s="10" t="s">
        <v>21</v>
      </c>
      <c r="M690" s="10"/>
      <c r="N690" s="10"/>
      <c r="O690" s="13">
        <v>44494.607638888898</v>
      </c>
      <c r="P690" s="10">
        <v>228.7</v>
      </c>
      <c r="Q690" s="10" t="s">
        <v>21</v>
      </c>
      <c r="R690" s="10"/>
      <c r="S690" s="10"/>
      <c r="T690" s="12">
        <v>-14.1</v>
      </c>
      <c r="U690" s="6"/>
    </row>
    <row r="691" spans="1:21" ht="15.75" x14ac:dyDescent="0.25">
      <c r="A691" s="6"/>
      <c r="B691" s="9" t="s">
        <v>1650</v>
      </c>
      <c r="C691" s="10" t="s">
        <v>1651</v>
      </c>
      <c r="D691" s="10" t="s">
        <v>1807</v>
      </c>
      <c r="E691" s="10" t="s">
        <v>1806</v>
      </c>
      <c r="F691" s="10" t="s">
        <v>1808</v>
      </c>
      <c r="G691" s="10" t="s">
        <v>4663</v>
      </c>
      <c r="H691" s="10" t="s">
        <v>4664</v>
      </c>
      <c r="I691" s="10">
        <v>1133</v>
      </c>
      <c r="J691" s="13">
        <v>40850</v>
      </c>
      <c r="K691" s="10">
        <v>144.30000000000001</v>
      </c>
      <c r="L691" s="10" t="s">
        <v>21</v>
      </c>
      <c r="M691" s="10"/>
      <c r="N691" s="10"/>
      <c r="O691" s="13">
        <v>44494.708333333299</v>
      </c>
      <c r="P691" s="10">
        <v>159</v>
      </c>
      <c r="Q691" s="10" t="s">
        <v>14</v>
      </c>
      <c r="R691" s="10"/>
      <c r="S691" s="10"/>
      <c r="T691" s="12">
        <v>-14.7</v>
      </c>
      <c r="U691" s="6"/>
    </row>
    <row r="692" spans="1:21" ht="15.75" x14ac:dyDescent="0.25">
      <c r="A692" s="6"/>
      <c r="B692" s="9" t="s">
        <v>1650</v>
      </c>
      <c r="C692" s="10" t="s">
        <v>1651</v>
      </c>
      <c r="D692" s="10" t="s">
        <v>1908</v>
      </c>
      <c r="E692" s="10" t="s">
        <v>1907</v>
      </c>
      <c r="F692" s="10" t="s">
        <v>1909</v>
      </c>
      <c r="G692" s="10" t="s">
        <v>4665</v>
      </c>
      <c r="H692" s="10" t="s">
        <v>4666</v>
      </c>
      <c r="I692" s="10">
        <v>1208</v>
      </c>
      <c r="J692" s="13">
        <v>40847</v>
      </c>
      <c r="K692" s="10">
        <v>335.5</v>
      </c>
      <c r="L692" s="10" t="s">
        <v>21</v>
      </c>
      <c r="M692" s="10"/>
      <c r="N692" s="10"/>
      <c r="O692" s="13">
        <v>44494.545138888898</v>
      </c>
      <c r="P692" s="10">
        <v>384.3</v>
      </c>
      <c r="Q692" s="10" t="s">
        <v>21</v>
      </c>
      <c r="R692" s="10"/>
      <c r="S692" s="10"/>
      <c r="T692" s="12">
        <v>-48.8</v>
      </c>
      <c r="U692" s="6"/>
    </row>
    <row r="693" spans="1:21" ht="15.75" x14ac:dyDescent="0.25">
      <c r="A693" s="6"/>
      <c r="B693" s="9" t="s">
        <v>1650</v>
      </c>
      <c r="C693" s="10" t="s">
        <v>1651</v>
      </c>
      <c r="D693" s="10" t="s">
        <v>1919</v>
      </c>
      <c r="E693" s="10" t="s">
        <v>1918</v>
      </c>
      <c r="F693" s="10" t="s">
        <v>1920</v>
      </c>
      <c r="G693" s="10" t="s">
        <v>4667</v>
      </c>
      <c r="H693" s="10" t="s">
        <v>4668</v>
      </c>
      <c r="I693" s="10">
        <v>1123</v>
      </c>
      <c r="J693" s="13">
        <v>40847</v>
      </c>
      <c r="K693" s="10">
        <v>164.3</v>
      </c>
      <c r="L693" s="10" t="s">
        <v>21</v>
      </c>
      <c r="M693" s="10"/>
      <c r="N693" s="10"/>
      <c r="O693" s="13">
        <v>44494.578472222202</v>
      </c>
      <c r="P693" s="10">
        <v>176.9</v>
      </c>
      <c r="Q693" s="10" t="s">
        <v>21</v>
      </c>
      <c r="R693" s="10"/>
      <c r="S693" s="10"/>
      <c r="T693" s="12">
        <v>-12.6</v>
      </c>
      <c r="U693" s="6"/>
    </row>
    <row r="694" spans="1:21" ht="15.75" x14ac:dyDescent="0.25">
      <c r="A694" s="6"/>
      <c r="B694" s="9" t="s">
        <v>1650</v>
      </c>
      <c r="C694" s="10" t="s">
        <v>1651</v>
      </c>
      <c r="D694" s="10" t="s">
        <v>1933</v>
      </c>
      <c r="E694" s="10" t="s">
        <v>1932</v>
      </c>
      <c r="F694" s="10" t="s">
        <v>1934</v>
      </c>
      <c r="G694" s="10" t="s">
        <v>4669</v>
      </c>
      <c r="H694" s="10" t="s">
        <v>4670</v>
      </c>
      <c r="I694" s="10">
        <v>1352</v>
      </c>
      <c r="J694" s="13">
        <v>40847</v>
      </c>
      <c r="K694" s="10">
        <v>437.3</v>
      </c>
      <c r="L694" s="10" t="s">
        <v>21</v>
      </c>
      <c r="M694" s="10"/>
      <c r="N694" s="10"/>
      <c r="O694" s="13">
        <v>44494.6069444444</v>
      </c>
      <c r="P694" s="10">
        <v>438.5</v>
      </c>
      <c r="Q694" s="10" t="s">
        <v>21</v>
      </c>
      <c r="R694" s="10"/>
      <c r="S694" s="10"/>
      <c r="T694" s="12">
        <v>-1.2</v>
      </c>
      <c r="U694" s="6"/>
    </row>
    <row r="695" spans="1:21" ht="15.75" x14ac:dyDescent="0.25">
      <c r="A695" s="6"/>
      <c r="B695" s="9" t="s">
        <v>1650</v>
      </c>
      <c r="C695" s="10" t="s">
        <v>1651</v>
      </c>
      <c r="D695" s="10" t="s">
        <v>1945</v>
      </c>
      <c r="E695" s="10" t="s">
        <v>1944</v>
      </c>
      <c r="F695" s="10" t="s">
        <v>1946</v>
      </c>
      <c r="G695" s="10" t="s">
        <v>4671</v>
      </c>
      <c r="H695" s="10" t="s">
        <v>4672</v>
      </c>
      <c r="I695" s="10">
        <v>1055</v>
      </c>
      <c r="J695" s="13">
        <v>40847</v>
      </c>
      <c r="K695" s="10">
        <v>122.8</v>
      </c>
      <c r="L695" s="10" t="s">
        <v>21</v>
      </c>
      <c r="M695" s="10"/>
      <c r="N695" s="10"/>
      <c r="O695" s="13">
        <v>44494.694444444402</v>
      </c>
      <c r="P695" s="10">
        <v>137.4</v>
      </c>
      <c r="Q695" s="10" t="s">
        <v>21</v>
      </c>
      <c r="R695" s="10"/>
      <c r="S695" s="10"/>
      <c r="T695" s="12">
        <v>-14.6</v>
      </c>
      <c r="U695" s="6"/>
    </row>
    <row r="696" spans="1:21" ht="15.75" x14ac:dyDescent="0.25">
      <c r="A696" s="6"/>
      <c r="B696" s="9" t="s">
        <v>1650</v>
      </c>
      <c r="C696" s="10" t="s">
        <v>1651</v>
      </c>
      <c r="D696" s="10" t="s">
        <v>1956</v>
      </c>
      <c r="E696" s="10" t="s">
        <v>1955</v>
      </c>
      <c r="F696" s="10" t="s">
        <v>1957</v>
      </c>
      <c r="G696" s="10" t="s">
        <v>4673</v>
      </c>
      <c r="H696" s="10" t="s">
        <v>4674</v>
      </c>
      <c r="I696" s="10">
        <v>1083</v>
      </c>
      <c r="J696" s="13">
        <v>40847</v>
      </c>
      <c r="K696" s="10">
        <v>143.1</v>
      </c>
      <c r="L696" s="10" t="s">
        <v>21</v>
      </c>
      <c r="M696" s="10"/>
      <c r="N696" s="10"/>
      <c r="O696" s="13">
        <v>44494.666666666701</v>
      </c>
      <c r="P696" s="10">
        <v>146.6</v>
      </c>
      <c r="Q696" s="10" t="s">
        <v>21</v>
      </c>
      <c r="R696" s="10"/>
      <c r="S696" s="10"/>
      <c r="T696" s="12">
        <v>-3.5</v>
      </c>
      <c r="U696" s="6"/>
    </row>
    <row r="697" spans="1:21" ht="15.75" x14ac:dyDescent="0.25">
      <c r="A697" s="6"/>
      <c r="B697" s="9" t="s">
        <v>1650</v>
      </c>
      <c r="C697" s="10" t="s">
        <v>1651</v>
      </c>
      <c r="D697" s="10" t="s">
        <v>1984</v>
      </c>
      <c r="E697" s="10" t="s">
        <v>1983</v>
      </c>
      <c r="F697" s="10" t="s">
        <v>1985</v>
      </c>
      <c r="G697" s="10" t="s">
        <v>4675</v>
      </c>
      <c r="H697" s="10" t="s">
        <v>4676</v>
      </c>
      <c r="I697" s="10">
        <v>1156</v>
      </c>
      <c r="J697" s="13">
        <v>40847</v>
      </c>
      <c r="K697" s="10">
        <v>241</v>
      </c>
      <c r="L697" s="10" t="s">
        <v>21</v>
      </c>
      <c r="M697" s="10"/>
      <c r="N697" s="10"/>
      <c r="O697" s="13">
        <v>44494.635416666701</v>
      </c>
      <c r="P697" s="10">
        <v>243.7</v>
      </c>
      <c r="Q697" s="10" t="s">
        <v>21</v>
      </c>
      <c r="R697" s="10"/>
      <c r="S697" s="10"/>
      <c r="T697" s="12">
        <v>-2.7</v>
      </c>
      <c r="U697" s="6"/>
    </row>
    <row r="698" spans="1:21" ht="15.75" x14ac:dyDescent="0.25">
      <c r="A698" s="6"/>
      <c r="B698" s="9" t="s">
        <v>1650</v>
      </c>
      <c r="C698" s="10" t="s">
        <v>1651</v>
      </c>
      <c r="D698" s="10" t="s">
        <v>2013</v>
      </c>
      <c r="E698" s="10" t="s">
        <v>2012</v>
      </c>
      <c r="F698" s="10" t="s">
        <v>2014</v>
      </c>
      <c r="G698" s="10" t="s">
        <v>4677</v>
      </c>
      <c r="H698" s="10" t="s">
        <v>4678</v>
      </c>
      <c r="I698" s="10">
        <v>1121</v>
      </c>
      <c r="J698" s="13">
        <v>40847</v>
      </c>
      <c r="K698" s="10">
        <v>192.1</v>
      </c>
      <c r="L698" s="10" t="s">
        <v>21</v>
      </c>
      <c r="M698" s="10"/>
      <c r="N698" s="10"/>
      <c r="O698" s="13">
        <v>44494.649305555598</v>
      </c>
      <c r="P698" s="10">
        <v>196.8</v>
      </c>
      <c r="Q698" s="10" t="s">
        <v>21</v>
      </c>
      <c r="R698" s="10"/>
      <c r="S698" s="10"/>
      <c r="T698" s="12">
        <v>-4.7</v>
      </c>
      <c r="U698" s="6"/>
    </row>
    <row r="699" spans="1:21" ht="15.75" x14ac:dyDescent="0.25">
      <c r="A699" s="6"/>
      <c r="B699" s="9" t="s">
        <v>1650</v>
      </c>
      <c r="C699" s="10" t="s">
        <v>1651</v>
      </c>
      <c r="D699" s="10" t="s">
        <v>2035</v>
      </c>
      <c r="E699" s="10" t="s">
        <v>2034</v>
      </c>
      <c r="F699" s="10" t="s">
        <v>2036</v>
      </c>
      <c r="G699" s="10" t="s">
        <v>4679</v>
      </c>
      <c r="H699" s="10" t="s">
        <v>4680</v>
      </c>
      <c r="I699" s="10">
        <v>1005</v>
      </c>
      <c r="J699" s="13">
        <v>40847</v>
      </c>
      <c r="K699" s="10">
        <v>84.8</v>
      </c>
      <c r="L699" s="10" t="s">
        <v>21</v>
      </c>
      <c r="M699" s="10"/>
      <c r="N699" s="10"/>
      <c r="O699" s="13">
        <v>44494</v>
      </c>
      <c r="P699" s="10">
        <v>88</v>
      </c>
      <c r="Q699" s="10" t="s">
        <v>21</v>
      </c>
      <c r="R699" s="10"/>
      <c r="S699" s="10"/>
      <c r="T699" s="12">
        <v>-3.2</v>
      </c>
      <c r="U699" s="6"/>
    </row>
    <row r="700" spans="1:21" ht="15.75" x14ac:dyDescent="0.25">
      <c r="A700" s="6"/>
      <c r="B700" s="9" t="s">
        <v>1650</v>
      </c>
      <c r="C700" s="10" t="s">
        <v>1651</v>
      </c>
      <c r="D700" s="10" t="s">
        <v>2038</v>
      </c>
      <c r="E700" s="10" t="s">
        <v>2037</v>
      </c>
      <c r="F700" s="10" t="s">
        <v>2039</v>
      </c>
      <c r="G700" s="10" t="s">
        <v>4681</v>
      </c>
      <c r="H700" s="10" t="s">
        <v>4682</v>
      </c>
      <c r="I700" s="10">
        <v>1207</v>
      </c>
      <c r="J700" s="13">
        <v>40847</v>
      </c>
      <c r="K700" s="10">
        <v>286</v>
      </c>
      <c r="L700" s="10" t="s">
        <v>21</v>
      </c>
      <c r="M700" s="10"/>
      <c r="N700" s="10"/>
      <c r="O700" s="13">
        <v>44494.643750000003</v>
      </c>
      <c r="P700" s="10">
        <v>288.3</v>
      </c>
      <c r="Q700" s="10" t="s">
        <v>21</v>
      </c>
      <c r="R700" s="10"/>
      <c r="S700" s="10"/>
      <c r="T700" s="12">
        <v>-2.2999999999999998</v>
      </c>
      <c r="U700" s="6"/>
    </row>
    <row r="701" spans="1:21" ht="15.75" x14ac:dyDescent="0.25">
      <c r="A701" s="6"/>
      <c r="B701" s="9" t="s">
        <v>1650</v>
      </c>
      <c r="C701" s="10" t="s">
        <v>1651</v>
      </c>
      <c r="D701" s="10" t="s">
        <v>2071</v>
      </c>
      <c r="E701" s="10" t="s">
        <v>2070</v>
      </c>
      <c r="F701" s="10" t="s">
        <v>2072</v>
      </c>
      <c r="G701" s="10" t="s">
        <v>4683</v>
      </c>
      <c r="H701" s="10" t="s">
        <v>4684</v>
      </c>
      <c r="I701" s="10">
        <v>952</v>
      </c>
      <c r="J701" s="13">
        <v>40849</v>
      </c>
      <c r="K701" s="10">
        <v>77.099999999999994</v>
      </c>
      <c r="L701" s="10" t="s">
        <v>21</v>
      </c>
      <c r="M701" s="10"/>
      <c r="N701" s="10"/>
      <c r="O701" s="13">
        <v>44495.601388888899</v>
      </c>
      <c r="P701" s="10">
        <v>78.3</v>
      </c>
      <c r="Q701" s="10" t="s">
        <v>14</v>
      </c>
      <c r="R701" s="10"/>
      <c r="S701" s="10"/>
      <c r="T701" s="12">
        <v>-1.2</v>
      </c>
      <c r="U701" s="6"/>
    </row>
    <row r="702" spans="1:21" ht="15.75" x14ac:dyDescent="0.25">
      <c r="A702" s="6"/>
      <c r="B702" s="9" t="s">
        <v>1650</v>
      </c>
      <c r="C702" s="10" t="s">
        <v>1651</v>
      </c>
      <c r="D702" s="10" t="s">
        <v>3276</v>
      </c>
      <c r="E702" s="10" t="s">
        <v>3275</v>
      </c>
      <c r="F702" s="10" t="s">
        <v>3277</v>
      </c>
      <c r="G702" s="10" t="s">
        <v>4685</v>
      </c>
      <c r="H702" s="10" t="s">
        <v>4686</v>
      </c>
      <c r="I702" s="10">
        <v>1181.0999999999999</v>
      </c>
      <c r="J702" s="13">
        <v>40823</v>
      </c>
      <c r="K702" s="10">
        <v>294.23</v>
      </c>
      <c r="L702" s="10" t="s">
        <v>84</v>
      </c>
      <c r="M702" s="10" t="s">
        <v>477</v>
      </c>
      <c r="N702" s="10"/>
      <c r="O702" s="13">
        <v>44491.508333333302</v>
      </c>
      <c r="P702" s="10">
        <v>322.83999999999997</v>
      </c>
      <c r="Q702" s="10" t="s">
        <v>84</v>
      </c>
      <c r="R702" s="10" t="s">
        <v>477</v>
      </c>
      <c r="S702" s="10"/>
      <c r="T702" s="12">
        <v>-28.61</v>
      </c>
      <c r="U702" s="6"/>
    </row>
    <row r="703" spans="1:21" ht="15.75" x14ac:dyDescent="0.25">
      <c r="A703" s="6"/>
      <c r="B703" s="9" t="s">
        <v>2335</v>
      </c>
      <c r="C703" s="10" t="s">
        <v>2336</v>
      </c>
      <c r="D703" s="10" t="s">
        <v>2333</v>
      </c>
      <c r="E703" s="10" t="s">
        <v>2332</v>
      </c>
      <c r="F703" s="10"/>
      <c r="G703" s="10" t="s">
        <v>4687</v>
      </c>
      <c r="H703" s="10" t="s">
        <v>4688</v>
      </c>
      <c r="I703" s="10">
        <v>2080</v>
      </c>
      <c r="J703" s="13">
        <v>40842</v>
      </c>
      <c r="K703" s="10">
        <v>666.3</v>
      </c>
      <c r="L703" s="10" t="s">
        <v>21</v>
      </c>
      <c r="M703" s="10"/>
      <c r="N703" s="10"/>
      <c r="O703" s="13">
        <v>44496.527777777803</v>
      </c>
      <c r="P703" s="10">
        <v>665.9</v>
      </c>
      <c r="Q703" s="10" t="s">
        <v>21</v>
      </c>
      <c r="R703" s="10"/>
      <c r="S703" s="10"/>
      <c r="T703" s="12">
        <v>0.4</v>
      </c>
      <c r="U703" s="6"/>
    </row>
    <row r="704" spans="1:21" ht="15.75" x14ac:dyDescent="0.25">
      <c r="A704" s="6"/>
      <c r="B704" s="9" t="s">
        <v>2335</v>
      </c>
      <c r="C704" s="10" t="s">
        <v>2336</v>
      </c>
      <c r="D704" s="10" t="s">
        <v>2451</v>
      </c>
      <c r="E704" s="10" t="s">
        <v>2450</v>
      </c>
      <c r="F704" s="10" t="s">
        <v>2452</v>
      </c>
      <c r="G704" s="10" t="s">
        <v>4689</v>
      </c>
      <c r="H704" s="10" t="s">
        <v>4690</v>
      </c>
      <c r="I704" s="10">
        <v>2341</v>
      </c>
      <c r="J704" s="13">
        <v>40842</v>
      </c>
      <c r="K704" s="10">
        <v>934.1</v>
      </c>
      <c r="L704" s="10" t="s">
        <v>21</v>
      </c>
      <c r="M704" s="10"/>
      <c r="N704" s="10"/>
      <c r="O704" s="13">
        <v>44496.461805555598</v>
      </c>
      <c r="P704" s="10">
        <v>935.5</v>
      </c>
      <c r="Q704" s="10" t="s">
        <v>21</v>
      </c>
      <c r="R704" s="10"/>
      <c r="S704" s="10"/>
      <c r="T704" s="12">
        <v>-1.4</v>
      </c>
      <c r="U704" s="6"/>
    </row>
    <row r="705" spans="1:21" ht="15.75" x14ac:dyDescent="0.25">
      <c r="A705" s="6"/>
      <c r="B705" s="9" t="s">
        <v>2335</v>
      </c>
      <c r="C705" s="10" t="s">
        <v>2336</v>
      </c>
      <c r="D705" s="10" t="s">
        <v>2457</v>
      </c>
      <c r="E705" s="10" t="s">
        <v>2456</v>
      </c>
      <c r="F705" s="10" t="s">
        <v>2458</v>
      </c>
      <c r="G705" s="10" t="s">
        <v>4691</v>
      </c>
      <c r="H705" s="10" t="s">
        <v>4692</v>
      </c>
      <c r="I705" s="10">
        <v>1472</v>
      </c>
      <c r="J705" s="13">
        <v>40843</v>
      </c>
      <c r="K705" s="10">
        <v>485.6</v>
      </c>
      <c r="L705" s="10" t="s">
        <v>21</v>
      </c>
      <c r="M705" s="10"/>
      <c r="N705" s="10"/>
      <c r="O705" s="13">
        <v>44495.375</v>
      </c>
      <c r="P705" s="10">
        <v>501.9</v>
      </c>
      <c r="Q705" s="10" t="s">
        <v>21</v>
      </c>
      <c r="R705" s="10"/>
      <c r="S705" s="10"/>
      <c r="T705" s="12">
        <v>-16.3</v>
      </c>
      <c r="U705" s="6"/>
    </row>
    <row r="706" spans="1:21" ht="15.75" x14ac:dyDescent="0.25">
      <c r="A706" s="6"/>
      <c r="B706" s="9" t="s">
        <v>2335</v>
      </c>
      <c r="C706" s="10" t="s">
        <v>2336</v>
      </c>
      <c r="D706" s="10" t="s">
        <v>2460</v>
      </c>
      <c r="E706" s="10" t="s">
        <v>2459</v>
      </c>
      <c r="F706" s="10"/>
      <c r="G706" s="10" t="s">
        <v>4693</v>
      </c>
      <c r="H706" s="10" t="s">
        <v>4694</v>
      </c>
      <c r="I706" s="10">
        <v>3074</v>
      </c>
      <c r="J706" s="13">
        <v>40842</v>
      </c>
      <c r="K706" s="10">
        <v>100.8</v>
      </c>
      <c r="L706" s="10" t="s">
        <v>21</v>
      </c>
      <c r="M706" s="10"/>
      <c r="N706" s="10"/>
      <c r="O706" s="13">
        <v>44496.4375</v>
      </c>
      <c r="P706" s="10">
        <v>105.8</v>
      </c>
      <c r="Q706" s="10" t="s">
        <v>14</v>
      </c>
      <c r="R706" s="10"/>
      <c r="S706" s="10"/>
      <c r="T706" s="12">
        <v>-5</v>
      </c>
      <c r="U706" s="6"/>
    </row>
    <row r="707" spans="1:21" ht="15.75" x14ac:dyDescent="0.25">
      <c r="A707" s="6"/>
      <c r="B707" s="9" t="s">
        <v>2335</v>
      </c>
      <c r="C707" s="10" t="s">
        <v>2336</v>
      </c>
      <c r="D707" s="10" t="s">
        <v>2468</v>
      </c>
      <c r="E707" s="10" t="s">
        <v>2467</v>
      </c>
      <c r="F707" s="10" t="s">
        <v>2469</v>
      </c>
      <c r="G707" s="10" t="s">
        <v>4695</v>
      </c>
      <c r="H707" s="10" t="s">
        <v>4696</v>
      </c>
      <c r="I707" s="10">
        <v>980</v>
      </c>
      <c r="J707" s="13">
        <v>40841</v>
      </c>
      <c r="K707" s="10">
        <v>38.9</v>
      </c>
      <c r="L707" s="10" t="s">
        <v>21</v>
      </c>
      <c r="M707" s="10"/>
      <c r="N707" s="10"/>
      <c r="O707" s="13">
        <v>44495.402777777803</v>
      </c>
      <c r="P707" s="10">
        <v>26.8</v>
      </c>
      <c r="Q707" s="10" t="s">
        <v>14</v>
      </c>
      <c r="R707" s="10"/>
      <c r="S707" s="10"/>
      <c r="T707" s="12">
        <v>12.1</v>
      </c>
      <c r="U707" s="6"/>
    </row>
    <row r="708" spans="1:21" ht="15.75" x14ac:dyDescent="0.25">
      <c r="A708" s="6"/>
      <c r="B708" s="9" t="s">
        <v>2335</v>
      </c>
      <c r="C708" s="10" t="s">
        <v>2336</v>
      </c>
      <c r="D708" s="10" t="s">
        <v>2525</v>
      </c>
      <c r="E708" s="10" t="s">
        <v>2524</v>
      </c>
      <c r="F708" s="10"/>
      <c r="G708" s="10" t="s">
        <v>4697</v>
      </c>
      <c r="H708" s="10" t="s">
        <v>4698</v>
      </c>
      <c r="I708" s="10">
        <v>1162</v>
      </c>
      <c r="J708" s="13">
        <v>40841</v>
      </c>
      <c r="K708" s="10">
        <v>63.8</v>
      </c>
      <c r="L708" s="10" t="s">
        <v>21</v>
      </c>
      <c r="M708" s="10"/>
      <c r="N708" s="10"/>
      <c r="O708" s="13">
        <v>44495.427083333299</v>
      </c>
      <c r="P708" s="10">
        <v>64.2</v>
      </c>
      <c r="Q708" s="10" t="s">
        <v>14</v>
      </c>
      <c r="R708" s="10"/>
      <c r="S708" s="10"/>
      <c r="T708" s="12">
        <v>-0.4</v>
      </c>
      <c r="U708" s="6"/>
    </row>
    <row r="709" spans="1:21" ht="15.75" x14ac:dyDescent="0.25">
      <c r="A709" s="6"/>
      <c r="B709" s="9" t="s">
        <v>2335</v>
      </c>
      <c r="C709" s="10" t="s">
        <v>2336</v>
      </c>
      <c r="D709" s="10" t="s">
        <v>2571</v>
      </c>
      <c r="E709" s="10" t="s">
        <v>2570</v>
      </c>
      <c r="F709" s="10" t="s">
        <v>2572</v>
      </c>
      <c r="G709" s="10" t="s">
        <v>4699</v>
      </c>
      <c r="H709" s="10" t="s">
        <v>4700</v>
      </c>
      <c r="I709" s="10">
        <v>1745.99</v>
      </c>
      <c r="J709" s="13">
        <v>40940</v>
      </c>
      <c r="K709" s="10">
        <v>297.39</v>
      </c>
      <c r="L709" s="10" t="s">
        <v>84</v>
      </c>
      <c r="M709" s="10"/>
      <c r="N709" s="10"/>
      <c r="O709" s="13">
        <v>44593.388888888898</v>
      </c>
      <c r="P709" s="10">
        <v>296.08</v>
      </c>
      <c r="Q709" s="10" t="s">
        <v>84</v>
      </c>
      <c r="R709" s="10"/>
      <c r="S709" s="10"/>
      <c r="T709" s="12">
        <v>1.31</v>
      </c>
      <c r="U709" s="6"/>
    </row>
    <row r="710" spans="1:21" ht="15.75" x14ac:dyDescent="0.25">
      <c r="A710" s="6"/>
      <c r="B710" s="9" t="s">
        <v>2335</v>
      </c>
      <c r="C710" s="10" t="s">
        <v>2336</v>
      </c>
      <c r="D710" s="10" t="s">
        <v>2634</v>
      </c>
      <c r="E710" s="10" t="s">
        <v>2633</v>
      </c>
      <c r="F710" s="10"/>
      <c r="G710" s="10" t="s">
        <v>4701</v>
      </c>
      <c r="H710" s="10" t="s">
        <v>4702</v>
      </c>
      <c r="I710" s="10">
        <v>2181</v>
      </c>
      <c r="J710" s="13">
        <v>40841</v>
      </c>
      <c r="K710" s="10">
        <v>526</v>
      </c>
      <c r="L710" s="10" t="s">
        <v>21</v>
      </c>
      <c r="M710" s="10"/>
      <c r="N710" s="10"/>
      <c r="O710" s="13">
        <v>44495.534722222197</v>
      </c>
      <c r="P710" s="10">
        <v>527.4</v>
      </c>
      <c r="Q710" s="10" t="s">
        <v>21</v>
      </c>
      <c r="R710" s="10"/>
      <c r="S710" s="10"/>
      <c r="T710" s="12">
        <v>-1.4</v>
      </c>
      <c r="U710" s="6"/>
    </row>
    <row r="711" spans="1:21" ht="15.75" x14ac:dyDescent="0.25">
      <c r="A711" s="6"/>
      <c r="B711" s="9" t="s">
        <v>2335</v>
      </c>
      <c r="C711" s="10" t="s">
        <v>2336</v>
      </c>
      <c r="D711" s="10" t="s">
        <v>2686</v>
      </c>
      <c r="E711" s="10" t="s">
        <v>2685</v>
      </c>
      <c r="F711" s="10"/>
      <c r="G711" s="10" t="s">
        <v>4703</v>
      </c>
      <c r="H711" s="10" t="s">
        <v>4704</v>
      </c>
      <c r="I711" s="10">
        <v>2495.5700000000002</v>
      </c>
      <c r="J711" s="13">
        <v>40940</v>
      </c>
      <c r="K711" s="10">
        <v>745.54</v>
      </c>
      <c r="L711" s="10" t="s">
        <v>84</v>
      </c>
      <c r="M711" s="10"/>
      <c r="N711" s="10"/>
      <c r="O711" s="13">
        <v>44593.416666666701</v>
      </c>
      <c r="P711" s="10">
        <v>751.71</v>
      </c>
      <c r="Q711" s="10" t="s">
        <v>84</v>
      </c>
      <c r="R711" s="10"/>
      <c r="S711" s="10"/>
      <c r="T711" s="12">
        <v>-6.17</v>
      </c>
      <c r="U711" s="6"/>
    </row>
    <row r="712" spans="1:21" ht="15.75" x14ac:dyDescent="0.25">
      <c r="A712" s="6"/>
      <c r="B712" s="9" t="s">
        <v>2335</v>
      </c>
      <c r="C712" s="10" t="s">
        <v>2336</v>
      </c>
      <c r="D712" s="10" t="s">
        <v>2700</v>
      </c>
      <c r="E712" s="10" t="s">
        <v>2699</v>
      </c>
      <c r="F712" s="10" t="s">
        <v>2701</v>
      </c>
      <c r="G712" s="10" t="s">
        <v>4705</v>
      </c>
      <c r="H712" s="10" t="s">
        <v>4706</v>
      </c>
      <c r="I712" s="10">
        <v>2858</v>
      </c>
      <c r="J712" s="13">
        <v>40841</v>
      </c>
      <c r="K712" s="10">
        <v>177.9</v>
      </c>
      <c r="L712" s="10" t="s">
        <v>21</v>
      </c>
      <c r="M712" s="10"/>
      <c r="N712" s="10"/>
      <c r="O712" s="13">
        <v>44495.583333333299</v>
      </c>
      <c r="P712" s="10">
        <v>182.4</v>
      </c>
      <c r="Q712" s="10" t="s">
        <v>14</v>
      </c>
      <c r="R712" s="10"/>
      <c r="S712" s="10"/>
      <c r="T712" s="12">
        <v>-4.5</v>
      </c>
      <c r="U712" s="6"/>
    </row>
    <row r="713" spans="1:21" ht="15.75" x14ac:dyDescent="0.25">
      <c r="A713" s="6"/>
      <c r="B713" s="9" t="s">
        <v>2335</v>
      </c>
      <c r="C713" s="10" t="s">
        <v>2336</v>
      </c>
      <c r="D713" s="10" t="s">
        <v>2736</v>
      </c>
      <c r="E713" s="10" t="s">
        <v>2735</v>
      </c>
      <c r="F713" s="10" t="s">
        <v>2737</v>
      </c>
      <c r="G713" s="10" t="s">
        <v>4707</v>
      </c>
      <c r="H713" s="10" t="s">
        <v>4708</v>
      </c>
      <c r="I713" s="10">
        <v>2832</v>
      </c>
      <c r="J713" s="13">
        <v>40841</v>
      </c>
      <c r="K713" s="10">
        <v>1041.4000000000001</v>
      </c>
      <c r="L713" s="10" t="s">
        <v>21</v>
      </c>
      <c r="M713" s="10"/>
      <c r="N713" s="10"/>
      <c r="O713" s="13">
        <v>44502.347222222197</v>
      </c>
      <c r="P713" s="10">
        <v>1045.0999999999999</v>
      </c>
      <c r="Q713" s="10" t="s">
        <v>21</v>
      </c>
      <c r="R713" s="10"/>
      <c r="S713" s="10"/>
      <c r="T713" s="12">
        <v>-3.7</v>
      </c>
      <c r="U713" s="6"/>
    </row>
    <row r="714" spans="1:21" ht="15.75" x14ac:dyDescent="0.25">
      <c r="A714" s="6"/>
      <c r="B714" s="9" t="s">
        <v>2335</v>
      </c>
      <c r="C714" s="10" t="s">
        <v>2336</v>
      </c>
      <c r="D714" s="10" t="s">
        <v>2739</v>
      </c>
      <c r="E714" s="10" t="s">
        <v>2738</v>
      </c>
      <c r="F714" s="10" t="s">
        <v>2740</v>
      </c>
      <c r="G714" s="10" t="s">
        <v>4709</v>
      </c>
      <c r="H714" s="10" t="s">
        <v>4710</v>
      </c>
      <c r="I714" s="10">
        <v>2815</v>
      </c>
      <c r="J714" s="13">
        <v>40841</v>
      </c>
      <c r="K714" s="10">
        <v>1041.8</v>
      </c>
      <c r="L714" s="10" t="s">
        <v>21</v>
      </c>
      <c r="M714" s="10"/>
      <c r="N714" s="10"/>
      <c r="O714" s="13">
        <v>44502.4375</v>
      </c>
      <c r="P714" s="10">
        <v>1045.2</v>
      </c>
      <c r="Q714" s="10" t="s">
        <v>21</v>
      </c>
      <c r="R714" s="10"/>
      <c r="S714" s="10"/>
      <c r="T714" s="12">
        <v>-3.4</v>
      </c>
      <c r="U714" s="6"/>
    </row>
    <row r="715" spans="1:21" ht="15.75" x14ac:dyDescent="0.25">
      <c r="A715" s="6"/>
      <c r="B715" s="9" t="s">
        <v>2335</v>
      </c>
      <c r="C715" s="10" t="s">
        <v>2336</v>
      </c>
      <c r="D715" s="10" t="s">
        <v>2742</v>
      </c>
      <c r="E715" s="10" t="s">
        <v>2741</v>
      </c>
      <c r="F715" s="10" t="s">
        <v>2743</v>
      </c>
      <c r="G715" s="10" t="s">
        <v>4711</v>
      </c>
      <c r="H715" s="10" t="s">
        <v>4712</v>
      </c>
      <c r="I715" s="10">
        <v>2855.82</v>
      </c>
      <c r="J715" s="13">
        <v>40939</v>
      </c>
      <c r="K715" s="10">
        <v>1065.94</v>
      </c>
      <c r="L715" s="10" t="s">
        <v>84</v>
      </c>
      <c r="M715" s="10"/>
      <c r="N715" s="10"/>
      <c r="O715" s="13">
        <v>44593.458333333299</v>
      </c>
      <c r="P715" s="10">
        <v>1069.6099999999999</v>
      </c>
      <c r="Q715" s="10" t="s">
        <v>84</v>
      </c>
      <c r="R715" s="10"/>
      <c r="S715" s="10"/>
      <c r="T715" s="12">
        <v>-3.67</v>
      </c>
      <c r="U715" s="6"/>
    </row>
    <row r="716" spans="1:21" ht="15.75" x14ac:dyDescent="0.25">
      <c r="A716" s="6"/>
      <c r="B716" s="9" t="s">
        <v>2335</v>
      </c>
      <c r="C716" s="10" t="s">
        <v>2336</v>
      </c>
      <c r="D716" s="10" t="s">
        <v>2745</v>
      </c>
      <c r="E716" s="10" t="s">
        <v>2744</v>
      </c>
      <c r="F716" s="10" t="s">
        <v>2746</v>
      </c>
      <c r="G716" s="10" t="s">
        <v>4713</v>
      </c>
      <c r="H716" s="10" t="s">
        <v>4714</v>
      </c>
      <c r="I716" s="10">
        <v>3047</v>
      </c>
      <c r="J716" s="13">
        <v>40841</v>
      </c>
      <c r="K716" s="10">
        <v>60.9</v>
      </c>
      <c r="L716" s="10" t="s">
        <v>21</v>
      </c>
      <c r="M716" s="10"/>
      <c r="N716" s="10"/>
      <c r="O716" s="13">
        <v>44495.618055555598</v>
      </c>
      <c r="P716" s="10">
        <v>62.7</v>
      </c>
      <c r="Q716" s="10" t="s">
        <v>14</v>
      </c>
      <c r="R716" s="10"/>
      <c r="S716" s="10"/>
      <c r="T716" s="12">
        <v>-1.8</v>
      </c>
      <c r="U716" s="6"/>
    </row>
    <row r="717" spans="1:21" ht="15.75" x14ac:dyDescent="0.25">
      <c r="A717" s="6"/>
      <c r="B717" s="9" t="s">
        <v>2335</v>
      </c>
      <c r="C717" s="10" t="s">
        <v>2336</v>
      </c>
      <c r="D717" s="10" t="s">
        <v>3089</v>
      </c>
      <c r="E717" s="10" t="s">
        <v>3088</v>
      </c>
      <c r="F717" s="10" t="s">
        <v>3090</v>
      </c>
      <c r="G717" s="10" t="s">
        <v>4715</v>
      </c>
      <c r="H717" s="10" t="s">
        <v>4716</v>
      </c>
      <c r="I717" s="10">
        <v>1890</v>
      </c>
      <c r="J717" s="13">
        <v>40842</v>
      </c>
      <c r="K717" s="10">
        <v>496.8</v>
      </c>
      <c r="L717" s="10" t="s">
        <v>21</v>
      </c>
      <c r="M717" s="10"/>
      <c r="N717" s="10"/>
      <c r="O717" s="13">
        <v>44496.486111111102</v>
      </c>
      <c r="P717" s="10">
        <v>496.7</v>
      </c>
      <c r="Q717" s="10" t="s">
        <v>21</v>
      </c>
      <c r="R717" s="10"/>
      <c r="S717" s="10"/>
      <c r="T717" s="12">
        <v>0.1</v>
      </c>
      <c r="U717" s="6"/>
    </row>
    <row r="718" spans="1:21" ht="15.75" x14ac:dyDescent="0.25">
      <c r="A718" s="6"/>
      <c r="B718" s="9" t="s">
        <v>294</v>
      </c>
      <c r="C718" s="10" t="s">
        <v>673</v>
      </c>
      <c r="D718" s="10" t="s">
        <v>671</v>
      </c>
      <c r="E718" s="10" t="s">
        <v>670</v>
      </c>
      <c r="F718" s="10" t="s">
        <v>672</v>
      </c>
      <c r="G718" s="10" t="s">
        <v>4717</v>
      </c>
      <c r="H718" s="10" t="s">
        <v>4718</v>
      </c>
      <c r="I718" s="10">
        <v>4089</v>
      </c>
      <c r="J718" s="13">
        <v>40875</v>
      </c>
      <c r="K718" s="10">
        <v>637.9</v>
      </c>
      <c r="L718" s="10" t="s">
        <v>21</v>
      </c>
      <c r="M718" s="10"/>
      <c r="N718" s="10"/>
      <c r="O718" s="13">
        <v>44504.59375</v>
      </c>
      <c r="P718" s="10">
        <v>643.4</v>
      </c>
      <c r="Q718" s="10" t="s">
        <v>21</v>
      </c>
      <c r="R718" s="10"/>
      <c r="S718" s="10"/>
      <c r="T718" s="12">
        <v>-5.5</v>
      </c>
      <c r="U718" s="6"/>
    </row>
    <row r="719" spans="1:21" ht="15.75" x14ac:dyDescent="0.25">
      <c r="A719" s="6"/>
      <c r="B719" s="9" t="s">
        <v>294</v>
      </c>
      <c r="C719" s="10" t="s">
        <v>673</v>
      </c>
      <c r="D719" s="10" t="s">
        <v>768</v>
      </c>
      <c r="E719" s="10" t="s">
        <v>767</v>
      </c>
      <c r="F719" s="10" t="s">
        <v>769</v>
      </c>
      <c r="G719" s="10" t="s">
        <v>4719</v>
      </c>
      <c r="H719" s="10" t="s">
        <v>4720</v>
      </c>
      <c r="I719" s="10">
        <v>3280</v>
      </c>
      <c r="J719" s="13">
        <v>40875</v>
      </c>
      <c r="K719" s="10">
        <v>153.36000000000001</v>
      </c>
      <c r="L719" s="10" t="s">
        <v>14</v>
      </c>
      <c r="M719" s="10"/>
      <c r="N719" s="10"/>
      <c r="O719" s="13">
        <v>44504.625</v>
      </c>
      <c r="P719" s="10">
        <v>145.19999999999999</v>
      </c>
      <c r="Q719" s="10" t="s">
        <v>14</v>
      </c>
      <c r="R719" s="10"/>
      <c r="S719" s="10"/>
      <c r="T719" s="12">
        <v>8.16</v>
      </c>
      <c r="U719" s="6"/>
    </row>
    <row r="720" spans="1:21" ht="15.75" x14ac:dyDescent="0.25">
      <c r="A720" s="6"/>
      <c r="B720" s="9" t="s">
        <v>294</v>
      </c>
      <c r="C720" s="10" t="s">
        <v>673</v>
      </c>
      <c r="D720" s="10" t="s">
        <v>890</v>
      </c>
      <c r="E720" s="10" t="s">
        <v>889</v>
      </c>
      <c r="F720" s="10" t="s">
        <v>891</v>
      </c>
      <c r="G720" s="10" t="s">
        <v>4721</v>
      </c>
      <c r="H720" s="10" t="s">
        <v>4722</v>
      </c>
      <c r="I720" s="10">
        <v>2951.16</v>
      </c>
      <c r="J720" s="13">
        <v>40879</v>
      </c>
      <c r="K720" s="10">
        <v>41.5</v>
      </c>
      <c r="L720" s="10" t="s">
        <v>21</v>
      </c>
      <c r="M720" s="10"/>
      <c r="N720" s="10"/>
      <c r="O720" s="13">
        <v>44503.590277777803</v>
      </c>
      <c r="P720" s="10">
        <v>52</v>
      </c>
      <c r="Q720" s="10" t="s">
        <v>14</v>
      </c>
      <c r="R720" s="10"/>
      <c r="S720" s="10"/>
      <c r="T720" s="12">
        <v>-10.5</v>
      </c>
      <c r="U720" s="6"/>
    </row>
    <row r="721" spans="1:21" ht="15.75" x14ac:dyDescent="0.25">
      <c r="A721" s="6"/>
      <c r="B721" s="9" t="s">
        <v>294</v>
      </c>
      <c r="C721" s="10" t="s">
        <v>673</v>
      </c>
      <c r="D721" s="10" t="s">
        <v>896</v>
      </c>
      <c r="E721" s="10" t="s">
        <v>895</v>
      </c>
      <c r="F721" s="10" t="s">
        <v>897</v>
      </c>
      <c r="G721" s="10" t="s">
        <v>4723</v>
      </c>
      <c r="H721" s="10" t="s">
        <v>4724</v>
      </c>
      <c r="I721" s="10">
        <v>2961.14</v>
      </c>
      <c r="J721" s="13">
        <v>40879</v>
      </c>
      <c r="K721" s="10">
        <v>59</v>
      </c>
      <c r="L721" s="10" t="s">
        <v>21</v>
      </c>
      <c r="M721" s="10"/>
      <c r="N721" s="10"/>
      <c r="O721" s="13">
        <v>44503.604166666701</v>
      </c>
      <c r="P721" s="10">
        <v>61.2</v>
      </c>
      <c r="Q721" s="10" t="s">
        <v>14</v>
      </c>
      <c r="R721" s="10"/>
      <c r="S721" s="10"/>
      <c r="T721" s="12">
        <v>-2.2000000000000002</v>
      </c>
      <c r="U721" s="6"/>
    </row>
    <row r="722" spans="1:21" ht="15.75" x14ac:dyDescent="0.25">
      <c r="A722" s="6"/>
      <c r="B722" s="9" t="s">
        <v>294</v>
      </c>
      <c r="C722" s="10" t="s">
        <v>673</v>
      </c>
      <c r="D722" s="10" t="s">
        <v>899</v>
      </c>
      <c r="E722" s="10" t="s">
        <v>898</v>
      </c>
      <c r="F722" s="10" t="s">
        <v>900</v>
      </c>
      <c r="G722" s="10" t="s">
        <v>4725</v>
      </c>
      <c r="H722" s="10" t="s">
        <v>4726</v>
      </c>
      <c r="I722" s="10">
        <v>2924</v>
      </c>
      <c r="J722" s="13">
        <v>40875</v>
      </c>
      <c r="K722" s="10">
        <v>69.150000000000006</v>
      </c>
      <c r="L722" s="10" t="s">
        <v>14</v>
      </c>
      <c r="M722" s="10"/>
      <c r="N722" s="10"/>
      <c r="O722" s="13">
        <v>44503.631944444402</v>
      </c>
      <c r="P722" s="10">
        <v>62.7</v>
      </c>
      <c r="Q722" s="10" t="s">
        <v>14</v>
      </c>
      <c r="R722" s="10"/>
      <c r="S722" s="10"/>
      <c r="T722" s="12">
        <v>6.45</v>
      </c>
      <c r="U722" s="6"/>
    </row>
    <row r="723" spans="1:21" ht="15.75" x14ac:dyDescent="0.25">
      <c r="A723" s="6"/>
      <c r="B723" s="9" t="s">
        <v>294</v>
      </c>
      <c r="C723" s="10" t="s">
        <v>673</v>
      </c>
      <c r="D723" s="10" t="s">
        <v>902</v>
      </c>
      <c r="E723" s="10" t="s">
        <v>901</v>
      </c>
      <c r="F723" s="10"/>
      <c r="G723" s="10" t="s">
        <v>4727</v>
      </c>
      <c r="H723" s="10" t="s">
        <v>4728</v>
      </c>
      <c r="I723" s="10">
        <v>3135</v>
      </c>
      <c r="J723" s="13">
        <v>40878</v>
      </c>
      <c r="K723" s="10">
        <v>78.45</v>
      </c>
      <c r="L723" s="10" t="s">
        <v>14</v>
      </c>
      <c r="M723" s="10"/>
      <c r="N723" s="10"/>
      <c r="O723" s="13">
        <v>44503.569444444402</v>
      </c>
      <c r="P723" s="10">
        <v>109.7</v>
      </c>
      <c r="Q723" s="10" t="s">
        <v>21</v>
      </c>
      <c r="R723" s="10"/>
      <c r="S723" s="10"/>
      <c r="T723" s="12">
        <v>-31.25</v>
      </c>
      <c r="U723" s="6"/>
    </row>
    <row r="724" spans="1:21" ht="15.75" x14ac:dyDescent="0.25">
      <c r="A724" s="6"/>
      <c r="B724" s="9" t="s">
        <v>294</v>
      </c>
      <c r="C724" s="10" t="s">
        <v>673</v>
      </c>
      <c r="D724" s="10" t="s">
        <v>963</v>
      </c>
      <c r="E724" s="10" t="s">
        <v>962</v>
      </c>
      <c r="F724" s="10" t="s">
        <v>964</v>
      </c>
      <c r="G724" s="10" t="s">
        <v>4729</v>
      </c>
      <c r="H724" s="10" t="s">
        <v>4730</v>
      </c>
      <c r="I724" s="10">
        <v>2890</v>
      </c>
      <c r="J724" s="13">
        <v>40879</v>
      </c>
      <c r="K724" s="10">
        <v>38</v>
      </c>
      <c r="L724" s="10" t="s">
        <v>21</v>
      </c>
      <c r="M724" s="10"/>
      <c r="N724" s="10" t="s">
        <v>965</v>
      </c>
      <c r="O724" s="13">
        <v>44503.666666666701</v>
      </c>
      <c r="P724" s="10">
        <v>37.200000000000003</v>
      </c>
      <c r="Q724" s="10" t="s">
        <v>21</v>
      </c>
      <c r="R724" s="10"/>
      <c r="S724" s="10"/>
      <c r="T724" s="12">
        <v>0.8</v>
      </c>
      <c r="U724" s="6"/>
    </row>
    <row r="725" spans="1:21" ht="15.75" x14ac:dyDescent="0.25">
      <c r="A725" s="6"/>
      <c r="B725" s="9" t="s">
        <v>294</v>
      </c>
      <c r="C725" s="10" t="s">
        <v>673</v>
      </c>
      <c r="D725" s="10" t="s">
        <v>1047</v>
      </c>
      <c r="E725" s="10" t="s">
        <v>1046</v>
      </c>
      <c r="F725" s="10" t="s">
        <v>1048</v>
      </c>
      <c r="G725" s="10" t="s">
        <v>4731</v>
      </c>
      <c r="H725" s="10" t="s">
        <v>4732</v>
      </c>
      <c r="I725" s="10">
        <v>2778</v>
      </c>
      <c r="J725" s="13">
        <v>40876</v>
      </c>
      <c r="K725" s="10">
        <v>53.8</v>
      </c>
      <c r="L725" s="10" t="s">
        <v>21</v>
      </c>
      <c r="M725" s="10"/>
      <c r="N725" s="10"/>
      <c r="O725" s="13">
        <v>44501.677083333299</v>
      </c>
      <c r="P725" s="10">
        <v>54.3</v>
      </c>
      <c r="Q725" s="10" t="s">
        <v>14</v>
      </c>
      <c r="R725" s="10"/>
      <c r="S725" s="10"/>
      <c r="T725" s="12">
        <v>-0.5</v>
      </c>
      <c r="U725" s="6"/>
    </row>
    <row r="726" spans="1:21" ht="15.75" x14ac:dyDescent="0.25">
      <c r="A726" s="6"/>
      <c r="B726" s="9" t="s">
        <v>294</v>
      </c>
      <c r="C726" s="10" t="s">
        <v>673</v>
      </c>
      <c r="D726" s="10" t="s">
        <v>1060</v>
      </c>
      <c r="E726" s="10" t="s">
        <v>1059</v>
      </c>
      <c r="F726" s="10" t="s">
        <v>1061</v>
      </c>
      <c r="G726" s="10" t="s">
        <v>4733</v>
      </c>
      <c r="H726" s="10" t="s">
        <v>4734</v>
      </c>
      <c r="I726" s="10">
        <v>2730</v>
      </c>
      <c r="J726" s="13">
        <v>40876</v>
      </c>
      <c r="K726" s="10">
        <v>34.380000000000003</v>
      </c>
      <c r="L726" s="10" t="s">
        <v>14</v>
      </c>
      <c r="M726" s="10"/>
      <c r="N726" s="10"/>
      <c r="O726" s="13">
        <v>44501.659722222197</v>
      </c>
      <c r="P726" s="10">
        <v>34.700000000000003</v>
      </c>
      <c r="Q726" s="10" t="s">
        <v>14</v>
      </c>
      <c r="R726" s="10"/>
      <c r="S726" s="10"/>
      <c r="T726" s="12">
        <v>-0.32</v>
      </c>
      <c r="U726" s="6"/>
    </row>
    <row r="727" spans="1:21" ht="15.75" x14ac:dyDescent="0.25">
      <c r="A727" s="6"/>
      <c r="B727" s="9" t="s">
        <v>294</v>
      </c>
      <c r="C727" s="10" t="s">
        <v>673</v>
      </c>
      <c r="D727" s="10" t="s">
        <v>1101</v>
      </c>
      <c r="E727" s="10" t="s">
        <v>1100</v>
      </c>
      <c r="F727" s="10" t="s">
        <v>1102</v>
      </c>
      <c r="G727" s="10" t="s">
        <v>4735</v>
      </c>
      <c r="H727" s="10" t="s">
        <v>4736</v>
      </c>
      <c r="I727" s="10">
        <v>2857.54</v>
      </c>
      <c r="J727" s="13">
        <v>40876</v>
      </c>
      <c r="K727" s="10">
        <v>22.9</v>
      </c>
      <c r="L727" s="10" t="s">
        <v>14</v>
      </c>
      <c r="M727" s="10"/>
      <c r="N727" s="10"/>
      <c r="O727" s="13">
        <v>44505.513888888898</v>
      </c>
      <c r="P727" s="10">
        <v>35.5</v>
      </c>
      <c r="Q727" s="10" t="s">
        <v>14</v>
      </c>
      <c r="R727" s="10"/>
      <c r="S727" s="10"/>
      <c r="T727" s="12">
        <v>-12.6</v>
      </c>
      <c r="U727" s="6"/>
    </row>
    <row r="728" spans="1:21" ht="15.75" x14ac:dyDescent="0.25">
      <c r="A728" s="6"/>
      <c r="B728" s="9" t="s">
        <v>294</v>
      </c>
      <c r="C728" s="10" t="s">
        <v>673</v>
      </c>
      <c r="D728" s="10" t="s">
        <v>1104</v>
      </c>
      <c r="E728" s="10" t="s">
        <v>1103</v>
      </c>
      <c r="F728" s="10" t="s">
        <v>1105</v>
      </c>
      <c r="G728" s="10" t="s">
        <v>4737</v>
      </c>
      <c r="H728" s="10" t="s">
        <v>4738</v>
      </c>
      <c r="I728" s="10">
        <v>2790</v>
      </c>
      <c r="J728" s="13">
        <v>40876</v>
      </c>
      <c r="K728" s="10">
        <v>71.7</v>
      </c>
      <c r="L728" s="10" t="s">
        <v>21</v>
      </c>
      <c r="M728" s="10"/>
      <c r="N728" s="10"/>
      <c r="O728" s="13">
        <v>44501.631944444402</v>
      </c>
      <c r="P728" s="10">
        <v>71.3</v>
      </c>
      <c r="Q728" s="10" t="s">
        <v>14</v>
      </c>
      <c r="R728" s="10"/>
      <c r="S728" s="10"/>
      <c r="T728" s="12">
        <v>0.4</v>
      </c>
      <c r="U728" s="6"/>
    </row>
    <row r="729" spans="1:21" ht="15.75" x14ac:dyDescent="0.25">
      <c r="A729" s="6"/>
      <c r="B729" s="9" t="s">
        <v>294</v>
      </c>
      <c r="C729" s="10" t="s">
        <v>673</v>
      </c>
      <c r="D729" s="10" t="s">
        <v>3095</v>
      </c>
      <c r="E729" s="10" t="s">
        <v>3094</v>
      </c>
      <c r="F729" s="10"/>
      <c r="G729" s="10" t="s">
        <v>4739</v>
      </c>
      <c r="H729" s="10" t="s">
        <v>4740</v>
      </c>
      <c r="I729" s="10">
        <v>2720</v>
      </c>
      <c r="J729" s="13">
        <v>40876</v>
      </c>
      <c r="K729" s="10">
        <v>29.2</v>
      </c>
      <c r="L729" s="10" t="s">
        <v>14</v>
      </c>
      <c r="M729" s="10"/>
      <c r="N729" s="10"/>
      <c r="O729" s="13">
        <v>44501.645833333299</v>
      </c>
      <c r="P729" s="10">
        <v>32.6</v>
      </c>
      <c r="Q729" s="10" t="s">
        <v>14</v>
      </c>
      <c r="R729" s="10"/>
      <c r="S729" s="10"/>
      <c r="T729" s="12">
        <v>-3.4</v>
      </c>
      <c r="U729" s="6"/>
    </row>
    <row r="730" spans="1:21" ht="15.75" x14ac:dyDescent="0.25">
      <c r="A730" s="6"/>
      <c r="B730" s="9" t="s">
        <v>294</v>
      </c>
      <c r="C730" s="10" t="s">
        <v>673</v>
      </c>
      <c r="D730" s="10" t="s">
        <v>3269</v>
      </c>
      <c r="E730" s="10" t="s">
        <v>3268</v>
      </c>
      <c r="F730" s="10"/>
      <c r="G730" s="10" t="s">
        <v>4741</v>
      </c>
      <c r="H730" s="10" t="s">
        <v>4742</v>
      </c>
      <c r="I730" s="10">
        <v>3341.21</v>
      </c>
      <c r="J730" s="13">
        <v>40843</v>
      </c>
      <c r="K730" s="10">
        <v>43.96</v>
      </c>
      <c r="L730" s="10" t="s">
        <v>84</v>
      </c>
      <c r="M730" s="10"/>
      <c r="N730" s="10"/>
      <c r="O730" s="13">
        <v>44491.458333333299</v>
      </c>
      <c r="P730" s="10">
        <v>52.38</v>
      </c>
      <c r="Q730" s="10" t="s">
        <v>84</v>
      </c>
      <c r="R730" s="10"/>
      <c r="S730" s="10"/>
      <c r="T730" s="12">
        <v>-8.42</v>
      </c>
      <c r="U730" s="6"/>
    </row>
    <row r="731" spans="1:21" ht="15.75" x14ac:dyDescent="0.25">
      <c r="A731" s="6"/>
      <c r="B731" s="9" t="s">
        <v>294</v>
      </c>
      <c r="C731" s="10" t="s">
        <v>1451</v>
      </c>
      <c r="D731" s="10" t="s">
        <v>1447</v>
      </c>
      <c r="E731" s="10" t="s">
        <v>1446</v>
      </c>
      <c r="F731" s="10" t="s">
        <v>1448</v>
      </c>
      <c r="G731" s="10" t="s">
        <v>4743</v>
      </c>
      <c r="H731" s="10" t="s">
        <v>4744</v>
      </c>
      <c r="I731" s="10">
        <v>3730</v>
      </c>
      <c r="J731" s="13">
        <v>40879</v>
      </c>
      <c r="K731" s="10">
        <v>724.3</v>
      </c>
      <c r="L731" s="10" t="s">
        <v>21</v>
      </c>
      <c r="M731" s="10"/>
      <c r="N731" s="10" t="s">
        <v>1450</v>
      </c>
      <c r="O731" s="13">
        <v>44505.625</v>
      </c>
      <c r="P731" s="10">
        <v>748</v>
      </c>
      <c r="Q731" s="10" t="s">
        <v>21</v>
      </c>
      <c r="R731" s="10"/>
      <c r="S731" s="10"/>
      <c r="T731" s="12">
        <v>-23.7</v>
      </c>
      <c r="U731" s="6"/>
    </row>
    <row r="732" spans="1:21" ht="15.75" x14ac:dyDescent="0.25">
      <c r="A732" s="6"/>
      <c r="B732" s="9" t="s">
        <v>294</v>
      </c>
      <c r="C732" s="10" t="s">
        <v>295</v>
      </c>
      <c r="D732" s="10" t="s">
        <v>291</v>
      </c>
      <c r="E732" s="10" t="s">
        <v>290</v>
      </c>
      <c r="F732" s="10"/>
      <c r="G732" s="10" t="s">
        <v>4745</v>
      </c>
      <c r="H732" s="10" t="s">
        <v>4746</v>
      </c>
      <c r="I732" s="10">
        <v>4153</v>
      </c>
      <c r="J732" s="13">
        <v>40877</v>
      </c>
      <c r="K732" s="10">
        <v>121.3</v>
      </c>
      <c r="L732" s="10" t="s">
        <v>21</v>
      </c>
      <c r="M732" s="10"/>
      <c r="N732" s="10"/>
      <c r="O732" s="13">
        <v>44504.458333333299</v>
      </c>
      <c r="P732" s="10">
        <v>138.19999999999999</v>
      </c>
      <c r="Q732" s="10" t="s">
        <v>14</v>
      </c>
      <c r="R732" s="10"/>
      <c r="S732" s="10"/>
      <c r="T732" s="12">
        <v>-16.899999999999999</v>
      </c>
      <c r="U732" s="6"/>
    </row>
    <row r="733" spans="1:21" ht="15.75" x14ac:dyDescent="0.25">
      <c r="A733" s="6"/>
      <c r="B733" s="9" t="s">
        <v>294</v>
      </c>
      <c r="C733" s="10" t="s">
        <v>295</v>
      </c>
      <c r="D733" s="10" t="s">
        <v>299</v>
      </c>
      <c r="E733" s="10" t="s">
        <v>298</v>
      </c>
      <c r="F733" s="10" t="s">
        <v>300</v>
      </c>
      <c r="G733" s="10" t="s">
        <v>4747</v>
      </c>
      <c r="H733" s="10" t="s">
        <v>4748</v>
      </c>
      <c r="I733" s="10">
        <v>4142</v>
      </c>
      <c r="J733" s="13">
        <v>40877</v>
      </c>
      <c r="K733" s="10">
        <v>93.9</v>
      </c>
      <c r="L733" s="10" t="s">
        <v>21</v>
      </c>
      <c r="M733" s="10"/>
      <c r="N733" s="10"/>
      <c r="O733" s="13">
        <v>44504.529166666704</v>
      </c>
      <c r="P733" s="10">
        <v>104.2</v>
      </c>
      <c r="Q733" s="10" t="s">
        <v>21</v>
      </c>
      <c r="R733" s="10"/>
      <c r="S733" s="10"/>
      <c r="T733" s="12">
        <v>-10.3</v>
      </c>
      <c r="U733" s="6"/>
    </row>
    <row r="734" spans="1:21" ht="15.75" x14ac:dyDescent="0.25">
      <c r="A734" s="6"/>
      <c r="B734" s="9" t="s">
        <v>294</v>
      </c>
      <c r="C734" s="10" t="s">
        <v>295</v>
      </c>
      <c r="D734" s="10" t="s">
        <v>308</v>
      </c>
      <c r="E734" s="10" t="s">
        <v>307</v>
      </c>
      <c r="F734" s="10"/>
      <c r="G734" s="10" t="s">
        <v>4749</v>
      </c>
      <c r="H734" s="10" t="s">
        <v>4750</v>
      </c>
      <c r="I734" s="10">
        <v>4164</v>
      </c>
      <c r="J734" s="13">
        <v>40877</v>
      </c>
      <c r="K734" s="10">
        <v>135.1</v>
      </c>
      <c r="L734" s="10" t="s">
        <v>21</v>
      </c>
      <c r="M734" s="10"/>
      <c r="N734" s="10"/>
      <c r="O734" s="13">
        <v>44504.555555555598</v>
      </c>
      <c r="P734" s="10">
        <v>150.58000000000001</v>
      </c>
      <c r="Q734" s="10" t="s">
        <v>21</v>
      </c>
      <c r="R734" s="10"/>
      <c r="S734" s="10"/>
      <c r="T734" s="12">
        <v>-15.48</v>
      </c>
      <c r="U734" s="6"/>
    </row>
    <row r="735" spans="1:21" ht="15.75" x14ac:dyDescent="0.25">
      <c r="A735" s="6"/>
      <c r="B735" s="9" t="s">
        <v>294</v>
      </c>
      <c r="C735" s="10" t="s">
        <v>295</v>
      </c>
      <c r="D735" s="10" t="s">
        <v>369</v>
      </c>
      <c r="E735" s="10" t="s">
        <v>368</v>
      </c>
      <c r="F735" s="10"/>
      <c r="G735" s="10" t="s">
        <v>4751</v>
      </c>
      <c r="H735" s="10" t="s">
        <v>4752</v>
      </c>
      <c r="I735" s="10">
        <v>4018</v>
      </c>
      <c r="J735" s="13">
        <v>40877</v>
      </c>
      <c r="K735" s="10">
        <v>131.19999999999999</v>
      </c>
      <c r="L735" s="10" t="s">
        <v>21</v>
      </c>
      <c r="M735" s="10"/>
      <c r="N735" s="10"/>
      <c r="O735" s="13">
        <v>44503.686805555597</v>
      </c>
      <c r="P735" s="10">
        <v>143</v>
      </c>
      <c r="Q735" s="10" t="s">
        <v>21</v>
      </c>
      <c r="R735" s="10"/>
      <c r="S735" s="10"/>
      <c r="T735" s="12">
        <v>-11.8</v>
      </c>
      <c r="U735" s="6"/>
    </row>
    <row r="736" spans="1:21" ht="15.75" x14ac:dyDescent="0.25">
      <c r="A736" s="6"/>
      <c r="B736" s="9" t="s">
        <v>294</v>
      </c>
      <c r="C736" s="10" t="s">
        <v>295</v>
      </c>
      <c r="D736" s="10" t="s">
        <v>424</v>
      </c>
      <c r="E736" s="10" t="s">
        <v>423</v>
      </c>
      <c r="F736" s="10" t="s">
        <v>425</v>
      </c>
      <c r="G736" s="10" t="s">
        <v>4753</v>
      </c>
      <c r="H736" s="10" t="s">
        <v>4754</v>
      </c>
      <c r="I736" s="10">
        <v>3904</v>
      </c>
      <c r="J736" s="13">
        <v>40878</v>
      </c>
      <c r="K736" s="10">
        <v>256</v>
      </c>
      <c r="L736" s="10" t="s">
        <v>21</v>
      </c>
      <c r="M736" s="10"/>
      <c r="N736" s="10"/>
      <c r="O736" s="13">
        <v>44503.524305555598</v>
      </c>
      <c r="P736" s="10">
        <v>303</v>
      </c>
      <c r="Q736" s="10" t="s">
        <v>21</v>
      </c>
      <c r="R736" s="10"/>
      <c r="S736" s="10"/>
      <c r="T736" s="12">
        <v>-47</v>
      </c>
      <c r="U736" s="6"/>
    </row>
    <row r="737" spans="1:21" ht="15.75" x14ac:dyDescent="0.25">
      <c r="A737" s="6"/>
      <c r="B737" s="9" t="s">
        <v>294</v>
      </c>
      <c r="C737" s="10" t="s">
        <v>295</v>
      </c>
      <c r="D737" s="10" t="s">
        <v>449</v>
      </c>
      <c r="E737" s="10" t="s">
        <v>448</v>
      </c>
      <c r="F737" s="10" t="s">
        <v>450</v>
      </c>
      <c r="G737" s="10" t="s">
        <v>4755</v>
      </c>
      <c r="H737" s="10" t="s">
        <v>4756</v>
      </c>
      <c r="I737" s="10">
        <v>3730</v>
      </c>
      <c r="J737" s="13">
        <v>40878</v>
      </c>
      <c r="K737" s="10">
        <v>233</v>
      </c>
      <c r="L737" s="10" t="s">
        <v>21</v>
      </c>
      <c r="M737" s="10"/>
      <c r="N737" s="10"/>
      <c r="O737" s="13">
        <v>44503.486111111102</v>
      </c>
      <c r="P737" s="10">
        <v>319.5</v>
      </c>
      <c r="Q737" s="10" t="s">
        <v>21</v>
      </c>
      <c r="R737" s="10"/>
      <c r="S737" s="10"/>
      <c r="T737" s="12">
        <v>-86.5</v>
      </c>
      <c r="U737" s="6"/>
    </row>
    <row r="738" spans="1:21" ht="15.75" x14ac:dyDescent="0.25">
      <c r="A738" s="6"/>
      <c r="B738" s="9" t="s">
        <v>294</v>
      </c>
      <c r="C738" s="10" t="s">
        <v>295</v>
      </c>
      <c r="D738" s="10" t="s">
        <v>475</v>
      </c>
      <c r="E738" s="10" t="s">
        <v>474</v>
      </c>
      <c r="F738" s="10" t="s">
        <v>476</v>
      </c>
      <c r="G738" s="10" t="s">
        <v>4757</v>
      </c>
      <c r="H738" s="10" t="s">
        <v>4758</v>
      </c>
      <c r="I738" s="10">
        <v>3693</v>
      </c>
      <c r="J738" s="13">
        <v>40878</v>
      </c>
      <c r="K738" s="10">
        <v>204.2</v>
      </c>
      <c r="L738" s="10" t="s">
        <v>21</v>
      </c>
      <c r="M738" s="10" t="s">
        <v>477</v>
      </c>
      <c r="N738" s="10"/>
      <c r="O738" s="13">
        <v>44503.416666666701</v>
      </c>
      <c r="P738" s="10">
        <v>297</v>
      </c>
      <c r="Q738" s="10" t="s">
        <v>21</v>
      </c>
      <c r="R738" s="10" t="s">
        <v>477</v>
      </c>
      <c r="S738" s="10"/>
      <c r="T738" s="12">
        <v>-92.8</v>
      </c>
      <c r="U738" s="6"/>
    </row>
    <row r="739" spans="1:21" ht="15.75" x14ac:dyDescent="0.25">
      <c r="A739" s="6"/>
      <c r="B739" s="9" t="s">
        <v>294</v>
      </c>
      <c r="C739" s="10" t="s">
        <v>295</v>
      </c>
      <c r="D739" s="10" t="s">
        <v>479</v>
      </c>
      <c r="E739" s="10" t="s">
        <v>478</v>
      </c>
      <c r="F739" s="10" t="s">
        <v>480</v>
      </c>
      <c r="G739" s="10" t="s">
        <v>4759</v>
      </c>
      <c r="H739" s="10" t="s">
        <v>4760</v>
      </c>
      <c r="I739" s="10">
        <v>3713</v>
      </c>
      <c r="J739" s="13">
        <v>40878</v>
      </c>
      <c r="K739" s="10">
        <v>79.599999999999994</v>
      </c>
      <c r="L739" s="10" t="s">
        <v>21</v>
      </c>
      <c r="M739" s="10"/>
      <c r="N739" s="10"/>
      <c r="O739" s="13">
        <v>44502.715277777803</v>
      </c>
      <c r="P739" s="10">
        <v>89.1</v>
      </c>
      <c r="Q739" s="10" t="s">
        <v>14</v>
      </c>
      <c r="R739" s="10"/>
      <c r="S739" s="10"/>
      <c r="T739" s="12">
        <v>-9.5</v>
      </c>
      <c r="U739" s="6"/>
    </row>
    <row r="740" spans="1:21" ht="15.75" x14ac:dyDescent="0.25">
      <c r="A740" s="6"/>
      <c r="B740" s="9" t="s">
        <v>294</v>
      </c>
      <c r="C740" s="10" t="s">
        <v>295</v>
      </c>
      <c r="D740" s="10" t="s">
        <v>495</v>
      </c>
      <c r="E740" s="10" t="s">
        <v>494</v>
      </c>
      <c r="F740" s="10" t="s">
        <v>496</v>
      </c>
      <c r="G740" s="10" t="s">
        <v>4761</v>
      </c>
      <c r="H740" s="10" t="s">
        <v>4762</v>
      </c>
      <c r="I740" s="10">
        <v>3632</v>
      </c>
      <c r="J740" s="13">
        <v>40878</v>
      </c>
      <c r="K740" s="10">
        <v>55.8</v>
      </c>
      <c r="L740" s="10" t="s">
        <v>21</v>
      </c>
      <c r="M740" s="10"/>
      <c r="N740" s="10"/>
      <c r="O740" s="13">
        <v>44502.6875</v>
      </c>
      <c r="P740" s="10">
        <v>61.6</v>
      </c>
      <c r="Q740" s="10" t="s">
        <v>21</v>
      </c>
      <c r="R740" s="10"/>
      <c r="S740" s="10"/>
      <c r="T740" s="12">
        <v>-5.8</v>
      </c>
      <c r="U740" s="6"/>
    </row>
    <row r="741" spans="1:21" ht="15.75" x14ac:dyDescent="0.25">
      <c r="A741" s="6"/>
      <c r="B741" s="9" t="s">
        <v>294</v>
      </c>
      <c r="C741" s="10" t="s">
        <v>295</v>
      </c>
      <c r="D741" s="10" t="s">
        <v>522</v>
      </c>
      <c r="E741" s="10" t="s">
        <v>521</v>
      </c>
      <c r="F741" s="10" t="s">
        <v>523</v>
      </c>
      <c r="G741" s="10" t="s">
        <v>4763</v>
      </c>
      <c r="H741" s="10" t="s">
        <v>4764</v>
      </c>
      <c r="I741" s="10">
        <v>3655</v>
      </c>
      <c r="J741" s="13">
        <v>40876</v>
      </c>
      <c r="K741" s="10">
        <v>151.6</v>
      </c>
      <c r="L741" s="10" t="s">
        <v>21</v>
      </c>
      <c r="M741" s="10"/>
      <c r="N741" s="10"/>
      <c r="O741" s="13">
        <v>44502.513888888898</v>
      </c>
      <c r="P741" s="10">
        <v>272.10000000000002</v>
      </c>
      <c r="Q741" s="10" t="s">
        <v>21</v>
      </c>
      <c r="R741" s="10"/>
      <c r="S741" s="10"/>
      <c r="T741" s="12">
        <v>-120.5</v>
      </c>
      <c r="U741" s="6"/>
    </row>
    <row r="742" spans="1:21" ht="15.75" x14ac:dyDescent="0.25">
      <c r="A742" s="6"/>
      <c r="B742" s="9" t="s">
        <v>294</v>
      </c>
      <c r="C742" s="10" t="s">
        <v>295</v>
      </c>
      <c r="D742" s="10" t="s">
        <v>534</v>
      </c>
      <c r="E742" s="10" t="s">
        <v>533</v>
      </c>
      <c r="F742" s="10" t="s">
        <v>535</v>
      </c>
      <c r="G742" s="10" t="s">
        <v>4765</v>
      </c>
      <c r="H742" s="10" t="s">
        <v>4766</v>
      </c>
      <c r="I742" s="10">
        <v>3621</v>
      </c>
      <c r="J742" s="13">
        <v>40876</v>
      </c>
      <c r="K742" s="10">
        <v>46.7</v>
      </c>
      <c r="L742" s="10" t="s">
        <v>21</v>
      </c>
      <c r="M742" s="10"/>
      <c r="N742" s="10"/>
      <c r="O742" s="13">
        <v>44502.6472222222</v>
      </c>
      <c r="P742" s="10">
        <v>52.2</v>
      </c>
      <c r="Q742" s="10" t="s">
        <v>21</v>
      </c>
      <c r="R742" s="10"/>
      <c r="S742" s="10"/>
      <c r="T742" s="12">
        <v>-5.5</v>
      </c>
      <c r="U742" s="6"/>
    </row>
    <row r="743" spans="1:21" ht="15.75" x14ac:dyDescent="0.25">
      <c r="A743" s="6"/>
      <c r="B743" s="9" t="s">
        <v>294</v>
      </c>
      <c r="C743" s="10" t="s">
        <v>295</v>
      </c>
      <c r="D743" s="10" t="s">
        <v>560</v>
      </c>
      <c r="E743" s="10" t="s">
        <v>559</v>
      </c>
      <c r="F743" s="10" t="s">
        <v>561</v>
      </c>
      <c r="G743" s="10" t="s">
        <v>4767</v>
      </c>
      <c r="H743" s="10" t="s">
        <v>4768</v>
      </c>
      <c r="I743" s="10">
        <v>3732.16</v>
      </c>
      <c r="J743" s="13">
        <v>40843</v>
      </c>
      <c r="K743" s="10">
        <v>111.1</v>
      </c>
      <c r="L743" s="10" t="s">
        <v>84</v>
      </c>
      <c r="M743" s="10"/>
      <c r="N743" s="10"/>
      <c r="O743" s="13">
        <v>44491.416666666701</v>
      </c>
      <c r="P743" s="10">
        <v>115.85</v>
      </c>
      <c r="Q743" s="10" t="s">
        <v>84</v>
      </c>
      <c r="R743" s="10"/>
      <c r="S743" s="10"/>
      <c r="T743" s="12">
        <v>-4.75</v>
      </c>
      <c r="U743" s="6"/>
    </row>
    <row r="744" spans="1:21" ht="15.75" x14ac:dyDescent="0.25">
      <c r="A744" s="6"/>
      <c r="B744" s="9" t="s">
        <v>294</v>
      </c>
      <c r="C744" s="10" t="s">
        <v>295</v>
      </c>
      <c r="D744" s="10" t="s">
        <v>569</v>
      </c>
      <c r="E744" s="10" t="s">
        <v>568</v>
      </c>
      <c r="F744" s="10" t="s">
        <v>570</v>
      </c>
      <c r="G744" s="10" t="s">
        <v>4769</v>
      </c>
      <c r="H744" s="10" t="s">
        <v>4770</v>
      </c>
      <c r="I744" s="10">
        <v>3840</v>
      </c>
      <c r="J744" s="13">
        <v>40876</v>
      </c>
      <c r="K744" s="10">
        <v>540.4</v>
      </c>
      <c r="L744" s="10" t="s">
        <v>21</v>
      </c>
      <c r="M744" s="10"/>
      <c r="N744" s="10"/>
      <c r="O744" s="13">
        <v>44502.427083333299</v>
      </c>
      <c r="P744" s="10">
        <v>589.1</v>
      </c>
      <c r="Q744" s="10" t="s">
        <v>21</v>
      </c>
      <c r="R744" s="10"/>
      <c r="S744" s="10"/>
      <c r="T744" s="12">
        <v>-48.7</v>
      </c>
      <c r="U744" s="6"/>
    </row>
    <row r="745" spans="1:21" ht="15.75" x14ac:dyDescent="0.25">
      <c r="A745" s="6"/>
      <c r="B745" s="9" t="s">
        <v>294</v>
      </c>
      <c r="C745" s="10" t="s">
        <v>295</v>
      </c>
      <c r="D745" s="10" t="s">
        <v>586</v>
      </c>
      <c r="E745" s="10" t="s">
        <v>585</v>
      </c>
      <c r="F745" s="10"/>
      <c r="G745" s="10" t="s">
        <v>4771</v>
      </c>
      <c r="H745" s="10" t="s">
        <v>4772</v>
      </c>
      <c r="I745" s="10">
        <v>3566</v>
      </c>
      <c r="J745" s="13">
        <v>40876</v>
      </c>
      <c r="K745" s="10">
        <v>50.1</v>
      </c>
      <c r="L745" s="10" t="s">
        <v>21</v>
      </c>
      <c r="M745" s="10"/>
      <c r="N745" s="10"/>
      <c r="O745" s="13">
        <v>44502.611111111102</v>
      </c>
      <c r="P745" s="10">
        <v>51.5</v>
      </c>
      <c r="Q745" s="10" t="s">
        <v>21</v>
      </c>
      <c r="R745" s="10"/>
      <c r="S745" s="10"/>
      <c r="T745" s="12">
        <v>-1.4</v>
      </c>
      <c r="U745" s="6"/>
    </row>
    <row r="746" spans="1:21" ht="15.75" x14ac:dyDescent="0.25">
      <c r="A746" s="6"/>
      <c r="B746" s="9" t="s">
        <v>294</v>
      </c>
      <c r="C746" s="10" t="s">
        <v>295</v>
      </c>
      <c r="D746" s="10" t="s">
        <v>597</v>
      </c>
      <c r="E746" s="10" t="s">
        <v>596</v>
      </c>
      <c r="F746" s="10" t="s">
        <v>598</v>
      </c>
      <c r="G746" s="10" t="s">
        <v>4773</v>
      </c>
      <c r="H746" s="10" t="s">
        <v>4774</v>
      </c>
      <c r="I746" s="10">
        <v>3979</v>
      </c>
      <c r="J746" s="13">
        <v>40876</v>
      </c>
      <c r="K746" s="10">
        <v>131.80000000000001</v>
      </c>
      <c r="L746" s="10" t="s">
        <v>21</v>
      </c>
      <c r="M746" s="10"/>
      <c r="N746" s="10"/>
      <c r="O746" s="13">
        <v>44501.607638888898</v>
      </c>
      <c r="P746" s="10">
        <v>132.6</v>
      </c>
      <c r="Q746" s="10" t="s">
        <v>21</v>
      </c>
      <c r="R746" s="10"/>
      <c r="S746" s="10"/>
      <c r="T746" s="12">
        <v>-0.8</v>
      </c>
      <c r="U746" s="6"/>
    </row>
    <row r="747" spans="1:21" ht="15.75" x14ac:dyDescent="0.25">
      <c r="A747" s="6"/>
      <c r="B747" s="9" t="s">
        <v>294</v>
      </c>
      <c r="C747" s="10" t="s">
        <v>295</v>
      </c>
      <c r="D747" s="10" t="s">
        <v>3106</v>
      </c>
      <c r="E747" s="10" t="s">
        <v>3105</v>
      </c>
      <c r="F747" s="10" t="s">
        <v>3107</v>
      </c>
      <c r="G747" s="10" t="s">
        <v>4775</v>
      </c>
      <c r="H747" s="10" t="s">
        <v>4776</v>
      </c>
      <c r="I747" s="10">
        <v>4310</v>
      </c>
      <c r="J747" s="13">
        <v>40878</v>
      </c>
      <c r="K747" s="10">
        <v>584.5</v>
      </c>
      <c r="L747" s="10" t="s">
        <v>21</v>
      </c>
      <c r="M747" s="10"/>
      <c r="N747" s="10"/>
      <c r="O747" s="13">
        <v>44503.555555555598</v>
      </c>
      <c r="P747" s="10">
        <v>602.5</v>
      </c>
      <c r="Q747" s="10" t="s">
        <v>21</v>
      </c>
      <c r="R747" s="10"/>
      <c r="S747" s="10"/>
      <c r="T747" s="12">
        <v>-18</v>
      </c>
      <c r="U747" s="6"/>
    </row>
    <row r="748" spans="1:21" ht="15.75" x14ac:dyDescent="0.25">
      <c r="A748" s="6"/>
      <c r="B748" s="9" t="s">
        <v>1567</v>
      </c>
      <c r="C748" s="10" t="s">
        <v>3227</v>
      </c>
      <c r="D748" s="10" t="s">
        <v>3224</v>
      </c>
      <c r="E748" s="10" t="s">
        <v>3223</v>
      </c>
      <c r="F748" s="10" t="s">
        <v>3225</v>
      </c>
      <c r="G748" s="10" t="s">
        <v>4777</v>
      </c>
      <c r="H748" s="10" t="s">
        <v>4778</v>
      </c>
      <c r="I748" s="10">
        <v>6918</v>
      </c>
      <c r="J748" s="13">
        <v>40827</v>
      </c>
      <c r="K748" s="10">
        <v>147.1</v>
      </c>
      <c r="L748" s="10" t="s">
        <v>21</v>
      </c>
      <c r="M748" s="10"/>
      <c r="N748" s="10"/>
      <c r="O748" s="13">
        <v>44488.590277777803</v>
      </c>
      <c r="P748" s="10">
        <v>168.7</v>
      </c>
      <c r="Q748" s="10" t="s">
        <v>21</v>
      </c>
      <c r="R748" s="10"/>
      <c r="S748" s="10"/>
      <c r="T748" s="12">
        <v>-21.6</v>
      </c>
      <c r="U748" s="6"/>
    </row>
    <row r="749" spans="1:21" ht="15.75" x14ac:dyDescent="0.25">
      <c r="A749" s="6"/>
      <c r="B749" s="9" t="s">
        <v>1567</v>
      </c>
      <c r="C749" s="10" t="s">
        <v>1568</v>
      </c>
      <c r="D749" s="10" t="s">
        <v>1563</v>
      </c>
      <c r="E749" s="10" t="s">
        <v>1562</v>
      </c>
      <c r="F749" s="10" t="s">
        <v>1564</v>
      </c>
      <c r="G749" s="10" t="s">
        <v>4779</v>
      </c>
      <c r="H749" s="10" t="s">
        <v>4780</v>
      </c>
      <c r="I749" s="10">
        <v>3603.72</v>
      </c>
      <c r="J749" s="13">
        <v>41136</v>
      </c>
      <c r="K749" s="10">
        <v>32.68</v>
      </c>
      <c r="L749" s="10" t="s">
        <v>84</v>
      </c>
      <c r="M749" s="10"/>
      <c r="N749" s="10"/>
      <c r="O749" s="13">
        <v>44826.572916666701</v>
      </c>
      <c r="P749" s="10">
        <v>28.39</v>
      </c>
      <c r="Q749" s="10" t="s">
        <v>84</v>
      </c>
      <c r="R749" s="10"/>
      <c r="S749" s="10"/>
      <c r="T749" s="12">
        <v>4.29</v>
      </c>
      <c r="U749" s="6"/>
    </row>
    <row r="750" spans="1:21" ht="15.75" x14ac:dyDescent="0.25">
      <c r="A750" s="6"/>
      <c r="B750" s="9" t="s">
        <v>1567</v>
      </c>
      <c r="C750" s="10" t="s">
        <v>1568</v>
      </c>
      <c r="D750" s="10" t="s">
        <v>1873</v>
      </c>
      <c r="E750" s="10" t="s">
        <v>1872</v>
      </c>
      <c r="F750" s="10" t="s">
        <v>1874</v>
      </c>
      <c r="G750" s="10" t="s">
        <v>4781</v>
      </c>
      <c r="H750" s="10" t="s">
        <v>4782</v>
      </c>
      <c r="I750" s="10">
        <v>2145</v>
      </c>
      <c r="J750" s="13">
        <v>40861</v>
      </c>
      <c r="K750" s="10">
        <v>4.45</v>
      </c>
      <c r="L750" s="10" t="s">
        <v>14</v>
      </c>
      <c r="M750" s="10"/>
      <c r="N750" s="10"/>
      <c r="O750" s="13">
        <v>44487</v>
      </c>
      <c r="P750" s="10">
        <v>8.8000000000000007</v>
      </c>
      <c r="Q750" s="10" t="s">
        <v>14</v>
      </c>
      <c r="R750" s="10"/>
      <c r="S750" s="10"/>
      <c r="T750" s="12">
        <v>-4.3499999999999996</v>
      </c>
      <c r="U750" s="6"/>
    </row>
    <row r="751" spans="1:21" ht="15.75" x14ac:dyDescent="0.25">
      <c r="A751" s="6"/>
      <c r="B751" s="9" t="s">
        <v>33</v>
      </c>
      <c r="C751" s="10" t="s">
        <v>34</v>
      </c>
      <c r="D751" s="10" t="s">
        <v>30</v>
      </c>
      <c r="E751" s="10" t="s">
        <v>29</v>
      </c>
      <c r="F751" s="10" t="s">
        <v>31</v>
      </c>
      <c r="G751" s="10" t="s">
        <v>4783</v>
      </c>
      <c r="H751" s="10" t="s">
        <v>4784</v>
      </c>
      <c r="I751" s="10">
        <v>3796</v>
      </c>
      <c r="J751" s="13">
        <v>40864</v>
      </c>
      <c r="K751" s="10">
        <v>31.3</v>
      </c>
      <c r="L751" s="10" t="s">
        <v>14</v>
      </c>
      <c r="M751" s="10"/>
      <c r="N751" s="10"/>
      <c r="O751" s="13">
        <v>44504.4868055556</v>
      </c>
      <c r="P751" s="10">
        <v>29.9</v>
      </c>
      <c r="Q751" s="10" t="s">
        <v>14</v>
      </c>
      <c r="R751" s="10"/>
      <c r="S751" s="10"/>
      <c r="T751" s="12">
        <v>1.4</v>
      </c>
      <c r="U751" s="6"/>
    </row>
    <row r="752" spans="1:21" ht="15.75" x14ac:dyDescent="0.25">
      <c r="A752" s="6"/>
      <c r="B752" s="9" t="s">
        <v>33</v>
      </c>
      <c r="C752" s="10" t="s">
        <v>34</v>
      </c>
      <c r="D752" s="10" t="s">
        <v>89</v>
      </c>
      <c r="E752" s="10" t="s">
        <v>88</v>
      </c>
      <c r="F752" s="10" t="s">
        <v>90</v>
      </c>
      <c r="G752" s="10" t="s">
        <v>4785</v>
      </c>
      <c r="H752" s="10" t="s">
        <v>4786</v>
      </c>
      <c r="I752" s="10">
        <v>4020</v>
      </c>
      <c r="J752" s="13">
        <v>40864</v>
      </c>
      <c r="K752" s="10">
        <v>203.8</v>
      </c>
      <c r="L752" s="10" t="s">
        <v>21</v>
      </c>
      <c r="M752" s="10"/>
      <c r="N752" s="10"/>
      <c r="O752" s="13">
        <v>44504.508333333302</v>
      </c>
      <c r="P752" s="10">
        <v>206.1</v>
      </c>
      <c r="Q752" s="10" t="s">
        <v>21</v>
      </c>
      <c r="R752" s="10"/>
      <c r="S752" s="10"/>
      <c r="T752" s="12">
        <v>-2.2999999999999998</v>
      </c>
      <c r="U752" s="6"/>
    </row>
    <row r="753" spans="1:21" ht="15.75" x14ac:dyDescent="0.25">
      <c r="A753" s="6"/>
      <c r="B753" s="9" t="s">
        <v>15</v>
      </c>
      <c r="C753" s="10" t="s">
        <v>16</v>
      </c>
      <c r="D753" s="10" t="s">
        <v>11</v>
      </c>
      <c r="E753" s="10" t="s">
        <v>10</v>
      </c>
      <c r="F753" s="10"/>
      <c r="G753" s="10" t="s">
        <v>4787</v>
      </c>
      <c r="H753" s="10" t="s">
        <v>4788</v>
      </c>
      <c r="I753" s="10">
        <v>4645</v>
      </c>
      <c r="J753" s="13">
        <v>40919</v>
      </c>
      <c r="K753" s="10">
        <v>6.35</v>
      </c>
      <c r="L753" s="10" t="s">
        <v>14</v>
      </c>
      <c r="M753" s="10"/>
      <c r="N753" s="10"/>
      <c r="O753" s="13">
        <v>44545.470833333296</v>
      </c>
      <c r="P753" s="10">
        <v>7.4</v>
      </c>
      <c r="Q753" s="10" t="s">
        <v>14</v>
      </c>
      <c r="R753" s="10"/>
      <c r="S753" s="10"/>
      <c r="T753" s="12">
        <v>-1.05</v>
      </c>
      <c r="U753" s="6"/>
    </row>
    <row r="754" spans="1:21" ht="15.75" x14ac:dyDescent="0.25">
      <c r="A754" s="6"/>
      <c r="B754" s="9" t="s">
        <v>15</v>
      </c>
      <c r="C754" s="10" t="s">
        <v>16</v>
      </c>
      <c r="D754" s="10" t="s">
        <v>27</v>
      </c>
      <c r="E754" s="10" t="s">
        <v>26</v>
      </c>
      <c r="F754" s="10" t="s">
        <v>28</v>
      </c>
      <c r="G754" s="10" t="s">
        <v>4789</v>
      </c>
      <c r="H754" s="10" t="s">
        <v>4790</v>
      </c>
      <c r="I754" s="10">
        <v>5003</v>
      </c>
      <c r="J754" s="13">
        <v>40919</v>
      </c>
      <c r="K754" s="10">
        <v>212.3</v>
      </c>
      <c r="L754" s="10" t="s">
        <v>21</v>
      </c>
      <c r="M754" s="10"/>
      <c r="N754" s="10"/>
      <c r="O754" s="13">
        <v>44589.4375</v>
      </c>
      <c r="P754" s="10">
        <v>212.8</v>
      </c>
      <c r="Q754" s="10" t="s">
        <v>21</v>
      </c>
      <c r="R754" s="10"/>
      <c r="S754" s="10"/>
      <c r="T754" s="12">
        <v>-0.5</v>
      </c>
      <c r="U754" s="6"/>
    </row>
    <row r="755" spans="1:21" ht="15.75" x14ac:dyDescent="0.25">
      <c r="A755" s="6"/>
      <c r="B755" s="9" t="s">
        <v>15</v>
      </c>
      <c r="C755" s="10" t="s">
        <v>16</v>
      </c>
      <c r="D755" s="10" t="s">
        <v>45</v>
      </c>
      <c r="E755" s="10" t="s">
        <v>44</v>
      </c>
      <c r="F755" s="10" t="s">
        <v>46</v>
      </c>
      <c r="G755" s="10" t="s">
        <v>4791</v>
      </c>
      <c r="H755" s="10" t="s">
        <v>4792</v>
      </c>
      <c r="I755" s="10">
        <v>4680</v>
      </c>
      <c r="J755" s="13">
        <v>40919</v>
      </c>
      <c r="K755" s="10">
        <v>13.95</v>
      </c>
      <c r="L755" s="10" t="s">
        <v>14</v>
      </c>
      <c r="M755" s="10"/>
      <c r="N755" s="10"/>
      <c r="O755" s="13">
        <v>44589.458333333299</v>
      </c>
      <c r="P755" s="10">
        <v>14.7</v>
      </c>
      <c r="Q755" s="10" t="s">
        <v>21</v>
      </c>
      <c r="R755" s="10"/>
      <c r="S755" s="10"/>
      <c r="T755" s="12">
        <v>-0.75</v>
      </c>
      <c r="U755" s="6"/>
    </row>
    <row r="756" spans="1:21" ht="15.75" x14ac:dyDescent="0.25">
      <c r="A756" s="6"/>
      <c r="B756" s="9" t="s">
        <v>15</v>
      </c>
      <c r="C756" s="10" t="s">
        <v>16</v>
      </c>
      <c r="D756" s="10" t="s">
        <v>128</v>
      </c>
      <c r="E756" s="10" t="s">
        <v>127</v>
      </c>
      <c r="F756" s="10" t="s">
        <v>129</v>
      </c>
      <c r="G756" s="10" t="s">
        <v>4793</v>
      </c>
      <c r="H756" s="10" t="s">
        <v>4794</v>
      </c>
      <c r="I756" s="10">
        <v>4946</v>
      </c>
      <c r="J756" s="13">
        <v>40919</v>
      </c>
      <c r="K756" s="10">
        <v>124.9</v>
      </c>
      <c r="L756" s="10" t="s">
        <v>14</v>
      </c>
      <c r="M756" s="10"/>
      <c r="N756" s="10"/>
      <c r="O756" s="13">
        <v>44588.666666666701</v>
      </c>
      <c r="P756" s="10">
        <v>123.3</v>
      </c>
      <c r="Q756" s="10" t="s">
        <v>21</v>
      </c>
      <c r="R756" s="10"/>
      <c r="S756" s="10"/>
      <c r="T756" s="12">
        <v>1.6</v>
      </c>
      <c r="U756" s="6"/>
    </row>
    <row r="757" spans="1:21" ht="15.75" x14ac:dyDescent="0.25">
      <c r="A757" s="6"/>
      <c r="B757" s="9" t="s">
        <v>15</v>
      </c>
      <c r="C757" s="10" t="s">
        <v>16</v>
      </c>
      <c r="D757" s="10" t="s">
        <v>151</v>
      </c>
      <c r="E757" s="10" t="s">
        <v>150</v>
      </c>
      <c r="F757" s="10" t="s">
        <v>152</v>
      </c>
      <c r="G757" s="10" t="s">
        <v>4795</v>
      </c>
      <c r="H757" s="10" t="s">
        <v>4796</v>
      </c>
      <c r="I757" s="10">
        <v>5085</v>
      </c>
      <c r="J757" s="13">
        <v>40919</v>
      </c>
      <c r="K757" s="10">
        <v>27.55</v>
      </c>
      <c r="L757" s="10" t="s">
        <v>14</v>
      </c>
      <c r="M757" s="10"/>
      <c r="N757" s="10"/>
      <c r="O757" s="13">
        <v>44588.5625</v>
      </c>
      <c r="P757" s="10">
        <v>28.3</v>
      </c>
      <c r="Q757" s="10" t="s">
        <v>21</v>
      </c>
      <c r="R757" s="10"/>
      <c r="S757" s="10"/>
      <c r="T757" s="12">
        <v>-0.75</v>
      </c>
      <c r="U757" s="6"/>
    </row>
    <row r="758" spans="1:21" ht="15.75" x14ac:dyDescent="0.25">
      <c r="A758" s="6"/>
      <c r="B758" s="9" t="s">
        <v>22</v>
      </c>
      <c r="C758" s="10" t="s">
        <v>22</v>
      </c>
      <c r="D758" s="10" t="s">
        <v>18</v>
      </c>
      <c r="E758" s="10" t="s">
        <v>17</v>
      </c>
      <c r="F758" s="10" t="s">
        <v>19</v>
      </c>
      <c r="G758" s="10" t="s">
        <v>4797</v>
      </c>
      <c r="H758" s="10" t="s">
        <v>4798</v>
      </c>
      <c r="I758" s="10">
        <v>3836.21</v>
      </c>
      <c r="J758" s="13">
        <v>40935</v>
      </c>
      <c r="K758" s="10">
        <v>85.5</v>
      </c>
      <c r="L758" s="10" t="s">
        <v>21</v>
      </c>
      <c r="M758" s="10"/>
      <c r="N758" s="10"/>
      <c r="O758" s="13">
        <v>44615.618055555598</v>
      </c>
      <c r="P758" s="10">
        <v>88.84</v>
      </c>
      <c r="Q758" s="10" t="s">
        <v>21</v>
      </c>
      <c r="R758" s="10"/>
      <c r="S758" s="10"/>
      <c r="T758" s="12">
        <v>-3.34</v>
      </c>
      <c r="U758" s="6"/>
    </row>
    <row r="759" spans="1:21" ht="15.75" x14ac:dyDescent="0.25">
      <c r="A759" s="6"/>
      <c r="B759" s="9" t="s">
        <v>22</v>
      </c>
      <c r="C759" s="10" t="s">
        <v>22</v>
      </c>
      <c r="D759" s="10" t="s">
        <v>24</v>
      </c>
      <c r="E759" s="10" t="s">
        <v>23</v>
      </c>
      <c r="F759" s="10" t="s">
        <v>25</v>
      </c>
      <c r="G759" s="10" t="s">
        <v>4799</v>
      </c>
      <c r="H759" s="10" t="s">
        <v>4800</v>
      </c>
      <c r="I759" s="10">
        <v>4018</v>
      </c>
      <c r="J759" s="13">
        <v>40919</v>
      </c>
      <c r="K759" s="10">
        <v>80</v>
      </c>
      <c r="L759" s="10" t="s">
        <v>21</v>
      </c>
      <c r="M759" s="10"/>
      <c r="N759" s="10"/>
      <c r="O759" s="13">
        <v>44587.390277777798</v>
      </c>
      <c r="P759" s="10">
        <v>93</v>
      </c>
      <c r="Q759" s="10" t="s">
        <v>21</v>
      </c>
      <c r="R759" s="10"/>
      <c r="S759" s="10"/>
      <c r="T759" s="12">
        <v>-13</v>
      </c>
      <c r="U759" s="6"/>
    </row>
    <row r="760" spans="1:21" ht="15.75" x14ac:dyDescent="0.25">
      <c r="A760" s="6"/>
      <c r="B760" s="9" t="s">
        <v>22</v>
      </c>
      <c r="C760" s="10" t="s">
        <v>22</v>
      </c>
      <c r="D760" s="10" t="s">
        <v>42</v>
      </c>
      <c r="E760" s="10" t="s">
        <v>41</v>
      </c>
      <c r="F760" s="10" t="s">
        <v>43</v>
      </c>
      <c r="G760" s="10" t="s">
        <v>4801</v>
      </c>
      <c r="H760" s="10" t="s">
        <v>4802</v>
      </c>
      <c r="I760" s="10">
        <v>3957</v>
      </c>
      <c r="J760" s="13">
        <v>40918</v>
      </c>
      <c r="K760" s="10">
        <v>203.4</v>
      </c>
      <c r="L760" s="10" t="s">
        <v>21</v>
      </c>
      <c r="M760" s="10"/>
      <c r="N760" s="10"/>
      <c r="O760" s="13">
        <v>44587.425694444399</v>
      </c>
      <c r="P760" s="10">
        <v>203.7</v>
      </c>
      <c r="Q760" s="10" t="s">
        <v>21</v>
      </c>
      <c r="R760" s="10"/>
      <c r="S760" s="10"/>
      <c r="T760" s="12">
        <v>-0.3</v>
      </c>
      <c r="U760" s="6"/>
    </row>
    <row r="761" spans="1:21" ht="15.75" x14ac:dyDescent="0.25">
      <c r="A761" s="6"/>
      <c r="B761" s="9" t="s">
        <v>22</v>
      </c>
      <c r="C761" s="10" t="s">
        <v>22</v>
      </c>
      <c r="D761" s="10" t="s">
        <v>51</v>
      </c>
      <c r="E761" s="10" t="s">
        <v>50</v>
      </c>
      <c r="F761" s="10" t="s">
        <v>52</v>
      </c>
      <c r="G761" s="10" t="s">
        <v>4803</v>
      </c>
      <c r="H761" s="10" t="s">
        <v>4804</v>
      </c>
      <c r="I761" s="10">
        <v>3597</v>
      </c>
      <c r="J761" s="13">
        <v>40918</v>
      </c>
      <c r="K761" s="10">
        <v>58.5</v>
      </c>
      <c r="L761" s="10" t="s">
        <v>21</v>
      </c>
      <c r="M761" s="10"/>
      <c r="N761" s="10"/>
      <c r="O761" s="13">
        <v>44587.478472222203</v>
      </c>
      <c r="P761" s="10">
        <v>59.6</v>
      </c>
      <c r="Q761" s="10" t="s">
        <v>21</v>
      </c>
      <c r="R761" s="10"/>
      <c r="S761" s="10"/>
      <c r="T761" s="12">
        <v>-1.1000000000000001</v>
      </c>
      <c r="U761" s="6"/>
    </row>
    <row r="762" spans="1:21" ht="15.75" x14ac:dyDescent="0.25">
      <c r="A762" s="6"/>
      <c r="B762" s="9" t="s">
        <v>22</v>
      </c>
      <c r="C762" s="10" t="s">
        <v>22</v>
      </c>
      <c r="D762" s="10" t="s">
        <v>54</v>
      </c>
      <c r="E762" s="10" t="s">
        <v>53</v>
      </c>
      <c r="F762" s="10"/>
      <c r="G762" s="10" t="s">
        <v>4805</v>
      </c>
      <c r="H762" s="10" t="s">
        <v>4806</v>
      </c>
      <c r="I762" s="10">
        <v>3570</v>
      </c>
      <c r="J762" s="13">
        <v>40935</v>
      </c>
      <c r="K762" s="10">
        <v>28.75</v>
      </c>
      <c r="L762" s="10" t="s">
        <v>14</v>
      </c>
      <c r="M762" s="10"/>
      <c r="N762" s="10"/>
      <c r="O762" s="13">
        <v>44615.583333333299</v>
      </c>
      <c r="P762" s="10">
        <v>34.6</v>
      </c>
      <c r="Q762" s="10" t="s">
        <v>14</v>
      </c>
      <c r="R762" s="10"/>
      <c r="S762" s="10"/>
      <c r="T762" s="12">
        <v>-5.85</v>
      </c>
      <c r="U762" s="6"/>
    </row>
    <row r="763" spans="1:21" ht="15.75" x14ac:dyDescent="0.25">
      <c r="A763" s="6"/>
      <c r="B763" s="9" t="s">
        <v>22</v>
      </c>
      <c r="C763" s="10" t="s">
        <v>22</v>
      </c>
      <c r="D763" s="10" t="s">
        <v>62</v>
      </c>
      <c r="E763" s="10" t="s">
        <v>61</v>
      </c>
      <c r="F763" s="10" t="s">
        <v>63</v>
      </c>
      <c r="G763" s="10" t="s">
        <v>4807</v>
      </c>
      <c r="H763" s="10" t="s">
        <v>4808</v>
      </c>
      <c r="I763" s="10">
        <v>3885</v>
      </c>
      <c r="J763" s="13">
        <v>40919</v>
      </c>
      <c r="K763" s="10">
        <v>141.6</v>
      </c>
      <c r="L763" s="10" t="s">
        <v>21</v>
      </c>
      <c r="M763" s="10"/>
      <c r="N763" s="10"/>
      <c r="O763" s="13">
        <v>44587.506944444402</v>
      </c>
      <c r="P763" s="10">
        <v>144.4</v>
      </c>
      <c r="Q763" s="10" t="s">
        <v>21</v>
      </c>
      <c r="R763" s="10"/>
      <c r="S763" s="10"/>
      <c r="T763" s="12">
        <v>-2.8</v>
      </c>
      <c r="U763" s="6"/>
    </row>
    <row r="764" spans="1:21" ht="15.75" x14ac:dyDescent="0.25">
      <c r="A764" s="6"/>
      <c r="B764" s="9" t="s">
        <v>22</v>
      </c>
      <c r="C764" s="10" t="s">
        <v>22</v>
      </c>
      <c r="D764" s="10" t="s">
        <v>65</v>
      </c>
      <c r="E764" s="10" t="s">
        <v>64</v>
      </c>
      <c r="F764" s="10" t="s">
        <v>66</v>
      </c>
      <c r="G764" s="10" t="s">
        <v>4809</v>
      </c>
      <c r="H764" s="10" t="s">
        <v>4810</v>
      </c>
      <c r="I764" s="10">
        <v>3554</v>
      </c>
      <c r="J764" s="13">
        <v>40935</v>
      </c>
      <c r="K764" s="10">
        <v>53.8</v>
      </c>
      <c r="L764" s="10" t="s">
        <v>21</v>
      </c>
      <c r="M764" s="10" t="s">
        <v>14</v>
      </c>
      <c r="N764" s="10"/>
      <c r="O764" s="13">
        <v>44517.506944444402</v>
      </c>
      <c r="P764" s="10">
        <v>47.6</v>
      </c>
      <c r="Q764" s="10" t="s">
        <v>21</v>
      </c>
      <c r="R764" s="10" t="s">
        <v>14</v>
      </c>
      <c r="S764" s="10"/>
      <c r="T764" s="12">
        <v>6.2</v>
      </c>
      <c r="U764" s="6"/>
    </row>
    <row r="765" spans="1:21" ht="15.75" x14ac:dyDescent="0.25">
      <c r="A765" s="6"/>
      <c r="B765" s="9" t="s">
        <v>22</v>
      </c>
      <c r="C765" s="10" t="s">
        <v>22</v>
      </c>
      <c r="D765" s="10" t="s">
        <v>71</v>
      </c>
      <c r="E765" s="10" t="s">
        <v>70</v>
      </c>
      <c r="F765" s="10" t="s">
        <v>72</v>
      </c>
      <c r="G765" s="10" t="s">
        <v>4811</v>
      </c>
      <c r="H765" s="10" t="s">
        <v>4812</v>
      </c>
      <c r="I765" s="10">
        <v>3509</v>
      </c>
      <c r="J765" s="13">
        <v>40935</v>
      </c>
      <c r="K765" s="10">
        <v>17.829999999999998</v>
      </c>
      <c r="L765" s="10" t="s">
        <v>14</v>
      </c>
      <c r="M765" s="10"/>
      <c r="N765" s="10"/>
      <c r="O765" s="13">
        <v>44615.569444444402</v>
      </c>
      <c r="P765" s="10">
        <v>17.7</v>
      </c>
      <c r="Q765" s="10" t="s">
        <v>21</v>
      </c>
      <c r="R765" s="10"/>
      <c r="S765" s="10"/>
      <c r="T765" s="12">
        <v>0.13</v>
      </c>
      <c r="U765" s="6"/>
    </row>
    <row r="766" spans="1:21" ht="15.75" x14ac:dyDescent="0.25">
      <c r="A766" s="6"/>
      <c r="B766" s="9" t="s">
        <v>22</v>
      </c>
      <c r="C766" s="10" t="s">
        <v>22</v>
      </c>
      <c r="D766" s="10" t="s">
        <v>79</v>
      </c>
      <c r="E766" s="10" t="s">
        <v>78</v>
      </c>
      <c r="F766" s="10" t="s">
        <v>80</v>
      </c>
      <c r="G766" s="10" t="s">
        <v>4813</v>
      </c>
      <c r="H766" s="10" t="s">
        <v>4814</v>
      </c>
      <c r="I766" s="10">
        <v>4040</v>
      </c>
      <c r="J766" s="13">
        <v>40918</v>
      </c>
      <c r="K766" s="10">
        <v>316.2</v>
      </c>
      <c r="L766" s="10" t="s">
        <v>21</v>
      </c>
      <c r="M766" s="10"/>
      <c r="N766" s="10"/>
      <c r="O766" s="13">
        <v>44587.545138888898</v>
      </c>
      <c r="P766" s="10">
        <v>319.8</v>
      </c>
      <c r="Q766" s="10" t="s">
        <v>21</v>
      </c>
      <c r="R766" s="10"/>
      <c r="S766" s="10"/>
      <c r="T766" s="12">
        <v>-3.6</v>
      </c>
      <c r="U766" s="6"/>
    </row>
    <row r="767" spans="1:21" ht="15.75" x14ac:dyDescent="0.25">
      <c r="A767" s="6"/>
      <c r="B767" s="9" t="s">
        <v>22</v>
      </c>
      <c r="C767" s="10" t="s">
        <v>22</v>
      </c>
      <c r="D767" s="10" t="s">
        <v>82</v>
      </c>
      <c r="E767" s="10" t="s">
        <v>81</v>
      </c>
      <c r="F767" s="10" t="s">
        <v>83</v>
      </c>
      <c r="G767" s="10" t="s">
        <v>4815</v>
      </c>
      <c r="H767" s="10" t="s">
        <v>4816</v>
      </c>
      <c r="I767" s="10">
        <v>3700.19</v>
      </c>
      <c r="J767" s="13">
        <v>40931</v>
      </c>
      <c r="K767" s="10">
        <v>153.19</v>
      </c>
      <c r="L767" s="10" t="s">
        <v>14</v>
      </c>
      <c r="M767" s="10"/>
      <c r="N767" s="10"/>
      <c r="O767" s="13">
        <v>44489.416666666701</v>
      </c>
      <c r="P767" s="10">
        <v>158.58000000000001</v>
      </c>
      <c r="Q767" s="10" t="s">
        <v>84</v>
      </c>
      <c r="R767" s="10"/>
      <c r="S767" s="10"/>
      <c r="T767" s="12">
        <v>-5.39</v>
      </c>
      <c r="U767" s="6"/>
    </row>
    <row r="768" spans="1:21" ht="15.75" x14ac:dyDescent="0.25">
      <c r="A768" s="6"/>
      <c r="B768" s="9" t="s">
        <v>22</v>
      </c>
      <c r="C768" s="10" t="s">
        <v>22</v>
      </c>
      <c r="D768" s="10" t="s">
        <v>86</v>
      </c>
      <c r="E768" s="10" t="s">
        <v>85</v>
      </c>
      <c r="F768" s="10" t="s">
        <v>87</v>
      </c>
      <c r="G768" s="10" t="s">
        <v>4817</v>
      </c>
      <c r="H768" s="10" t="s">
        <v>4818</v>
      </c>
      <c r="I768" s="10">
        <v>3675</v>
      </c>
      <c r="J768" s="13">
        <v>40918</v>
      </c>
      <c r="K768" s="10">
        <v>127.7</v>
      </c>
      <c r="L768" s="10" t="s">
        <v>21</v>
      </c>
      <c r="M768" s="10"/>
      <c r="N768" s="10"/>
      <c r="O768" s="13">
        <v>44587.461805555598</v>
      </c>
      <c r="P768" s="10">
        <v>130.30000000000001</v>
      </c>
      <c r="Q768" s="10" t="s">
        <v>21</v>
      </c>
      <c r="R768" s="10"/>
      <c r="S768" s="10"/>
      <c r="T768" s="12">
        <v>-2.6</v>
      </c>
      <c r="U768" s="6"/>
    </row>
    <row r="769" spans="1:21" ht="15.75" x14ac:dyDescent="0.25">
      <c r="A769" s="6"/>
      <c r="B769" s="9" t="s">
        <v>22</v>
      </c>
      <c r="C769" s="10" t="s">
        <v>22</v>
      </c>
      <c r="D769" s="10" t="s">
        <v>92</v>
      </c>
      <c r="E769" s="10" t="s">
        <v>91</v>
      </c>
      <c r="F769" s="10" t="s">
        <v>93</v>
      </c>
      <c r="G769" s="10" t="s">
        <v>4819</v>
      </c>
      <c r="H769" s="10" t="s">
        <v>4820</v>
      </c>
      <c r="I769" s="10">
        <v>3435</v>
      </c>
      <c r="J769" s="13">
        <v>40919</v>
      </c>
      <c r="K769" s="10">
        <v>27.6</v>
      </c>
      <c r="L769" s="10" t="s">
        <v>14</v>
      </c>
      <c r="M769" s="10"/>
      <c r="N769" s="10"/>
      <c r="O769" s="13">
        <v>44586.697222222203</v>
      </c>
      <c r="P769" s="10">
        <v>19.3</v>
      </c>
      <c r="Q769" s="10" t="s">
        <v>14</v>
      </c>
      <c r="R769" s="10"/>
      <c r="S769" s="10"/>
      <c r="T769" s="12">
        <v>8.3000000000000007</v>
      </c>
      <c r="U769" s="6"/>
    </row>
    <row r="770" spans="1:21" ht="15.75" x14ac:dyDescent="0.25">
      <c r="A770" s="6"/>
      <c r="B770" s="9" t="s">
        <v>22</v>
      </c>
      <c r="C770" s="10" t="s">
        <v>22</v>
      </c>
      <c r="D770" s="10" t="s">
        <v>101</v>
      </c>
      <c r="E770" s="10" t="s">
        <v>100</v>
      </c>
      <c r="F770" s="10" t="s">
        <v>102</v>
      </c>
      <c r="G770" s="10" t="s">
        <v>4821</v>
      </c>
      <c r="H770" s="10" t="s">
        <v>4822</v>
      </c>
      <c r="I770" s="10">
        <v>3471</v>
      </c>
      <c r="J770" s="13">
        <v>40935</v>
      </c>
      <c r="K770" s="10">
        <v>49.1</v>
      </c>
      <c r="L770" s="10" t="s">
        <v>21</v>
      </c>
      <c r="M770" s="10"/>
      <c r="N770" s="10"/>
      <c r="O770" s="13">
        <v>44615.520833333299</v>
      </c>
      <c r="P770" s="10">
        <v>44</v>
      </c>
      <c r="Q770" s="10" t="s">
        <v>21</v>
      </c>
      <c r="R770" s="10"/>
      <c r="S770" s="10"/>
      <c r="T770" s="12">
        <v>5.0999999999999996</v>
      </c>
      <c r="U770" s="6"/>
    </row>
    <row r="771" spans="1:21" ht="15.75" x14ac:dyDescent="0.25">
      <c r="A771" s="6"/>
      <c r="B771" s="9" t="s">
        <v>22</v>
      </c>
      <c r="C771" s="10" t="s">
        <v>22</v>
      </c>
      <c r="D771" s="10" t="s">
        <v>120</v>
      </c>
      <c r="E771" s="10" t="s">
        <v>119</v>
      </c>
      <c r="F771" s="10" t="s">
        <v>121</v>
      </c>
      <c r="G771" s="10" t="s">
        <v>4823</v>
      </c>
      <c r="H771" s="10" t="s">
        <v>4824</v>
      </c>
      <c r="I771" s="10">
        <v>3478</v>
      </c>
      <c r="J771" s="13">
        <v>40918</v>
      </c>
      <c r="K771" s="10">
        <v>25.3</v>
      </c>
      <c r="L771" s="10" t="s">
        <v>14</v>
      </c>
      <c r="M771" s="10"/>
      <c r="N771" s="10"/>
      <c r="O771" s="13">
        <v>44587.576388888898</v>
      </c>
      <c r="P771" s="10">
        <v>19.399999999999999</v>
      </c>
      <c r="Q771" s="10" t="s">
        <v>21</v>
      </c>
      <c r="R771" s="10"/>
      <c r="S771" s="10"/>
      <c r="T771" s="12">
        <v>5.9</v>
      </c>
      <c r="U771" s="6"/>
    </row>
    <row r="772" spans="1:21" ht="15.75" x14ac:dyDescent="0.25">
      <c r="A772" s="6"/>
      <c r="B772" s="9" t="s">
        <v>22</v>
      </c>
      <c r="C772" s="10" t="s">
        <v>22</v>
      </c>
      <c r="D772" s="10" t="s">
        <v>123</v>
      </c>
      <c r="E772" s="10" t="s">
        <v>122</v>
      </c>
      <c r="F772" s="10"/>
      <c r="G772" s="10" t="s">
        <v>4825</v>
      </c>
      <c r="H772" s="10" t="s">
        <v>4826</v>
      </c>
      <c r="I772" s="10">
        <v>3575</v>
      </c>
      <c r="J772" s="13">
        <v>40935</v>
      </c>
      <c r="K772" s="10">
        <v>10.6</v>
      </c>
      <c r="L772" s="10" t="s">
        <v>21</v>
      </c>
      <c r="M772" s="10"/>
      <c r="N772" s="10"/>
      <c r="O772" s="13">
        <v>44615.5</v>
      </c>
      <c r="P772" s="10">
        <v>13.3</v>
      </c>
      <c r="Q772" s="10" t="s">
        <v>21</v>
      </c>
      <c r="R772" s="10"/>
      <c r="S772" s="10"/>
      <c r="T772" s="12">
        <v>-2.7</v>
      </c>
      <c r="U772" s="6"/>
    </row>
    <row r="773" spans="1:21" ht="15.75" x14ac:dyDescent="0.25">
      <c r="A773" s="6"/>
      <c r="B773" s="9" t="s">
        <v>22</v>
      </c>
      <c r="C773" s="10" t="s">
        <v>22</v>
      </c>
      <c r="D773" s="10" t="s">
        <v>133</v>
      </c>
      <c r="E773" s="10" t="s">
        <v>132</v>
      </c>
      <c r="F773" s="10" t="s">
        <v>134</v>
      </c>
      <c r="G773" s="10" t="s">
        <v>4827</v>
      </c>
      <c r="H773" s="10" t="s">
        <v>4828</v>
      </c>
      <c r="I773" s="10">
        <v>3327</v>
      </c>
      <c r="J773" s="13">
        <v>40919</v>
      </c>
      <c r="K773" s="10">
        <v>15.3</v>
      </c>
      <c r="L773" s="10" t="s">
        <v>14</v>
      </c>
      <c r="M773" s="10"/>
      <c r="N773" s="10"/>
      <c r="O773" s="13">
        <v>44586.624305555597</v>
      </c>
      <c r="P773" s="10">
        <v>10.7</v>
      </c>
      <c r="Q773" s="10" t="s">
        <v>14</v>
      </c>
      <c r="R773" s="10"/>
      <c r="S773" s="10"/>
      <c r="T773" s="12">
        <v>4.5999999999999996</v>
      </c>
      <c r="U773" s="6"/>
    </row>
    <row r="774" spans="1:21" ht="15.75" x14ac:dyDescent="0.25">
      <c r="A774" s="6"/>
      <c r="B774" s="9" t="s">
        <v>22</v>
      </c>
      <c r="C774" s="10" t="s">
        <v>22</v>
      </c>
      <c r="D774" s="10" t="s">
        <v>148</v>
      </c>
      <c r="E774" s="10" t="s">
        <v>147</v>
      </c>
      <c r="F774" s="10" t="s">
        <v>149</v>
      </c>
      <c r="G774" s="10" t="s">
        <v>4829</v>
      </c>
      <c r="H774" s="10" t="s">
        <v>4830</v>
      </c>
      <c r="I774" s="10">
        <v>3379</v>
      </c>
      <c r="J774" s="13">
        <v>40919</v>
      </c>
      <c r="K774" s="10">
        <v>17.600000000000001</v>
      </c>
      <c r="L774" s="10" t="s">
        <v>14</v>
      </c>
      <c r="M774" s="10"/>
      <c r="N774" s="10"/>
      <c r="O774" s="13">
        <v>44586.681250000001</v>
      </c>
      <c r="P774" s="10">
        <v>10.5</v>
      </c>
      <c r="Q774" s="10" t="s">
        <v>14</v>
      </c>
      <c r="R774" s="10"/>
      <c r="S774" s="10"/>
      <c r="T774" s="12">
        <v>7.1</v>
      </c>
      <c r="U774" s="6"/>
    </row>
    <row r="775" spans="1:21" ht="15.75" x14ac:dyDescent="0.25">
      <c r="A775" s="6"/>
      <c r="B775" s="9" t="s">
        <v>22</v>
      </c>
      <c r="C775" s="10" t="s">
        <v>22</v>
      </c>
      <c r="D775" s="10" t="s">
        <v>154</v>
      </c>
      <c r="E775" s="10" t="s">
        <v>153</v>
      </c>
      <c r="F775" s="10" t="s">
        <v>155</v>
      </c>
      <c r="G775" s="10" t="s">
        <v>4831</v>
      </c>
      <c r="H775" s="10" t="s">
        <v>4832</v>
      </c>
      <c r="I775" s="10">
        <v>3490</v>
      </c>
      <c r="J775" s="13">
        <v>40918</v>
      </c>
      <c r="K775" s="10">
        <v>199.5</v>
      </c>
      <c r="L775" s="10" t="s">
        <v>21</v>
      </c>
      <c r="M775" s="10"/>
      <c r="N775" s="10"/>
      <c r="O775" s="13">
        <v>44586.6472222222</v>
      </c>
      <c r="P775" s="10">
        <v>199.2</v>
      </c>
      <c r="Q775" s="10" t="s">
        <v>21</v>
      </c>
      <c r="R775" s="10"/>
      <c r="S775" s="10"/>
      <c r="T775" s="12">
        <v>0.3</v>
      </c>
      <c r="U775" s="6"/>
    </row>
    <row r="776" spans="1:21" ht="15.75" x14ac:dyDescent="0.25">
      <c r="A776" s="6"/>
      <c r="B776" s="9" t="s">
        <v>22</v>
      </c>
      <c r="C776" s="10" t="s">
        <v>22</v>
      </c>
      <c r="D776" s="10" t="s">
        <v>160</v>
      </c>
      <c r="E776" s="10" t="s">
        <v>159</v>
      </c>
      <c r="F776" s="10" t="s">
        <v>161</v>
      </c>
      <c r="G776" s="10" t="s">
        <v>4833</v>
      </c>
      <c r="H776" s="10" t="s">
        <v>4834</v>
      </c>
      <c r="I776" s="10">
        <v>3340</v>
      </c>
      <c r="J776" s="13">
        <v>41164</v>
      </c>
      <c r="K776" s="10">
        <v>26.1</v>
      </c>
      <c r="L776" s="10" t="s">
        <v>14</v>
      </c>
      <c r="M776" s="10"/>
      <c r="N776" s="10"/>
      <c r="O776" s="13">
        <v>44796.427083333299</v>
      </c>
      <c r="P776" s="10">
        <v>16.100000000000001</v>
      </c>
      <c r="Q776" s="10" t="s">
        <v>21</v>
      </c>
      <c r="R776" s="10"/>
      <c r="S776" s="10"/>
      <c r="T776" s="12">
        <v>10</v>
      </c>
      <c r="U776" s="6"/>
    </row>
    <row r="777" spans="1:21" ht="15.75" x14ac:dyDescent="0.25">
      <c r="A777" s="6"/>
      <c r="B777" s="9" t="s">
        <v>22</v>
      </c>
      <c r="C777" s="10" t="s">
        <v>22</v>
      </c>
      <c r="D777" s="10" t="s">
        <v>165</v>
      </c>
      <c r="E777" s="10" t="s">
        <v>164</v>
      </c>
      <c r="F777" s="10" t="s">
        <v>166</v>
      </c>
      <c r="G777" s="10" t="s">
        <v>4835</v>
      </c>
      <c r="H777" s="10" t="s">
        <v>4836</v>
      </c>
      <c r="I777" s="10">
        <v>3255</v>
      </c>
      <c r="J777" s="13">
        <v>40919</v>
      </c>
      <c r="K777" s="10">
        <v>25.1</v>
      </c>
      <c r="L777" s="10" t="s">
        <v>14</v>
      </c>
      <c r="M777" s="10"/>
      <c r="N777" s="10"/>
      <c r="O777" s="13">
        <v>44586.595138888901</v>
      </c>
      <c r="P777" s="10">
        <v>22.6</v>
      </c>
      <c r="Q777" s="10" t="s">
        <v>14</v>
      </c>
      <c r="R777" s="10"/>
      <c r="S777" s="10"/>
      <c r="T777" s="12">
        <v>2.5</v>
      </c>
      <c r="U777" s="6"/>
    </row>
    <row r="778" spans="1:21" ht="15.75" x14ac:dyDescent="0.25">
      <c r="A778" s="6"/>
      <c r="B778" s="9" t="s">
        <v>22</v>
      </c>
      <c r="C778" s="10" t="s">
        <v>22</v>
      </c>
      <c r="D778" s="10" t="s">
        <v>168</v>
      </c>
      <c r="E778" s="10" t="s">
        <v>167</v>
      </c>
      <c r="F778" s="10" t="s">
        <v>169</v>
      </c>
      <c r="G778" s="10" t="s">
        <v>4837</v>
      </c>
      <c r="H778" s="10" t="s">
        <v>4838</v>
      </c>
      <c r="I778" s="10">
        <v>3378</v>
      </c>
      <c r="J778" s="13">
        <v>40935</v>
      </c>
      <c r="K778" s="10">
        <v>155.80000000000001</v>
      </c>
      <c r="L778" s="10" t="s">
        <v>21</v>
      </c>
      <c r="M778" s="10"/>
      <c r="N778" s="10"/>
      <c r="O778" s="13">
        <v>44616.618055555598</v>
      </c>
      <c r="P778" s="10">
        <v>159.30000000000001</v>
      </c>
      <c r="Q778" s="10" t="s">
        <v>14</v>
      </c>
      <c r="R778" s="10"/>
      <c r="S778" s="10"/>
      <c r="T778" s="12">
        <v>-3.5</v>
      </c>
      <c r="U778" s="6"/>
    </row>
    <row r="779" spans="1:21" ht="15.75" x14ac:dyDescent="0.25">
      <c r="A779" s="6"/>
      <c r="B779" s="9" t="s">
        <v>22</v>
      </c>
      <c r="C779" s="10" t="s">
        <v>22</v>
      </c>
      <c r="D779" s="10" t="s">
        <v>192</v>
      </c>
      <c r="E779" s="10" t="s">
        <v>191</v>
      </c>
      <c r="F779" s="10" t="s">
        <v>193</v>
      </c>
      <c r="G779" s="10" t="s">
        <v>4839</v>
      </c>
      <c r="H779" s="10" t="s">
        <v>4840</v>
      </c>
      <c r="I779" s="10">
        <v>3250</v>
      </c>
      <c r="J779" s="13">
        <v>40935</v>
      </c>
      <c r="K779" s="10">
        <v>11.2</v>
      </c>
      <c r="L779" s="10" t="s">
        <v>14</v>
      </c>
      <c r="M779" s="10"/>
      <c r="N779" s="10"/>
      <c r="O779" s="13">
        <v>44616.548611111102</v>
      </c>
      <c r="P779" s="10">
        <v>9.4</v>
      </c>
      <c r="Q779" s="10" t="s">
        <v>14</v>
      </c>
      <c r="R779" s="10"/>
      <c r="S779" s="10"/>
      <c r="T779" s="12">
        <v>1.8</v>
      </c>
      <c r="U779" s="6"/>
    </row>
    <row r="780" spans="1:21" ht="15.75" x14ac:dyDescent="0.25">
      <c r="A780" s="6"/>
      <c r="B780" s="9" t="s">
        <v>22</v>
      </c>
      <c r="C780" s="10" t="s">
        <v>22</v>
      </c>
      <c r="D780" s="10" t="s">
        <v>195</v>
      </c>
      <c r="E780" s="10" t="s">
        <v>194</v>
      </c>
      <c r="F780" s="10" t="s">
        <v>196</v>
      </c>
      <c r="G780" s="10" t="s">
        <v>4841</v>
      </c>
      <c r="H780" s="10" t="s">
        <v>4842</v>
      </c>
      <c r="I780" s="10">
        <v>3548</v>
      </c>
      <c r="J780" s="13">
        <v>40917</v>
      </c>
      <c r="K780" s="10">
        <v>42.4</v>
      </c>
      <c r="L780" s="10" t="s">
        <v>21</v>
      </c>
      <c r="M780" s="10"/>
      <c r="N780" s="10"/>
      <c r="O780" s="13">
        <v>44585.612500000003</v>
      </c>
      <c r="P780" s="10">
        <v>45.5</v>
      </c>
      <c r="Q780" s="10" t="s">
        <v>21</v>
      </c>
      <c r="R780" s="10"/>
      <c r="S780" s="10"/>
      <c r="T780" s="12">
        <v>-3.1</v>
      </c>
      <c r="U780" s="6"/>
    </row>
    <row r="781" spans="1:21" ht="15.75" x14ac:dyDescent="0.25">
      <c r="A781" s="6"/>
      <c r="B781" s="9" t="s">
        <v>22</v>
      </c>
      <c r="C781" s="10" t="s">
        <v>22</v>
      </c>
      <c r="D781" s="10" t="s">
        <v>198</v>
      </c>
      <c r="E781" s="10" t="s">
        <v>197</v>
      </c>
      <c r="F781" s="10" t="s">
        <v>199</v>
      </c>
      <c r="G781" s="10" t="s">
        <v>4843</v>
      </c>
      <c r="H781" s="10" t="s">
        <v>4844</v>
      </c>
      <c r="I781" s="10">
        <v>3149</v>
      </c>
      <c r="J781" s="13">
        <v>40935</v>
      </c>
      <c r="K781" s="10">
        <v>29.8</v>
      </c>
      <c r="L781" s="10" t="s">
        <v>21</v>
      </c>
      <c r="M781" s="10"/>
      <c r="N781" s="10"/>
      <c r="O781" s="13">
        <v>44616.631944444402</v>
      </c>
      <c r="P781" s="10">
        <v>28.9</v>
      </c>
      <c r="Q781" s="10" t="s">
        <v>14</v>
      </c>
      <c r="R781" s="10"/>
      <c r="S781" s="10"/>
      <c r="T781" s="12">
        <v>0.9</v>
      </c>
      <c r="U781" s="6"/>
    </row>
    <row r="782" spans="1:21" ht="15.75" x14ac:dyDescent="0.25">
      <c r="A782" s="6"/>
      <c r="B782" s="9" t="s">
        <v>22</v>
      </c>
      <c r="C782" s="10" t="s">
        <v>22</v>
      </c>
      <c r="D782" s="10" t="s">
        <v>219</v>
      </c>
      <c r="E782" s="10" t="s">
        <v>218</v>
      </c>
      <c r="F782" s="10" t="s">
        <v>220</v>
      </c>
      <c r="G782" s="10" t="s">
        <v>4845</v>
      </c>
      <c r="H782" s="10" t="s">
        <v>4846</v>
      </c>
      <c r="I782" s="10">
        <v>3180.46</v>
      </c>
      <c r="J782" s="13">
        <v>40828</v>
      </c>
      <c r="K782" s="10">
        <v>17.5</v>
      </c>
      <c r="L782" s="10" t="s">
        <v>84</v>
      </c>
      <c r="M782" s="10"/>
      <c r="N782" s="10"/>
      <c r="O782" s="13">
        <v>44488.604166666701</v>
      </c>
      <c r="P782" s="10">
        <v>16.350000000000001</v>
      </c>
      <c r="Q782" s="10" t="s">
        <v>84</v>
      </c>
      <c r="R782" s="10"/>
      <c r="S782" s="10" t="s">
        <v>221</v>
      </c>
      <c r="T782" s="12">
        <v>1.1499999999999999</v>
      </c>
      <c r="U782" s="6"/>
    </row>
    <row r="783" spans="1:21" ht="15.75" x14ac:dyDescent="0.25">
      <c r="A783" s="6"/>
      <c r="B783" s="9" t="s">
        <v>22</v>
      </c>
      <c r="C783" s="10" t="s">
        <v>22</v>
      </c>
      <c r="D783" s="10" t="s">
        <v>240</v>
      </c>
      <c r="E783" s="10" t="s">
        <v>239</v>
      </c>
      <c r="F783" s="10" t="s">
        <v>241</v>
      </c>
      <c r="G783" s="10" t="s">
        <v>4847</v>
      </c>
      <c r="H783" s="10" t="s">
        <v>4848</v>
      </c>
      <c r="I783" s="10">
        <v>3380</v>
      </c>
      <c r="J783" s="13">
        <v>40920</v>
      </c>
      <c r="K783" s="10">
        <v>46.7</v>
      </c>
      <c r="L783" s="10" t="s">
        <v>21</v>
      </c>
      <c r="M783" s="10"/>
      <c r="N783" s="10"/>
      <c r="O783" s="13">
        <v>44585.648611111101</v>
      </c>
      <c r="P783" s="10">
        <v>51.6</v>
      </c>
      <c r="Q783" s="10" t="s">
        <v>14</v>
      </c>
      <c r="R783" s="10"/>
      <c r="S783" s="10"/>
      <c r="T783" s="12">
        <v>-4.9000000000000004</v>
      </c>
      <c r="U783" s="6"/>
    </row>
    <row r="784" spans="1:21" ht="15.75" x14ac:dyDescent="0.25">
      <c r="A784" s="6"/>
      <c r="B784" s="9" t="s">
        <v>22</v>
      </c>
      <c r="C784" s="10" t="s">
        <v>22</v>
      </c>
      <c r="D784" s="10" t="s">
        <v>243</v>
      </c>
      <c r="E784" s="10" t="s">
        <v>242</v>
      </c>
      <c r="F784" s="10" t="s">
        <v>244</v>
      </c>
      <c r="G784" s="10" t="s">
        <v>4849</v>
      </c>
      <c r="H784" s="10" t="s">
        <v>4850</v>
      </c>
      <c r="I784" s="10">
        <v>3450</v>
      </c>
      <c r="J784" s="13">
        <v>40935</v>
      </c>
      <c r="K784" s="10">
        <v>243.6</v>
      </c>
      <c r="L784" s="10" t="s">
        <v>21</v>
      </c>
      <c r="M784" s="10"/>
      <c r="N784" s="10"/>
      <c r="O784" s="13">
        <v>44616.677083333299</v>
      </c>
      <c r="P784" s="10">
        <v>247.6</v>
      </c>
      <c r="Q784" s="10" t="s">
        <v>21</v>
      </c>
      <c r="R784" s="10"/>
      <c r="S784" s="10"/>
      <c r="T784" s="12">
        <v>-4</v>
      </c>
      <c r="U784" s="6"/>
    </row>
    <row r="785" spans="1:21" ht="15.75" x14ac:dyDescent="0.25">
      <c r="A785" s="6"/>
      <c r="B785" s="9" t="s">
        <v>22</v>
      </c>
      <c r="C785" s="10" t="s">
        <v>22</v>
      </c>
      <c r="D785" s="10" t="s">
        <v>246</v>
      </c>
      <c r="E785" s="10" t="s">
        <v>245</v>
      </c>
      <c r="F785" s="10" t="s">
        <v>247</v>
      </c>
      <c r="G785" s="10" t="s">
        <v>4851</v>
      </c>
      <c r="H785" s="10" t="s">
        <v>4852</v>
      </c>
      <c r="I785" s="10">
        <v>3089</v>
      </c>
      <c r="J785" s="13">
        <v>40920</v>
      </c>
      <c r="K785" s="10">
        <v>51.5</v>
      </c>
      <c r="L785" s="10" t="s">
        <v>21</v>
      </c>
      <c r="M785" s="10"/>
      <c r="N785" s="10"/>
      <c r="O785" s="13">
        <v>44586.513888888898</v>
      </c>
      <c r="P785" s="10">
        <v>45.2</v>
      </c>
      <c r="Q785" s="10" t="s">
        <v>21</v>
      </c>
      <c r="R785" s="10"/>
      <c r="S785" s="10"/>
      <c r="T785" s="12">
        <v>6.3</v>
      </c>
      <c r="U785" s="6"/>
    </row>
    <row r="786" spans="1:21" ht="15.75" x14ac:dyDescent="0.25">
      <c r="A786" s="6"/>
      <c r="B786" s="9" t="s">
        <v>22</v>
      </c>
      <c r="C786" s="10" t="s">
        <v>22</v>
      </c>
      <c r="D786" s="10" t="s">
        <v>249</v>
      </c>
      <c r="E786" s="10" t="s">
        <v>248</v>
      </c>
      <c r="F786" s="10" t="s">
        <v>250</v>
      </c>
      <c r="G786" s="10" t="s">
        <v>4853</v>
      </c>
      <c r="H786" s="10" t="s">
        <v>4854</v>
      </c>
      <c r="I786" s="10">
        <v>3063</v>
      </c>
      <c r="J786" s="13">
        <v>40935</v>
      </c>
      <c r="K786" s="10">
        <v>30.3</v>
      </c>
      <c r="L786" s="10" t="s">
        <v>21</v>
      </c>
      <c r="M786" s="10"/>
      <c r="N786" s="10"/>
      <c r="O786" s="13">
        <v>44616.694444444402</v>
      </c>
      <c r="P786" s="10">
        <v>26.4</v>
      </c>
      <c r="Q786" s="10" t="s">
        <v>14</v>
      </c>
      <c r="R786" s="10"/>
      <c r="S786" s="10"/>
      <c r="T786" s="12">
        <v>3.9</v>
      </c>
      <c r="U786" s="6"/>
    </row>
    <row r="787" spans="1:21" ht="15.75" x14ac:dyDescent="0.25">
      <c r="A787" s="6"/>
      <c r="B787" s="9" t="s">
        <v>22</v>
      </c>
      <c r="C787" s="10" t="s">
        <v>22</v>
      </c>
      <c r="D787" s="10" t="s">
        <v>257</v>
      </c>
      <c r="E787" s="10" t="s">
        <v>256</v>
      </c>
      <c r="F787" s="10" t="s">
        <v>258</v>
      </c>
      <c r="G787" s="10" t="s">
        <v>4855</v>
      </c>
      <c r="H787" s="10" t="s">
        <v>4856</v>
      </c>
      <c r="I787" s="10">
        <v>3455</v>
      </c>
      <c r="J787" s="13">
        <v>40917</v>
      </c>
      <c r="K787" s="10">
        <v>61.2</v>
      </c>
      <c r="L787" s="10" t="s">
        <v>14</v>
      </c>
      <c r="M787" s="10"/>
      <c r="N787" s="10"/>
      <c r="O787" s="13">
        <v>44585.635416666701</v>
      </c>
      <c r="P787" s="10">
        <v>62.9</v>
      </c>
      <c r="Q787" s="10" t="s">
        <v>14</v>
      </c>
      <c r="R787" s="10"/>
      <c r="S787" s="10"/>
      <c r="T787" s="12">
        <v>-1.7</v>
      </c>
      <c r="U787" s="6"/>
    </row>
    <row r="788" spans="1:21" ht="15.75" x14ac:dyDescent="0.25">
      <c r="A788" s="6"/>
      <c r="B788" s="9" t="s">
        <v>22</v>
      </c>
      <c r="C788" s="10" t="s">
        <v>22</v>
      </c>
      <c r="D788" s="10" t="s">
        <v>262</v>
      </c>
      <c r="E788" s="10" t="s">
        <v>261</v>
      </c>
      <c r="F788" s="10" t="s">
        <v>263</v>
      </c>
      <c r="G788" s="10" t="s">
        <v>4857</v>
      </c>
      <c r="H788" s="10" t="s">
        <v>4858</v>
      </c>
      <c r="I788" s="10">
        <v>3640</v>
      </c>
      <c r="J788" s="13">
        <v>40917</v>
      </c>
      <c r="K788" s="10">
        <v>176.7</v>
      </c>
      <c r="L788" s="10" t="s">
        <v>21</v>
      </c>
      <c r="M788" s="10"/>
      <c r="N788" s="10"/>
      <c r="O788" s="13">
        <v>44585.683333333298</v>
      </c>
      <c r="P788" s="10">
        <v>189</v>
      </c>
      <c r="Q788" s="10" t="s">
        <v>21</v>
      </c>
      <c r="R788" s="10"/>
      <c r="S788" s="10"/>
      <c r="T788" s="12">
        <v>-12.3</v>
      </c>
      <c r="U788" s="6"/>
    </row>
    <row r="789" spans="1:21" ht="15.75" x14ac:dyDescent="0.25">
      <c r="A789" s="6"/>
      <c r="B789" s="9" t="s">
        <v>22</v>
      </c>
      <c r="C789" s="10" t="s">
        <v>22</v>
      </c>
      <c r="D789" s="10" t="s">
        <v>279</v>
      </c>
      <c r="E789" s="10" t="s">
        <v>278</v>
      </c>
      <c r="F789" s="10" t="s">
        <v>280</v>
      </c>
      <c r="G789" s="10" t="s">
        <v>4859</v>
      </c>
      <c r="H789" s="10" t="s">
        <v>4860</v>
      </c>
      <c r="I789" s="10">
        <v>3064</v>
      </c>
      <c r="J789" s="13">
        <v>40919</v>
      </c>
      <c r="K789" s="10">
        <v>56.7</v>
      </c>
      <c r="L789" s="10" t="s">
        <v>21</v>
      </c>
      <c r="M789" s="10"/>
      <c r="N789" s="10"/>
      <c r="O789" s="13">
        <v>44586.482638888898</v>
      </c>
      <c r="P789" s="10">
        <v>49.4</v>
      </c>
      <c r="Q789" s="10" t="s">
        <v>21</v>
      </c>
      <c r="R789" s="10"/>
      <c r="S789" s="10"/>
      <c r="T789" s="12">
        <v>7.3</v>
      </c>
      <c r="U789" s="6"/>
    </row>
    <row r="790" spans="1:21" ht="15.75" x14ac:dyDescent="0.25">
      <c r="A790" s="6"/>
      <c r="B790" s="9" t="s">
        <v>22</v>
      </c>
      <c r="C790" s="10" t="s">
        <v>22</v>
      </c>
      <c r="D790" s="10" t="s">
        <v>282</v>
      </c>
      <c r="E790" s="10" t="s">
        <v>281</v>
      </c>
      <c r="F790" s="10" t="s">
        <v>283</v>
      </c>
      <c r="G790" s="10" t="s">
        <v>4861</v>
      </c>
      <c r="H790" s="10" t="s">
        <v>4862</v>
      </c>
      <c r="I790" s="10">
        <v>3224</v>
      </c>
      <c r="J790" s="13">
        <v>40917</v>
      </c>
      <c r="K790" s="10">
        <v>22</v>
      </c>
      <c r="L790" s="10" t="s">
        <v>14</v>
      </c>
      <c r="M790" s="10"/>
      <c r="N790" s="10"/>
      <c r="O790" s="13">
        <v>44586.456250000003</v>
      </c>
      <c r="P790" s="10">
        <v>20.100000000000001</v>
      </c>
      <c r="Q790" s="10" t="s">
        <v>14</v>
      </c>
      <c r="R790" s="10"/>
      <c r="S790" s="10"/>
      <c r="T790" s="12">
        <v>1.9</v>
      </c>
      <c r="U790" s="6"/>
    </row>
    <row r="791" spans="1:21" ht="15.75" x14ac:dyDescent="0.25">
      <c r="A791" s="6"/>
      <c r="B791" s="9" t="s">
        <v>22</v>
      </c>
      <c r="C791" s="10" t="s">
        <v>22</v>
      </c>
      <c r="D791" s="10" t="s">
        <v>690</v>
      </c>
      <c r="E791" s="10" t="s">
        <v>689</v>
      </c>
      <c r="F791" s="10" t="s">
        <v>691</v>
      </c>
      <c r="G791" s="10" t="s">
        <v>4863</v>
      </c>
      <c r="H791" s="10" t="s">
        <v>4864</v>
      </c>
      <c r="I791" s="10">
        <v>3663.85</v>
      </c>
      <c r="J791" s="13">
        <v>40931</v>
      </c>
      <c r="K791" s="10">
        <v>29.1</v>
      </c>
      <c r="L791" s="10" t="s">
        <v>14</v>
      </c>
      <c r="M791" s="10"/>
      <c r="N791" s="10"/>
      <c r="O791" s="13">
        <v>44489.4375</v>
      </c>
      <c r="P791" s="10">
        <v>14.54</v>
      </c>
      <c r="Q791" s="10" t="s">
        <v>84</v>
      </c>
      <c r="R791" s="10"/>
      <c r="S791" s="10"/>
      <c r="T791" s="12">
        <v>14.56</v>
      </c>
      <c r="U791" s="6"/>
    </row>
    <row r="792" spans="1:21" ht="15.75" x14ac:dyDescent="0.25">
      <c r="A792" s="6"/>
      <c r="B792" s="9" t="s">
        <v>22</v>
      </c>
      <c r="C792" s="10" t="s">
        <v>22</v>
      </c>
      <c r="D792" s="10" t="s">
        <v>2974</v>
      </c>
      <c r="E792" s="10" t="s">
        <v>2973</v>
      </c>
      <c r="F792" s="10"/>
      <c r="G792" s="10" t="s">
        <v>4865</v>
      </c>
      <c r="H792" s="10" t="s">
        <v>4866</v>
      </c>
      <c r="I792" s="10">
        <v>3042</v>
      </c>
      <c r="J792" s="13">
        <v>40935</v>
      </c>
      <c r="K792" s="10">
        <v>87.6</v>
      </c>
      <c r="L792" s="10" t="s">
        <v>21</v>
      </c>
      <c r="M792" s="10"/>
      <c r="N792" s="10"/>
      <c r="O792" s="13">
        <v>44617.510416666701</v>
      </c>
      <c r="P792" s="10">
        <v>90.5</v>
      </c>
      <c r="Q792" s="10" t="s">
        <v>14</v>
      </c>
      <c r="R792" s="10"/>
      <c r="S792" s="10"/>
      <c r="T792" s="12">
        <v>-2.9</v>
      </c>
      <c r="U792" s="6"/>
    </row>
    <row r="793" spans="1:21" ht="15.75" x14ac:dyDescent="0.25">
      <c r="A793" s="6"/>
      <c r="B793" s="9" t="s">
        <v>22</v>
      </c>
      <c r="C793" s="10" t="s">
        <v>22</v>
      </c>
      <c r="D793" s="10" t="s">
        <v>2976</v>
      </c>
      <c r="E793" s="10" t="s">
        <v>2975</v>
      </c>
      <c r="F793" s="10" t="s">
        <v>2977</v>
      </c>
      <c r="G793" s="10" t="s">
        <v>4867</v>
      </c>
      <c r="H793" s="10" t="s">
        <v>4868</v>
      </c>
      <c r="I793" s="10">
        <v>3444.16</v>
      </c>
      <c r="J793" s="13">
        <v>40932</v>
      </c>
      <c r="K793" s="10">
        <v>32.729999999999997</v>
      </c>
      <c r="L793" s="10" t="s">
        <v>84</v>
      </c>
      <c r="M793" s="10"/>
      <c r="N793" s="10"/>
      <c r="O793" s="13">
        <v>44609.520833333299</v>
      </c>
      <c r="P793" s="10">
        <v>25.44</v>
      </c>
      <c r="Q793" s="10" t="s">
        <v>84</v>
      </c>
      <c r="R793" s="10"/>
      <c r="S793" s="10"/>
      <c r="T793" s="12">
        <v>7.29</v>
      </c>
      <c r="U793" s="6"/>
    </row>
    <row r="794" spans="1:21" ht="15.75" x14ac:dyDescent="0.25">
      <c r="A794" s="6"/>
      <c r="B794" s="9" t="s">
        <v>22</v>
      </c>
      <c r="C794" s="10" t="s">
        <v>22</v>
      </c>
      <c r="D794" s="10" t="s">
        <v>3028</v>
      </c>
      <c r="E794" s="10" t="s">
        <v>3027</v>
      </c>
      <c r="F794" s="10" t="s">
        <v>3029</v>
      </c>
      <c r="G794" s="10" t="s">
        <v>4869</v>
      </c>
      <c r="H794" s="10" t="s">
        <v>4870</v>
      </c>
      <c r="I794" s="10">
        <v>3226.08</v>
      </c>
      <c r="J794" s="13">
        <v>40828</v>
      </c>
      <c r="K794" s="10">
        <v>18.12</v>
      </c>
      <c r="L794" s="10" t="s">
        <v>84</v>
      </c>
      <c r="M794" s="10"/>
      <c r="N794" s="10"/>
      <c r="O794" s="13">
        <v>44488.395833333299</v>
      </c>
      <c r="P794" s="10">
        <v>16.22</v>
      </c>
      <c r="Q794" s="10" t="s">
        <v>84</v>
      </c>
      <c r="R794" s="10"/>
      <c r="S794" s="10"/>
      <c r="T794" s="12">
        <v>1.9</v>
      </c>
      <c r="U794" s="6"/>
    </row>
    <row r="795" spans="1:21" ht="15.75" x14ac:dyDescent="0.25">
      <c r="A795" s="6"/>
      <c r="B795" s="9" t="s">
        <v>22</v>
      </c>
      <c r="C795" s="10" t="s">
        <v>22</v>
      </c>
      <c r="D795" s="10" t="s">
        <v>3204</v>
      </c>
      <c r="E795" s="10" t="s">
        <v>3203</v>
      </c>
      <c r="F795" s="10" t="s">
        <v>3205</v>
      </c>
      <c r="G795" s="10" t="s">
        <v>4871</v>
      </c>
      <c r="H795" s="10" t="s">
        <v>4872</v>
      </c>
      <c r="I795" s="10">
        <v>3262.76</v>
      </c>
      <c r="J795" s="13">
        <v>40932</v>
      </c>
      <c r="K795" s="10">
        <v>9.89</v>
      </c>
      <c r="L795" s="10" t="s">
        <v>84</v>
      </c>
      <c r="M795" s="10"/>
      <c r="N795" s="10"/>
      <c r="O795" s="13">
        <v>44609.541666666701</v>
      </c>
      <c r="P795" s="10">
        <v>8.86</v>
      </c>
      <c r="Q795" s="10" t="s">
        <v>84</v>
      </c>
      <c r="R795" s="10"/>
      <c r="S795" s="10"/>
      <c r="T795" s="12">
        <v>1.03</v>
      </c>
      <c r="U795" s="6"/>
    </row>
    <row r="796" spans="1:21" ht="15.75" x14ac:dyDescent="0.25">
      <c r="A796" s="6"/>
      <c r="B796" s="9" t="s">
        <v>22</v>
      </c>
      <c r="C796" s="10" t="s">
        <v>22</v>
      </c>
      <c r="D796" s="10" t="s">
        <v>3255</v>
      </c>
      <c r="E796" s="10" t="s">
        <v>3254</v>
      </c>
      <c r="F796" s="10" t="s">
        <v>3256</v>
      </c>
      <c r="G796" s="10" t="s">
        <v>4873</v>
      </c>
      <c r="H796" s="10" t="s">
        <v>4874</v>
      </c>
      <c r="I796" s="10">
        <v>3262.6</v>
      </c>
      <c r="J796" s="13">
        <v>40932</v>
      </c>
      <c r="K796" s="10">
        <v>7.94</v>
      </c>
      <c r="L796" s="10" t="s">
        <v>14</v>
      </c>
      <c r="M796" s="10"/>
      <c r="N796" s="10"/>
      <c r="O796" s="13">
        <v>44609.559027777803</v>
      </c>
      <c r="P796" s="10">
        <v>6.79</v>
      </c>
      <c r="Q796" s="10" t="s">
        <v>84</v>
      </c>
      <c r="R796" s="10"/>
      <c r="S796" s="10"/>
      <c r="T796" s="12">
        <v>1.1499999999999999</v>
      </c>
      <c r="U796" s="6"/>
    </row>
    <row r="797" spans="1:21" ht="15.75" x14ac:dyDescent="0.25">
      <c r="A797" s="6"/>
      <c r="B797" s="9" t="s">
        <v>1981</v>
      </c>
      <c r="C797" s="10" t="s">
        <v>1982</v>
      </c>
      <c r="D797" s="10" t="s">
        <v>1978</v>
      </c>
      <c r="E797" s="10" t="s">
        <v>1977</v>
      </c>
      <c r="F797" s="10" t="s">
        <v>1979</v>
      </c>
      <c r="G797" s="10" t="s">
        <v>4875</v>
      </c>
      <c r="H797" s="10" t="s">
        <v>4876</v>
      </c>
      <c r="I797" s="10">
        <v>2168</v>
      </c>
      <c r="J797" s="13">
        <v>40850</v>
      </c>
      <c r="K797" s="10">
        <v>218.5</v>
      </c>
      <c r="L797" s="10" t="s">
        <v>21</v>
      </c>
      <c r="M797" s="10"/>
      <c r="N797" s="10"/>
      <c r="O797" s="13">
        <v>44516.59375</v>
      </c>
      <c r="P797" s="10">
        <v>219.5</v>
      </c>
      <c r="Q797" s="10" t="s">
        <v>21</v>
      </c>
      <c r="R797" s="10"/>
      <c r="S797" s="10"/>
      <c r="T797" s="12">
        <v>-1</v>
      </c>
      <c r="U797" s="6"/>
    </row>
    <row r="798" spans="1:21" ht="15.75" x14ac:dyDescent="0.25">
      <c r="A798" s="6"/>
      <c r="B798" s="9" t="s">
        <v>2101</v>
      </c>
      <c r="C798" s="10" t="s">
        <v>2102</v>
      </c>
      <c r="D798" s="10" t="s">
        <v>2098</v>
      </c>
      <c r="E798" s="10" t="s">
        <v>2097</v>
      </c>
      <c r="F798" s="10" t="s">
        <v>2099</v>
      </c>
      <c r="G798" s="10" t="s">
        <v>4877</v>
      </c>
      <c r="H798" s="10" t="s">
        <v>4878</v>
      </c>
      <c r="I798" s="10">
        <v>3030</v>
      </c>
      <c r="J798" s="13">
        <v>40861</v>
      </c>
      <c r="K798" s="10">
        <v>38.6</v>
      </c>
      <c r="L798" s="10" t="s">
        <v>14</v>
      </c>
      <c r="M798" s="10"/>
      <c r="N798" s="10"/>
      <c r="O798" s="13">
        <v>44515.475694444402</v>
      </c>
      <c r="P798" s="10">
        <v>39.299999999999997</v>
      </c>
      <c r="Q798" s="10" t="s">
        <v>14</v>
      </c>
      <c r="R798" s="10"/>
      <c r="S798" s="10"/>
      <c r="T798" s="12">
        <v>-0.7</v>
      </c>
      <c r="U798" s="6"/>
    </row>
    <row r="799" spans="1:21" ht="15.75" x14ac:dyDescent="0.25">
      <c r="A799" s="6"/>
      <c r="B799" s="9" t="s">
        <v>2101</v>
      </c>
      <c r="C799" s="10" t="s">
        <v>2102</v>
      </c>
      <c r="D799" s="10" t="s">
        <v>2133</v>
      </c>
      <c r="E799" s="10" t="s">
        <v>2132</v>
      </c>
      <c r="F799" s="10" t="s">
        <v>2134</v>
      </c>
      <c r="G799" s="10" t="s">
        <v>4879</v>
      </c>
      <c r="H799" s="10" t="s">
        <v>4880</v>
      </c>
      <c r="I799" s="10">
        <v>3060</v>
      </c>
      <c r="J799" s="13">
        <v>40974</v>
      </c>
      <c r="K799" s="10">
        <v>51</v>
      </c>
      <c r="L799" s="10" t="s">
        <v>14</v>
      </c>
      <c r="M799" s="10"/>
      <c r="N799" s="10"/>
      <c r="O799" s="13">
        <v>44679.442361111098</v>
      </c>
      <c r="P799" s="10">
        <v>47</v>
      </c>
      <c r="Q799" s="10" t="s">
        <v>14</v>
      </c>
      <c r="R799" s="10"/>
      <c r="S799" s="10"/>
      <c r="T799" s="12">
        <v>4</v>
      </c>
      <c r="U799" s="6"/>
    </row>
    <row r="800" spans="1:21" ht="15.75" x14ac:dyDescent="0.25">
      <c r="A800" s="6"/>
      <c r="B800" s="9" t="s">
        <v>2101</v>
      </c>
      <c r="C800" s="10" t="s">
        <v>2102</v>
      </c>
      <c r="D800" s="10" t="s">
        <v>2141</v>
      </c>
      <c r="E800" s="10" t="s">
        <v>2140</v>
      </c>
      <c r="F800" s="10" t="s">
        <v>2142</v>
      </c>
      <c r="G800" s="10" t="s">
        <v>4881</v>
      </c>
      <c r="H800" s="10" t="s">
        <v>4882</v>
      </c>
      <c r="I800" s="10">
        <v>4821.29</v>
      </c>
      <c r="J800" s="13">
        <v>40946</v>
      </c>
      <c r="K800" s="10">
        <v>6.42</v>
      </c>
      <c r="L800" s="10" t="s">
        <v>84</v>
      </c>
      <c r="M800" s="10"/>
      <c r="N800" s="10"/>
      <c r="O800" s="13">
        <v>44595.458333333299</v>
      </c>
      <c r="P800" s="10">
        <v>5.17</v>
      </c>
      <c r="Q800" s="10" t="s">
        <v>84</v>
      </c>
      <c r="R800" s="10"/>
      <c r="S800" s="10"/>
      <c r="T800" s="12">
        <v>1.25</v>
      </c>
      <c r="U800" s="6"/>
    </row>
    <row r="801" spans="1:21" ht="15.75" x14ac:dyDescent="0.25">
      <c r="A801" s="6"/>
      <c r="B801" s="9" t="s">
        <v>2101</v>
      </c>
      <c r="C801" s="10" t="s">
        <v>2102</v>
      </c>
      <c r="D801" s="10" t="s">
        <v>2154</v>
      </c>
      <c r="E801" s="10" t="s">
        <v>2153</v>
      </c>
      <c r="F801" s="10" t="s">
        <v>2155</v>
      </c>
      <c r="G801" s="10" t="s">
        <v>4883</v>
      </c>
      <c r="H801" s="10" t="s">
        <v>4884</v>
      </c>
      <c r="I801" s="10">
        <v>4960</v>
      </c>
      <c r="J801" s="13">
        <v>40861</v>
      </c>
      <c r="K801" s="10">
        <v>41.1</v>
      </c>
      <c r="L801" s="10" t="s">
        <v>14</v>
      </c>
      <c r="M801" s="10"/>
      <c r="N801" s="10"/>
      <c r="O801" s="13">
        <v>44515.595833333296</v>
      </c>
      <c r="P801" s="10">
        <v>37.9</v>
      </c>
      <c r="Q801" s="10" t="s">
        <v>21</v>
      </c>
      <c r="R801" s="10"/>
      <c r="S801" s="10"/>
      <c r="T801" s="12">
        <v>3.2</v>
      </c>
      <c r="U801" s="6"/>
    </row>
    <row r="802" spans="1:21" ht="15.75" x14ac:dyDescent="0.25">
      <c r="A802" s="6"/>
      <c r="B802" s="9" t="s">
        <v>2101</v>
      </c>
      <c r="C802" s="10" t="s">
        <v>2102</v>
      </c>
      <c r="D802" s="10" t="s">
        <v>2201</v>
      </c>
      <c r="E802" s="10" t="s">
        <v>2200</v>
      </c>
      <c r="F802" s="10"/>
      <c r="G802" s="10" t="s">
        <v>4885</v>
      </c>
      <c r="H802" s="10" t="s">
        <v>4886</v>
      </c>
      <c r="I802" s="10">
        <v>4180</v>
      </c>
      <c r="J802" s="13">
        <v>40861</v>
      </c>
      <c r="K802" s="10">
        <v>96</v>
      </c>
      <c r="L802" s="10" t="s">
        <v>21</v>
      </c>
      <c r="M802" s="10"/>
      <c r="N802" s="10"/>
      <c r="O802" s="13">
        <v>44491</v>
      </c>
      <c r="P802" s="10">
        <v>92.2</v>
      </c>
      <c r="Q802" s="10" t="s">
        <v>21</v>
      </c>
      <c r="R802" s="10"/>
      <c r="S802" s="10"/>
      <c r="T802" s="12">
        <v>3.8</v>
      </c>
      <c r="U802" s="6"/>
    </row>
    <row r="803" spans="1:21" ht="15.75" x14ac:dyDescent="0.25">
      <c r="A803" s="6"/>
      <c r="B803" s="9" t="s">
        <v>2101</v>
      </c>
      <c r="C803" s="10" t="s">
        <v>2102</v>
      </c>
      <c r="D803" s="10" t="s">
        <v>2241</v>
      </c>
      <c r="E803" s="10" t="s">
        <v>2240</v>
      </c>
      <c r="F803" s="10" t="s">
        <v>2242</v>
      </c>
      <c r="G803" s="10" t="s">
        <v>4887</v>
      </c>
      <c r="H803" s="10" t="s">
        <v>4888</v>
      </c>
      <c r="I803" s="10">
        <v>5079</v>
      </c>
      <c r="J803" s="13">
        <v>40954</v>
      </c>
      <c r="K803" s="10">
        <v>118.9</v>
      </c>
      <c r="L803" s="10" t="s">
        <v>21</v>
      </c>
      <c r="M803" s="10"/>
      <c r="N803" s="10"/>
      <c r="O803" s="13">
        <v>44617.515972222202</v>
      </c>
      <c r="P803" s="10">
        <v>118.2</v>
      </c>
      <c r="Q803" s="10" t="s">
        <v>21</v>
      </c>
      <c r="R803" s="10"/>
      <c r="S803" s="10"/>
      <c r="T803" s="12">
        <v>0.7</v>
      </c>
      <c r="U803" s="6"/>
    </row>
    <row r="804" spans="1:21" ht="15.75" x14ac:dyDescent="0.25">
      <c r="A804" s="6"/>
      <c r="B804" s="9" t="s">
        <v>2101</v>
      </c>
      <c r="C804" s="10" t="s">
        <v>2102</v>
      </c>
      <c r="D804" s="10" t="s">
        <v>3241</v>
      </c>
      <c r="E804" s="10" t="s">
        <v>3240</v>
      </c>
      <c r="F804" s="10" t="s">
        <v>3242</v>
      </c>
      <c r="G804" s="10" t="s">
        <v>4889</v>
      </c>
      <c r="H804" s="10" t="s">
        <v>4890</v>
      </c>
      <c r="I804" s="10">
        <v>4971.8999999999996</v>
      </c>
      <c r="J804" s="13">
        <v>40946</v>
      </c>
      <c r="K804" s="10">
        <v>103.06</v>
      </c>
      <c r="L804" s="10" t="s">
        <v>84</v>
      </c>
      <c r="M804" s="10"/>
      <c r="N804" s="10"/>
      <c r="O804" s="13">
        <v>44595.486111111102</v>
      </c>
      <c r="P804" s="10">
        <v>89.69</v>
      </c>
      <c r="Q804" s="10" t="s">
        <v>84</v>
      </c>
      <c r="R804" s="10"/>
      <c r="S804" s="10"/>
      <c r="T804" s="12">
        <v>13.37</v>
      </c>
      <c r="U804" s="6"/>
    </row>
    <row r="805" spans="1:21" ht="15.75" x14ac:dyDescent="0.25">
      <c r="A805" s="6"/>
      <c r="B805" s="9" t="s">
        <v>2101</v>
      </c>
      <c r="C805" s="10" t="s">
        <v>2102</v>
      </c>
      <c r="D805" s="10" t="s">
        <v>3249</v>
      </c>
      <c r="E805" s="10" t="s">
        <v>3248</v>
      </c>
      <c r="F805" s="10" t="s">
        <v>3250</v>
      </c>
      <c r="G805" s="10" t="s">
        <v>4891</v>
      </c>
      <c r="H805" s="10" t="s">
        <v>4892</v>
      </c>
      <c r="I805" s="10">
        <v>5120</v>
      </c>
      <c r="J805" s="13">
        <v>40861</v>
      </c>
      <c r="K805" s="10">
        <v>120.8</v>
      </c>
      <c r="L805" s="10" t="s">
        <v>21</v>
      </c>
      <c r="M805" s="10"/>
      <c r="N805" s="10"/>
      <c r="O805" s="13">
        <v>44515.617361111101</v>
      </c>
      <c r="P805" s="10">
        <v>130.5</v>
      </c>
      <c r="Q805" s="10" t="s">
        <v>21</v>
      </c>
      <c r="R805" s="10"/>
      <c r="S805" s="10"/>
      <c r="T805" s="12">
        <v>-9.6999999999999993</v>
      </c>
      <c r="U805" s="6"/>
    </row>
    <row r="806" spans="1:21" ht="15.75" x14ac:dyDescent="0.25">
      <c r="A806" s="6"/>
      <c r="B806" s="9" t="s">
        <v>108</v>
      </c>
      <c r="C806" s="10" t="s">
        <v>109</v>
      </c>
      <c r="D806" s="10" t="s">
        <v>104</v>
      </c>
      <c r="E806" s="10" t="s">
        <v>103</v>
      </c>
      <c r="F806" s="10" t="s">
        <v>105</v>
      </c>
      <c r="G806" s="10" t="s">
        <v>4893</v>
      </c>
      <c r="H806" s="10" t="s">
        <v>4894</v>
      </c>
      <c r="I806" s="10">
        <v>3435</v>
      </c>
      <c r="J806" s="13">
        <v>40919</v>
      </c>
      <c r="K806" s="10">
        <v>198.4</v>
      </c>
      <c r="L806" s="10" t="s">
        <v>21</v>
      </c>
      <c r="M806" s="10"/>
      <c r="N806" s="10"/>
      <c r="O806" s="13">
        <v>44617.486111111102</v>
      </c>
      <c r="P806" s="10">
        <v>205</v>
      </c>
      <c r="Q806" s="10" t="s">
        <v>21</v>
      </c>
      <c r="R806" s="10"/>
      <c r="S806" s="10"/>
      <c r="T806" s="12">
        <v>-6.6</v>
      </c>
      <c r="U806" s="6"/>
    </row>
    <row r="807" spans="1:21" ht="15.75" x14ac:dyDescent="0.25">
      <c r="A807" s="6"/>
      <c r="B807" s="9" t="s">
        <v>108</v>
      </c>
      <c r="C807" s="10" t="s">
        <v>109</v>
      </c>
      <c r="D807" s="10" t="s">
        <v>201</v>
      </c>
      <c r="E807" s="10" t="s">
        <v>200</v>
      </c>
      <c r="F807" s="10" t="s">
        <v>202</v>
      </c>
      <c r="G807" s="10" t="s">
        <v>4895</v>
      </c>
      <c r="H807" s="10" t="s">
        <v>4896</v>
      </c>
      <c r="I807" s="10">
        <v>3463</v>
      </c>
      <c r="J807" s="13">
        <v>40919</v>
      </c>
      <c r="K807" s="10">
        <v>461.8</v>
      </c>
      <c r="L807" s="10" t="s">
        <v>21</v>
      </c>
      <c r="M807" s="10"/>
      <c r="N807" s="10"/>
      <c r="O807" s="13">
        <v>44586.645833333299</v>
      </c>
      <c r="P807" s="10">
        <v>469</v>
      </c>
      <c r="Q807" s="10" t="s">
        <v>21</v>
      </c>
      <c r="R807" s="10"/>
      <c r="S807" s="10"/>
      <c r="T807" s="12">
        <v>-7.2</v>
      </c>
      <c r="U807" s="6"/>
    </row>
    <row r="808" spans="1:21" ht="15.75" x14ac:dyDescent="0.25">
      <c r="A808" s="6"/>
      <c r="B808" s="9" t="s">
        <v>108</v>
      </c>
      <c r="C808" s="10" t="s">
        <v>109</v>
      </c>
      <c r="D808" s="10" t="s">
        <v>204</v>
      </c>
      <c r="E808" s="10" t="s">
        <v>203</v>
      </c>
      <c r="F808" s="10" t="s">
        <v>205</v>
      </c>
      <c r="G808" s="10" t="s">
        <v>4897</v>
      </c>
      <c r="H808" s="10" t="s">
        <v>4898</v>
      </c>
      <c r="I808" s="10">
        <v>3735</v>
      </c>
      <c r="J808" s="13">
        <v>40917</v>
      </c>
      <c r="K808" s="10">
        <v>95.4</v>
      </c>
      <c r="L808" s="10" t="s">
        <v>21</v>
      </c>
      <c r="M808" s="10"/>
      <c r="N808" s="10"/>
      <c r="O808" s="13">
        <v>44585.5847222222</v>
      </c>
      <c r="P808" s="10">
        <v>99</v>
      </c>
      <c r="Q808" s="10" t="s">
        <v>21</v>
      </c>
      <c r="R808" s="10"/>
      <c r="S808" s="10"/>
      <c r="T808" s="12">
        <v>-3.6</v>
      </c>
      <c r="U808" s="6"/>
    </row>
    <row r="809" spans="1:21" ht="15.75" x14ac:dyDescent="0.25">
      <c r="A809" s="6"/>
      <c r="B809" s="9" t="s">
        <v>108</v>
      </c>
      <c r="C809" s="10" t="s">
        <v>109</v>
      </c>
      <c r="D809" s="10" t="s">
        <v>231</v>
      </c>
      <c r="E809" s="10" t="s">
        <v>230</v>
      </c>
      <c r="F809" s="10" t="s">
        <v>232</v>
      </c>
      <c r="G809" s="10" t="s">
        <v>4899</v>
      </c>
      <c r="H809" s="10" t="s">
        <v>4900</v>
      </c>
      <c r="I809" s="10">
        <v>3254</v>
      </c>
      <c r="J809" s="13">
        <v>40919</v>
      </c>
      <c r="K809" s="10">
        <v>304</v>
      </c>
      <c r="L809" s="10" t="s">
        <v>21</v>
      </c>
      <c r="M809" s="10"/>
      <c r="N809" s="10"/>
      <c r="O809" s="13">
        <v>44586.618055555598</v>
      </c>
      <c r="P809" s="10">
        <v>311.2</v>
      </c>
      <c r="Q809" s="10" t="s">
        <v>21</v>
      </c>
      <c r="R809" s="10"/>
      <c r="S809" s="10"/>
      <c r="T809" s="12">
        <v>-7.2</v>
      </c>
      <c r="U809" s="6"/>
    </row>
    <row r="810" spans="1:21" ht="15.75" x14ac:dyDescent="0.25">
      <c r="A810" s="6"/>
      <c r="B810" s="9" t="s">
        <v>108</v>
      </c>
      <c r="C810" s="10" t="s">
        <v>109</v>
      </c>
      <c r="D810" s="10" t="s">
        <v>288</v>
      </c>
      <c r="E810" s="10" t="s">
        <v>287</v>
      </c>
      <c r="F810" s="10" t="s">
        <v>289</v>
      </c>
      <c r="G810" s="10" t="s">
        <v>4901</v>
      </c>
      <c r="H810" s="10" t="s">
        <v>4902</v>
      </c>
      <c r="I810" s="10">
        <v>3052</v>
      </c>
      <c r="J810" s="13">
        <v>40919</v>
      </c>
      <c r="K810" s="10">
        <v>321.2</v>
      </c>
      <c r="L810" s="10" t="s">
        <v>21</v>
      </c>
      <c r="M810" s="10"/>
      <c r="N810" s="10"/>
      <c r="O810" s="13">
        <v>44586.5625</v>
      </c>
      <c r="P810" s="10">
        <v>322.10000000000002</v>
      </c>
      <c r="Q810" s="10" t="s">
        <v>21</v>
      </c>
      <c r="R810" s="10"/>
      <c r="S810" s="10"/>
      <c r="T810" s="12">
        <v>-0.9</v>
      </c>
      <c r="U810" s="6"/>
    </row>
    <row r="811" spans="1:21" ht="15.75" x14ac:dyDescent="0.25">
      <c r="A811" s="6"/>
      <c r="B811" s="9" t="s">
        <v>108</v>
      </c>
      <c r="C811" s="10" t="s">
        <v>109</v>
      </c>
      <c r="D811" s="10" t="s">
        <v>325</v>
      </c>
      <c r="E811" s="10" t="s">
        <v>324</v>
      </c>
      <c r="F811" s="10" t="s">
        <v>326</v>
      </c>
      <c r="G811" s="10" t="s">
        <v>4903</v>
      </c>
      <c r="H811" s="10" t="s">
        <v>4904</v>
      </c>
      <c r="I811" s="10">
        <v>2923</v>
      </c>
      <c r="J811" s="13">
        <v>40919</v>
      </c>
      <c r="K811" s="10">
        <v>243.5</v>
      </c>
      <c r="L811" s="10" t="s">
        <v>21</v>
      </c>
      <c r="M811" s="10"/>
      <c r="N811" s="10"/>
      <c r="O811" s="13">
        <v>44586.513888888898</v>
      </c>
      <c r="P811" s="10">
        <v>242.9</v>
      </c>
      <c r="Q811" s="10" t="s">
        <v>21</v>
      </c>
      <c r="R811" s="10"/>
      <c r="S811" s="10"/>
      <c r="T811" s="12">
        <v>0.6</v>
      </c>
      <c r="U811" s="6"/>
    </row>
    <row r="812" spans="1:21" ht="15.75" x14ac:dyDescent="0.25">
      <c r="A812" s="6"/>
      <c r="B812" s="9" t="s">
        <v>108</v>
      </c>
      <c r="C812" s="10" t="s">
        <v>109</v>
      </c>
      <c r="D812" s="10" t="s">
        <v>328</v>
      </c>
      <c r="E812" s="10" t="s">
        <v>327</v>
      </c>
      <c r="F812" s="10" t="s">
        <v>329</v>
      </c>
      <c r="G812" s="10" t="s">
        <v>4905</v>
      </c>
      <c r="H812" s="10" t="s">
        <v>4906</v>
      </c>
      <c r="I812" s="10">
        <v>2915</v>
      </c>
      <c r="J812" s="13">
        <v>40919</v>
      </c>
      <c r="K812" s="10">
        <v>245.9</v>
      </c>
      <c r="L812" s="10" t="s">
        <v>21</v>
      </c>
      <c r="M812" s="10"/>
      <c r="N812" s="10"/>
      <c r="O812" s="13">
        <v>44586.527777777803</v>
      </c>
      <c r="P812" s="10">
        <v>245.7</v>
      </c>
      <c r="Q812" s="10" t="s">
        <v>21</v>
      </c>
      <c r="R812" s="10"/>
      <c r="S812" s="10"/>
      <c r="T812" s="12">
        <v>0.2</v>
      </c>
      <c r="U812" s="6"/>
    </row>
    <row r="813" spans="1:21" ht="15.75" x14ac:dyDescent="0.25">
      <c r="A813" s="6"/>
      <c r="B813" s="9" t="s">
        <v>108</v>
      </c>
      <c r="C813" s="10" t="s">
        <v>109</v>
      </c>
      <c r="D813" s="10" t="s">
        <v>366</v>
      </c>
      <c r="E813" s="10" t="s">
        <v>365</v>
      </c>
      <c r="F813" s="10" t="s">
        <v>367</v>
      </c>
      <c r="G813" s="10" t="s">
        <v>4907</v>
      </c>
      <c r="H813" s="10" t="s">
        <v>4908</v>
      </c>
      <c r="I813" s="10">
        <v>2744</v>
      </c>
      <c r="J813" s="13">
        <v>40919</v>
      </c>
      <c r="K813" s="10">
        <v>183.9</v>
      </c>
      <c r="L813" s="10" t="s">
        <v>21</v>
      </c>
      <c r="M813" s="10"/>
      <c r="N813" s="10"/>
      <c r="O813" s="13">
        <v>44586.479166666701</v>
      </c>
      <c r="P813" s="10">
        <v>183.9</v>
      </c>
      <c r="Q813" s="10" t="s">
        <v>21</v>
      </c>
      <c r="R813" s="10"/>
      <c r="S813" s="10"/>
      <c r="T813" s="12">
        <v>0</v>
      </c>
      <c r="U813" s="6"/>
    </row>
    <row r="814" spans="1:21" ht="15.75" x14ac:dyDescent="0.25">
      <c r="A814" s="6"/>
      <c r="B814" s="9" t="s">
        <v>108</v>
      </c>
      <c r="C814" s="10" t="s">
        <v>109</v>
      </c>
      <c r="D814" s="10" t="s">
        <v>385</v>
      </c>
      <c r="E814" s="10" t="s">
        <v>384</v>
      </c>
      <c r="F814" s="10" t="s">
        <v>386</v>
      </c>
      <c r="G814" s="10" t="s">
        <v>4909</v>
      </c>
      <c r="H814" s="10" t="s">
        <v>4910</v>
      </c>
      <c r="I814" s="10">
        <v>3096</v>
      </c>
      <c r="J814" s="13">
        <v>40919</v>
      </c>
      <c r="K814" s="10">
        <v>601.20000000000005</v>
      </c>
      <c r="L814" s="10" t="s">
        <v>21</v>
      </c>
      <c r="M814" s="10"/>
      <c r="N814" s="10"/>
      <c r="O814" s="13">
        <v>44617.451388888898</v>
      </c>
      <c r="P814" s="10">
        <v>600.9</v>
      </c>
      <c r="Q814" s="10" t="s">
        <v>21</v>
      </c>
      <c r="R814" s="10"/>
      <c r="S814" s="10"/>
      <c r="T814" s="12">
        <v>0.3</v>
      </c>
      <c r="U814" s="6"/>
    </row>
    <row r="815" spans="1:21" ht="15.75" x14ac:dyDescent="0.25">
      <c r="A815" s="6"/>
      <c r="B815" s="9" t="s">
        <v>108</v>
      </c>
      <c r="C815" s="10" t="s">
        <v>109</v>
      </c>
      <c r="D815" s="10" t="s">
        <v>413</v>
      </c>
      <c r="E815" s="10" t="s">
        <v>412</v>
      </c>
      <c r="F815" s="10" t="s">
        <v>414</v>
      </c>
      <c r="G815" s="10" t="s">
        <v>4911</v>
      </c>
      <c r="H815" s="10" t="s">
        <v>4912</v>
      </c>
      <c r="I815" s="10">
        <v>2536</v>
      </c>
      <c r="J815" s="13">
        <v>40919</v>
      </c>
      <c r="K815" s="10">
        <v>155.6</v>
      </c>
      <c r="L815" s="10" t="s">
        <v>21</v>
      </c>
      <c r="M815" s="10"/>
      <c r="N815" s="10"/>
      <c r="O815" s="13">
        <v>44586.451388888898</v>
      </c>
      <c r="P815" s="10">
        <v>151.5</v>
      </c>
      <c r="Q815" s="10" t="s">
        <v>21</v>
      </c>
      <c r="R815" s="10"/>
      <c r="S815" s="10"/>
      <c r="T815" s="12">
        <v>4.0999999999999996</v>
      </c>
      <c r="U815" s="6"/>
    </row>
    <row r="816" spans="1:21" ht="15.75" x14ac:dyDescent="0.25">
      <c r="A816" s="6"/>
      <c r="B816" s="9" t="s">
        <v>108</v>
      </c>
      <c r="C816" s="10" t="s">
        <v>109</v>
      </c>
      <c r="D816" s="10" t="s">
        <v>421</v>
      </c>
      <c r="E816" s="10" t="s">
        <v>420</v>
      </c>
      <c r="F816" s="10" t="s">
        <v>422</v>
      </c>
      <c r="G816" s="10" t="s">
        <v>4913</v>
      </c>
      <c r="H816" s="10" t="s">
        <v>4914</v>
      </c>
      <c r="I816" s="10">
        <v>2529.6</v>
      </c>
      <c r="J816" s="13">
        <v>40919</v>
      </c>
      <c r="K816" s="10">
        <v>219.7</v>
      </c>
      <c r="L816" s="10" t="s">
        <v>21</v>
      </c>
      <c r="M816" s="10"/>
      <c r="N816" s="10"/>
      <c r="O816" s="13">
        <v>44587.690972222197</v>
      </c>
      <c r="P816" s="10">
        <v>217.6</v>
      </c>
      <c r="Q816" s="10" t="s">
        <v>21</v>
      </c>
      <c r="R816" s="10"/>
      <c r="S816" s="10"/>
      <c r="T816" s="12">
        <v>2.1</v>
      </c>
      <c r="U816" s="6"/>
    </row>
    <row r="817" spans="1:21" ht="15.75" x14ac:dyDescent="0.25">
      <c r="A817" s="6"/>
      <c r="B817" s="9" t="s">
        <v>108</v>
      </c>
      <c r="C817" s="10" t="s">
        <v>109</v>
      </c>
      <c r="D817" s="10" t="s">
        <v>461</v>
      </c>
      <c r="E817" s="10" t="s">
        <v>460</v>
      </c>
      <c r="F817" s="10" t="s">
        <v>462</v>
      </c>
      <c r="G817" s="10" t="s">
        <v>4915</v>
      </c>
      <c r="H817" s="10" t="s">
        <v>4916</v>
      </c>
      <c r="I817" s="10">
        <v>2247</v>
      </c>
      <c r="J817" s="13">
        <v>40918</v>
      </c>
      <c r="K817" s="10">
        <v>394.5</v>
      </c>
      <c r="L817" s="10" t="s">
        <v>21</v>
      </c>
      <c r="M817" s="10"/>
      <c r="N817" s="10"/>
      <c r="O817" s="13">
        <v>44587.645833333299</v>
      </c>
      <c r="P817" s="10">
        <v>282.5</v>
      </c>
      <c r="Q817" s="10" t="s">
        <v>21</v>
      </c>
      <c r="R817" s="10"/>
      <c r="S817" s="10"/>
      <c r="T817" s="12">
        <v>112</v>
      </c>
      <c r="U817" s="6"/>
    </row>
    <row r="818" spans="1:21" ht="15.75" x14ac:dyDescent="0.25">
      <c r="A818" s="6"/>
      <c r="B818" s="9" t="s">
        <v>108</v>
      </c>
      <c r="C818" s="10" t="s">
        <v>109</v>
      </c>
      <c r="D818" s="10" t="s">
        <v>482</v>
      </c>
      <c r="E818" s="10" t="s">
        <v>481</v>
      </c>
      <c r="F818" s="10" t="s">
        <v>483</v>
      </c>
      <c r="G818" s="10" t="s">
        <v>4917</v>
      </c>
      <c r="H818" s="10" t="s">
        <v>4918</v>
      </c>
      <c r="I818" s="10">
        <v>2374</v>
      </c>
      <c r="J818" s="13">
        <v>40940</v>
      </c>
      <c r="K818" s="10">
        <v>411.4</v>
      </c>
      <c r="L818" s="10" t="s">
        <v>21</v>
      </c>
      <c r="M818" s="10"/>
      <c r="N818" s="10"/>
      <c r="O818" s="13">
        <v>44517.5</v>
      </c>
      <c r="P818" s="10">
        <v>288.2</v>
      </c>
      <c r="Q818" s="10" t="s">
        <v>21</v>
      </c>
      <c r="R818" s="10"/>
      <c r="S818" s="10"/>
      <c r="T818" s="12">
        <v>123.2</v>
      </c>
      <c r="U818" s="6"/>
    </row>
    <row r="819" spans="1:21" ht="15.75" x14ac:dyDescent="0.25">
      <c r="A819" s="6"/>
      <c r="B819" s="9" t="s">
        <v>108</v>
      </c>
      <c r="C819" s="10" t="s">
        <v>109</v>
      </c>
      <c r="D819" s="10" t="s">
        <v>485</v>
      </c>
      <c r="E819" s="10" t="s">
        <v>484</v>
      </c>
      <c r="F819" s="10" t="s">
        <v>483</v>
      </c>
      <c r="G819" s="10" t="s">
        <v>4917</v>
      </c>
      <c r="H819" s="10" t="s">
        <v>4918</v>
      </c>
      <c r="I819" s="10">
        <v>2374</v>
      </c>
      <c r="J819" s="13">
        <v>40940</v>
      </c>
      <c r="K819" s="10">
        <v>411.8</v>
      </c>
      <c r="L819" s="10" t="s">
        <v>21</v>
      </c>
      <c r="M819" s="10"/>
      <c r="N819" s="10"/>
      <c r="O819" s="13">
        <v>44517.506944444402</v>
      </c>
      <c r="P819" s="10">
        <v>288</v>
      </c>
      <c r="Q819" s="10" t="s">
        <v>21</v>
      </c>
      <c r="R819" s="10"/>
      <c r="S819" s="10"/>
      <c r="T819" s="12">
        <v>123.8</v>
      </c>
      <c r="U819" s="6"/>
    </row>
    <row r="820" spans="1:21" ht="15.75" x14ac:dyDescent="0.25">
      <c r="A820" s="6"/>
      <c r="B820" s="9" t="s">
        <v>108</v>
      </c>
      <c r="C820" s="10" t="s">
        <v>109</v>
      </c>
      <c r="D820" s="10" t="s">
        <v>555</v>
      </c>
      <c r="E820" s="10" t="s">
        <v>554</v>
      </c>
      <c r="F820" s="10" t="s">
        <v>556</v>
      </c>
      <c r="G820" s="10" t="s">
        <v>4919</v>
      </c>
      <c r="H820" s="10" t="s">
        <v>4920</v>
      </c>
      <c r="I820" s="10">
        <v>2144</v>
      </c>
      <c r="J820" s="13">
        <v>40940</v>
      </c>
      <c r="K820" s="10">
        <v>338.5</v>
      </c>
      <c r="L820" s="10" t="s">
        <v>21</v>
      </c>
      <c r="M820" s="10"/>
      <c r="N820" s="10"/>
      <c r="O820" s="13">
        <v>44517.479166666701</v>
      </c>
      <c r="P820" s="10">
        <v>283.60000000000002</v>
      </c>
      <c r="Q820" s="10" t="s">
        <v>21</v>
      </c>
      <c r="R820" s="10"/>
      <c r="S820" s="10"/>
      <c r="T820" s="12">
        <v>54.9</v>
      </c>
      <c r="U820" s="6"/>
    </row>
    <row r="821" spans="1:21" ht="15.75" x14ac:dyDescent="0.25">
      <c r="A821" s="6"/>
      <c r="B821" s="9" t="s">
        <v>108</v>
      </c>
      <c r="C821" s="10" t="s">
        <v>109</v>
      </c>
      <c r="D821" s="10" t="s">
        <v>558</v>
      </c>
      <c r="E821" s="10" t="s">
        <v>557</v>
      </c>
      <c r="F821" s="10" t="s">
        <v>556</v>
      </c>
      <c r="G821" s="10" t="s">
        <v>4919</v>
      </c>
      <c r="H821" s="10" t="s">
        <v>4920</v>
      </c>
      <c r="I821" s="10">
        <v>2144</v>
      </c>
      <c r="J821" s="13">
        <v>40940</v>
      </c>
      <c r="K821" s="10">
        <v>340.4</v>
      </c>
      <c r="L821" s="10" t="s">
        <v>21</v>
      </c>
      <c r="M821" s="10"/>
      <c r="N821" s="10"/>
      <c r="O821" s="13">
        <v>44517.482638888898</v>
      </c>
      <c r="P821" s="10">
        <v>288.2</v>
      </c>
      <c r="Q821" s="10" t="s">
        <v>21</v>
      </c>
      <c r="R821" s="10"/>
      <c r="S821" s="10"/>
      <c r="T821" s="12">
        <v>52.2</v>
      </c>
      <c r="U821" s="6"/>
    </row>
    <row r="822" spans="1:21" ht="15.75" x14ac:dyDescent="0.25">
      <c r="A822" s="6"/>
      <c r="B822" s="9" t="s">
        <v>108</v>
      </c>
      <c r="C822" s="10" t="s">
        <v>109</v>
      </c>
      <c r="D822" s="10" t="s">
        <v>583</v>
      </c>
      <c r="E822" s="10" t="s">
        <v>582</v>
      </c>
      <c r="F822" s="10" t="s">
        <v>584</v>
      </c>
      <c r="G822" s="10" t="s">
        <v>4921</v>
      </c>
      <c r="H822" s="10" t="s">
        <v>4922</v>
      </c>
      <c r="I822" s="10">
        <v>2393</v>
      </c>
      <c r="J822" s="13">
        <v>40918</v>
      </c>
      <c r="K822" s="10">
        <v>201.2</v>
      </c>
      <c r="L822" s="10" t="s">
        <v>21</v>
      </c>
      <c r="M822" s="10"/>
      <c r="N822" s="10"/>
      <c r="O822" s="13">
        <v>44587.590277777803</v>
      </c>
      <c r="P822" s="10">
        <v>231.4</v>
      </c>
      <c r="Q822" s="10" t="s">
        <v>21</v>
      </c>
      <c r="R822" s="10"/>
      <c r="S822" s="10"/>
      <c r="T822" s="12">
        <v>-30.2</v>
      </c>
      <c r="U822" s="6"/>
    </row>
    <row r="823" spans="1:21" ht="15.75" x14ac:dyDescent="0.25">
      <c r="A823" s="6"/>
      <c r="B823" s="9" t="s">
        <v>108</v>
      </c>
      <c r="C823" s="10" t="s">
        <v>109</v>
      </c>
      <c r="D823" s="10" t="s">
        <v>588</v>
      </c>
      <c r="E823" s="10" t="s">
        <v>587</v>
      </c>
      <c r="F823" s="10" t="s">
        <v>589</v>
      </c>
      <c r="G823" s="10" t="s">
        <v>4923</v>
      </c>
      <c r="H823" s="10" t="s">
        <v>4924</v>
      </c>
      <c r="I823" s="10">
        <v>2025</v>
      </c>
      <c r="J823" s="13">
        <v>40918</v>
      </c>
      <c r="K823" s="10">
        <v>251</v>
      </c>
      <c r="L823" s="10" t="s">
        <v>21</v>
      </c>
      <c r="M823" s="10"/>
      <c r="N823" s="10"/>
      <c r="O823" s="13">
        <v>44587.548611111102</v>
      </c>
      <c r="P823" s="10">
        <v>233.8</v>
      </c>
      <c r="Q823" s="10" t="s">
        <v>21</v>
      </c>
      <c r="R823" s="10"/>
      <c r="S823" s="10"/>
      <c r="T823" s="12">
        <v>17.2</v>
      </c>
      <c r="U823" s="6"/>
    </row>
    <row r="824" spans="1:21" ht="15.75" x14ac:dyDescent="0.25">
      <c r="A824" s="6"/>
      <c r="B824" s="9" t="s">
        <v>108</v>
      </c>
      <c r="C824" s="10" t="s">
        <v>109</v>
      </c>
      <c r="D824" s="10" t="s">
        <v>594</v>
      </c>
      <c r="E824" s="10" t="s">
        <v>593</v>
      </c>
      <c r="F824" s="10" t="s">
        <v>595</v>
      </c>
      <c r="G824" s="10" t="s">
        <v>4925</v>
      </c>
      <c r="H824" s="10" t="s">
        <v>4926</v>
      </c>
      <c r="I824" s="10">
        <v>2019</v>
      </c>
      <c r="J824" s="13">
        <v>40918</v>
      </c>
      <c r="K824" s="10">
        <v>215.6</v>
      </c>
      <c r="L824" s="10" t="s">
        <v>21</v>
      </c>
      <c r="M824" s="10"/>
      <c r="N824" s="10"/>
      <c r="O824" s="13">
        <v>44587.5625</v>
      </c>
      <c r="P824" s="10">
        <v>211</v>
      </c>
      <c r="Q824" s="10" t="s">
        <v>21</v>
      </c>
      <c r="R824" s="10"/>
      <c r="S824" s="10"/>
      <c r="T824" s="12">
        <v>4.5999999999999996</v>
      </c>
      <c r="U824" s="6"/>
    </row>
    <row r="825" spans="1:21" ht="15.75" x14ac:dyDescent="0.25">
      <c r="A825" s="6"/>
      <c r="B825" s="9" t="s">
        <v>108</v>
      </c>
      <c r="C825" s="10" t="s">
        <v>109</v>
      </c>
      <c r="D825" s="10" t="s">
        <v>600</v>
      </c>
      <c r="E825" s="10" t="s">
        <v>599</v>
      </c>
      <c r="F825" s="10" t="s">
        <v>601</v>
      </c>
      <c r="G825" s="10" t="s">
        <v>4927</v>
      </c>
      <c r="H825" s="10" t="s">
        <v>4928</v>
      </c>
      <c r="I825" s="10">
        <v>2041</v>
      </c>
      <c r="J825" s="13">
        <v>40940</v>
      </c>
      <c r="K825" s="10">
        <v>206.7</v>
      </c>
      <c r="L825" s="10" t="s">
        <v>21</v>
      </c>
      <c r="M825" s="10"/>
      <c r="N825" s="10"/>
      <c r="O825" s="13">
        <v>44517.451388888898</v>
      </c>
      <c r="P825" s="10">
        <v>208.4</v>
      </c>
      <c r="Q825" s="10" t="s">
        <v>21</v>
      </c>
      <c r="R825" s="10"/>
      <c r="S825" s="10"/>
      <c r="T825" s="12">
        <v>-1.7</v>
      </c>
      <c r="U825" s="6"/>
    </row>
    <row r="826" spans="1:21" ht="15.75" x14ac:dyDescent="0.25">
      <c r="A826" s="6"/>
      <c r="B826" s="9" t="s">
        <v>108</v>
      </c>
      <c r="C826" s="10" t="s">
        <v>109</v>
      </c>
      <c r="D826" s="10" t="s">
        <v>603</v>
      </c>
      <c r="E826" s="10" t="s">
        <v>602</v>
      </c>
      <c r="F826" s="10" t="s">
        <v>601</v>
      </c>
      <c r="G826" s="10" t="s">
        <v>4927</v>
      </c>
      <c r="H826" s="10" t="s">
        <v>4928</v>
      </c>
      <c r="I826" s="10">
        <v>2041</v>
      </c>
      <c r="J826" s="13">
        <v>40940</v>
      </c>
      <c r="K826" s="10">
        <v>85.6</v>
      </c>
      <c r="L826" s="10" t="s">
        <v>21</v>
      </c>
      <c r="M826" s="10"/>
      <c r="N826" s="10"/>
      <c r="O826" s="13">
        <v>44517.458333333299</v>
      </c>
      <c r="P826" s="10">
        <v>99.4</v>
      </c>
      <c r="Q826" s="10" t="s">
        <v>21</v>
      </c>
      <c r="R826" s="10"/>
      <c r="S826" s="10"/>
      <c r="T826" s="12">
        <v>-13.8</v>
      </c>
      <c r="U826" s="6"/>
    </row>
    <row r="827" spans="1:21" ht="15.75" x14ac:dyDescent="0.25">
      <c r="A827" s="6"/>
      <c r="B827" s="9" t="s">
        <v>108</v>
      </c>
      <c r="C827" s="10" t="s">
        <v>109</v>
      </c>
      <c r="D827" s="10" t="s">
        <v>610</v>
      </c>
      <c r="E827" s="10" t="s">
        <v>609</v>
      </c>
      <c r="F827" s="10" t="s">
        <v>611</v>
      </c>
      <c r="G827" s="10" t="s">
        <v>4929</v>
      </c>
      <c r="H827" s="10" t="s">
        <v>4930</v>
      </c>
      <c r="I827" s="10">
        <v>1953</v>
      </c>
      <c r="J827" s="13">
        <v>40918</v>
      </c>
      <c r="K827" s="10">
        <v>170.3</v>
      </c>
      <c r="L827" s="10" t="s">
        <v>21</v>
      </c>
      <c r="M827" s="10" t="s">
        <v>21</v>
      </c>
      <c r="N827" s="10"/>
      <c r="O827" s="13">
        <v>44587.527777777803</v>
      </c>
      <c r="P827" s="10">
        <v>163.19999999999999</v>
      </c>
      <c r="Q827" s="10" t="s">
        <v>21</v>
      </c>
      <c r="R827" s="10" t="s">
        <v>21</v>
      </c>
      <c r="S827" s="10"/>
      <c r="T827" s="12">
        <v>7.1</v>
      </c>
      <c r="U827" s="6"/>
    </row>
    <row r="828" spans="1:21" ht="15.75" x14ac:dyDescent="0.25">
      <c r="A828" s="6"/>
      <c r="B828" s="9" t="s">
        <v>108</v>
      </c>
      <c r="C828" s="10" t="s">
        <v>109</v>
      </c>
      <c r="D828" s="10" t="s">
        <v>613</v>
      </c>
      <c r="E828" s="10" t="s">
        <v>612</v>
      </c>
      <c r="F828" s="10" t="s">
        <v>614</v>
      </c>
      <c r="G828" s="10" t="s">
        <v>4931</v>
      </c>
      <c r="H828" s="10" t="s">
        <v>4932</v>
      </c>
      <c r="I828" s="10">
        <v>1935</v>
      </c>
      <c r="J828" s="13">
        <v>40921</v>
      </c>
      <c r="K828" s="10">
        <v>181.4</v>
      </c>
      <c r="L828" s="10" t="s">
        <v>21</v>
      </c>
      <c r="M828" s="10"/>
      <c r="N828" s="10"/>
      <c r="O828" s="13">
        <v>44587.513888888898</v>
      </c>
      <c r="P828" s="10">
        <v>173</v>
      </c>
      <c r="Q828" s="10" t="s">
        <v>21</v>
      </c>
      <c r="R828" s="10"/>
      <c r="S828" s="10"/>
      <c r="T828" s="12">
        <v>8.4</v>
      </c>
      <c r="U828" s="6"/>
    </row>
    <row r="829" spans="1:21" ht="15.75" x14ac:dyDescent="0.25">
      <c r="A829" s="6"/>
      <c r="B829" s="9" t="s">
        <v>108</v>
      </c>
      <c r="C829" s="10" t="s">
        <v>109</v>
      </c>
      <c r="D829" s="10" t="s">
        <v>626</v>
      </c>
      <c r="E829" s="10" t="s">
        <v>625</v>
      </c>
      <c r="F829" s="10" t="s">
        <v>627</v>
      </c>
      <c r="G829" s="10" t="s">
        <v>4933</v>
      </c>
      <c r="H829" s="10" t="s">
        <v>4934</v>
      </c>
      <c r="I829" s="10">
        <v>1914</v>
      </c>
      <c r="J829" s="13">
        <v>40918</v>
      </c>
      <c r="K829" s="10">
        <v>158.19999999999999</v>
      </c>
      <c r="L829" s="10" t="s">
        <v>21</v>
      </c>
      <c r="M829" s="10"/>
      <c r="N829" s="10"/>
      <c r="O829" s="13">
        <v>44587.506944444402</v>
      </c>
      <c r="P829" s="10">
        <v>147.80000000000001</v>
      </c>
      <c r="Q829" s="10" t="s">
        <v>21</v>
      </c>
      <c r="R829" s="10"/>
      <c r="S829" s="10"/>
      <c r="T829" s="12">
        <v>10.4</v>
      </c>
      <c r="U829" s="6"/>
    </row>
    <row r="830" spans="1:21" ht="15.75" x14ac:dyDescent="0.25">
      <c r="A830" s="6"/>
      <c r="B830" s="9" t="s">
        <v>108</v>
      </c>
      <c r="C830" s="10" t="s">
        <v>109</v>
      </c>
      <c r="D830" s="10" t="s">
        <v>641</v>
      </c>
      <c r="E830" s="10" t="s">
        <v>640</v>
      </c>
      <c r="F830" s="10" t="s">
        <v>642</v>
      </c>
      <c r="G830" s="10" t="s">
        <v>4935</v>
      </c>
      <c r="H830" s="10" t="s">
        <v>4936</v>
      </c>
      <c r="I830" s="10">
        <v>2148</v>
      </c>
      <c r="J830" s="13">
        <v>40919</v>
      </c>
      <c r="K830" s="10">
        <v>409.2</v>
      </c>
      <c r="L830" s="10" t="s">
        <v>21</v>
      </c>
      <c r="M830" s="10"/>
      <c r="N830" s="10"/>
      <c r="O830" s="13">
        <v>44589.458333333299</v>
      </c>
      <c r="P830" s="10">
        <v>398.2</v>
      </c>
      <c r="Q830" s="10" t="s">
        <v>21</v>
      </c>
      <c r="R830" s="10"/>
      <c r="S830" s="10"/>
      <c r="T830" s="12">
        <v>11</v>
      </c>
      <c r="U830" s="6"/>
    </row>
    <row r="831" spans="1:21" ht="15.75" x14ac:dyDescent="0.25">
      <c r="A831" s="6"/>
      <c r="B831" s="9" t="s">
        <v>108</v>
      </c>
      <c r="C831" s="10" t="s">
        <v>109</v>
      </c>
      <c r="D831" s="10" t="s">
        <v>644</v>
      </c>
      <c r="E831" s="10" t="s">
        <v>643</v>
      </c>
      <c r="F831" s="10" t="s">
        <v>645</v>
      </c>
      <c r="G831" s="10" t="s">
        <v>4937</v>
      </c>
      <c r="H831" s="10" t="s">
        <v>4938</v>
      </c>
      <c r="I831" s="10">
        <v>2043</v>
      </c>
      <c r="J831" s="13">
        <v>40939</v>
      </c>
      <c r="K831" s="10">
        <v>317.2</v>
      </c>
      <c r="L831" s="10" t="s">
        <v>21</v>
      </c>
      <c r="M831" s="10"/>
      <c r="N831" s="10"/>
      <c r="O831" s="13">
        <v>44517.423611111102</v>
      </c>
      <c r="P831" s="10">
        <v>308.10000000000002</v>
      </c>
      <c r="Q831" s="10" t="s">
        <v>21</v>
      </c>
      <c r="R831" s="10"/>
      <c r="S831" s="10"/>
      <c r="T831" s="12">
        <v>9.1</v>
      </c>
      <c r="U831" s="6"/>
    </row>
    <row r="832" spans="1:21" ht="15.75" x14ac:dyDescent="0.25">
      <c r="A832" s="6"/>
      <c r="B832" s="9" t="s">
        <v>108</v>
      </c>
      <c r="C832" s="10" t="s">
        <v>109</v>
      </c>
      <c r="D832" s="10" t="s">
        <v>647</v>
      </c>
      <c r="E832" s="10" t="s">
        <v>646</v>
      </c>
      <c r="F832" s="10" t="s">
        <v>645</v>
      </c>
      <c r="G832" s="10" t="s">
        <v>4937</v>
      </c>
      <c r="H832" s="10" t="s">
        <v>4938</v>
      </c>
      <c r="I832" s="10">
        <v>2043</v>
      </c>
      <c r="J832" s="13">
        <v>40939</v>
      </c>
      <c r="K832" s="10">
        <v>296.89999999999998</v>
      </c>
      <c r="L832" s="10" t="s">
        <v>21</v>
      </c>
      <c r="M832" s="10"/>
      <c r="N832" s="10"/>
      <c r="O832" s="13">
        <v>44517.430555555598</v>
      </c>
      <c r="P832" s="10">
        <v>290.39999999999998</v>
      </c>
      <c r="Q832" s="10" t="s">
        <v>21</v>
      </c>
      <c r="R832" s="10"/>
      <c r="S832" s="10"/>
      <c r="T832" s="12">
        <v>6.5</v>
      </c>
      <c r="U832" s="6"/>
    </row>
    <row r="833" spans="1:21" ht="15.75" x14ac:dyDescent="0.25">
      <c r="A833" s="6"/>
      <c r="B833" s="9" t="s">
        <v>108</v>
      </c>
      <c r="C833" s="10" t="s">
        <v>109</v>
      </c>
      <c r="D833" s="10" t="s">
        <v>649</v>
      </c>
      <c r="E833" s="10" t="s">
        <v>648</v>
      </c>
      <c r="F833" s="10" t="s">
        <v>650</v>
      </c>
      <c r="G833" s="10" t="s">
        <v>4939</v>
      </c>
      <c r="H833" s="10" t="s">
        <v>4940</v>
      </c>
      <c r="I833" s="10">
        <v>2136</v>
      </c>
      <c r="J833" s="13">
        <v>40917</v>
      </c>
      <c r="K833" s="10">
        <v>437.6</v>
      </c>
      <c r="L833" s="10" t="s">
        <v>21</v>
      </c>
      <c r="M833" s="10"/>
      <c r="N833" s="10"/>
      <c r="O833" s="13">
        <v>44589.461111111101</v>
      </c>
      <c r="P833" s="10">
        <v>426.6</v>
      </c>
      <c r="Q833" s="10" t="s">
        <v>21</v>
      </c>
      <c r="R833" s="10"/>
      <c r="S833" s="10"/>
      <c r="T833" s="12">
        <v>11</v>
      </c>
      <c r="U833" s="6"/>
    </row>
    <row r="834" spans="1:21" ht="15.75" x14ac:dyDescent="0.25">
      <c r="A834" s="6"/>
      <c r="B834" s="9" t="s">
        <v>108</v>
      </c>
      <c r="C834" s="10" t="s">
        <v>109</v>
      </c>
      <c r="D834" s="10" t="s">
        <v>665</v>
      </c>
      <c r="E834" s="10" t="s">
        <v>664</v>
      </c>
      <c r="F834" s="10" t="s">
        <v>666</v>
      </c>
      <c r="G834" s="10" t="s">
        <v>4941</v>
      </c>
      <c r="H834" s="10" t="s">
        <v>4912</v>
      </c>
      <c r="I834" s="10">
        <v>1862</v>
      </c>
      <c r="J834" s="13">
        <v>40919</v>
      </c>
      <c r="K834" s="10">
        <v>175.2</v>
      </c>
      <c r="L834" s="10" t="s">
        <v>21</v>
      </c>
      <c r="M834" s="10"/>
      <c r="N834" s="10"/>
      <c r="O834" s="13">
        <v>44586.583333333299</v>
      </c>
      <c r="P834" s="10">
        <v>166.2</v>
      </c>
      <c r="Q834" s="10" t="s">
        <v>21</v>
      </c>
      <c r="R834" s="10"/>
      <c r="S834" s="10"/>
      <c r="T834" s="12">
        <v>9</v>
      </c>
      <c r="U834" s="6"/>
    </row>
    <row r="835" spans="1:21" ht="15.75" x14ac:dyDescent="0.25">
      <c r="A835" s="6"/>
      <c r="B835" s="9" t="s">
        <v>108</v>
      </c>
      <c r="C835" s="10" t="s">
        <v>109</v>
      </c>
      <c r="D835" s="10" t="s">
        <v>675</v>
      </c>
      <c r="E835" s="10" t="s">
        <v>674</v>
      </c>
      <c r="F835" s="10" t="s">
        <v>676</v>
      </c>
      <c r="G835" s="10" t="s">
        <v>4942</v>
      </c>
      <c r="H835" s="10" t="s">
        <v>4943</v>
      </c>
      <c r="I835" s="10">
        <v>2043</v>
      </c>
      <c r="J835" s="13">
        <v>40939</v>
      </c>
      <c r="K835" s="10">
        <v>349.1</v>
      </c>
      <c r="L835" s="10" t="s">
        <v>21</v>
      </c>
      <c r="M835" s="10"/>
      <c r="N835" s="10"/>
      <c r="O835" s="13">
        <v>44517.402777777803</v>
      </c>
      <c r="P835" s="10">
        <v>339.2</v>
      </c>
      <c r="Q835" s="10" t="s">
        <v>21</v>
      </c>
      <c r="R835" s="10"/>
      <c r="S835" s="10"/>
      <c r="T835" s="12">
        <v>9.9</v>
      </c>
      <c r="U835" s="6"/>
    </row>
    <row r="836" spans="1:21" ht="15.75" x14ac:dyDescent="0.25">
      <c r="A836" s="6"/>
      <c r="B836" s="9" t="s">
        <v>108</v>
      </c>
      <c r="C836" s="10" t="s">
        <v>109</v>
      </c>
      <c r="D836" s="10" t="s">
        <v>678</v>
      </c>
      <c r="E836" s="10" t="s">
        <v>677</v>
      </c>
      <c r="F836" s="10" t="s">
        <v>676</v>
      </c>
      <c r="G836" s="10" t="s">
        <v>4944</v>
      </c>
      <c r="H836" s="10" t="s">
        <v>4943</v>
      </c>
      <c r="I836" s="10">
        <v>2043</v>
      </c>
      <c r="J836" s="13">
        <v>40939</v>
      </c>
      <c r="K836" s="10">
        <v>349.4</v>
      </c>
      <c r="L836" s="10" t="s">
        <v>21</v>
      </c>
      <c r="M836" s="10"/>
      <c r="N836" s="10"/>
      <c r="O836" s="13">
        <v>44517.409722222197</v>
      </c>
      <c r="P836" s="10">
        <v>339.1</v>
      </c>
      <c r="Q836" s="10" t="s">
        <v>21</v>
      </c>
      <c r="R836" s="10"/>
      <c r="S836" s="10"/>
      <c r="T836" s="12">
        <v>10.3</v>
      </c>
      <c r="U836" s="6"/>
    </row>
    <row r="837" spans="1:21" ht="15.75" x14ac:dyDescent="0.25">
      <c r="A837" s="6"/>
      <c r="B837" s="9" t="s">
        <v>108</v>
      </c>
      <c r="C837" s="10" t="s">
        <v>109</v>
      </c>
      <c r="D837" s="10" t="s">
        <v>693</v>
      </c>
      <c r="E837" s="10" t="s">
        <v>692</v>
      </c>
      <c r="F837" s="10" t="s">
        <v>694</v>
      </c>
      <c r="G837" s="10" t="s">
        <v>4945</v>
      </c>
      <c r="H837" s="10" t="s">
        <v>4946</v>
      </c>
      <c r="I837" s="10">
        <v>1850</v>
      </c>
      <c r="J837" s="13">
        <v>40939</v>
      </c>
      <c r="K837" s="10">
        <v>249.7</v>
      </c>
      <c r="L837" s="10" t="s">
        <v>21</v>
      </c>
      <c r="M837" s="10"/>
      <c r="N837" s="10"/>
      <c r="O837" s="13">
        <v>44515.697916666701</v>
      </c>
      <c r="P837" s="10">
        <v>247.7</v>
      </c>
      <c r="Q837" s="10" t="s">
        <v>21</v>
      </c>
      <c r="R837" s="10"/>
      <c r="S837" s="10"/>
      <c r="T837" s="12">
        <v>2</v>
      </c>
      <c r="U837" s="6"/>
    </row>
    <row r="838" spans="1:21" ht="15.75" x14ac:dyDescent="0.25">
      <c r="A838" s="6"/>
      <c r="B838" s="9" t="s">
        <v>108</v>
      </c>
      <c r="C838" s="10" t="s">
        <v>109</v>
      </c>
      <c r="D838" s="10" t="s">
        <v>696</v>
      </c>
      <c r="E838" s="10" t="s">
        <v>695</v>
      </c>
      <c r="F838" s="10" t="s">
        <v>694</v>
      </c>
      <c r="G838" s="10" t="s">
        <v>4945</v>
      </c>
      <c r="H838" s="10" t="s">
        <v>4946</v>
      </c>
      <c r="I838" s="10">
        <v>1850</v>
      </c>
      <c r="J838" s="13">
        <v>40939</v>
      </c>
      <c r="K838" s="10">
        <v>199.2</v>
      </c>
      <c r="L838" s="10" t="s">
        <v>21</v>
      </c>
      <c r="M838" s="10"/>
      <c r="N838" s="10"/>
      <c r="O838" s="13">
        <v>44515.701388888898</v>
      </c>
      <c r="P838" s="10">
        <v>193.7</v>
      </c>
      <c r="Q838" s="10" t="s">
        <v>21</v>
      </c>
      <c r="R838" s="10"/>
      <c r="S838" s="10"/>
      <c r="T838" s="12">
        <v>5.5</v>
      </c>
      <c r="U838" s="6"/>
    </row>
    <row r="839" spans="1:21" ht="15.75" x14ac:dyDescent="0.25">
      <c r="A839" s="6"/>
      <c r="B839" s="9" t="s">
        <v>108</v>
      </c>
      <c r="C839" s="10" t="s">
        <v>109</v>
      </c>
      <c r="D839" s="10" t="s">
        <v>707</v>
      </c>
      <c r="E839" s="10" t="s">
        <v>706</v>
      </c>
      <c r="F839" s="10" t="s">
        <v>708</v>
      </c>
      <c r="G839" s="10" t="s">
        <v>4947</v>
      </c>
      <c r="H839" s="10" t="s">
        <v>4948</v>
      </c>
      <c r="I839" s="10">
        <v>1855</v>
      </c>
      <c r="J839" s="13">
        <v>40917</v>
      </c>
      <c r="K839" s="10">
        <v>200.7</v>
      </c>
      <c r="L839" s="10" t="s">
        <v>21</v>
      </c>
      <c r="M839" s="10"/>
      <c r="N839" s="10"/>
      <c r="O839" s="13">
        <v>44586.604166666701</v>
      </c>
      <c r="P839" s="10">
        <v>193</v>
      </c>
      <c r="Q839" s="10" t="s">
        <v>21</v>
      </c>
      <c r="R839" s="10"/>
      <c r="S839" s="10"/>
      <c r="T839" s="12">
        <v>7.7</v>
      </c>
      <c r="U839" s="6"/>
    </row>
    <row r="840" spans="1:21" ht="15.75" x14ac:dyDescent="0.25">
      <c r="A840" s="6"/>
      <c r="B840" s="9" t="s">
        <v>108</v>
      </c>
      <c r="C840" s="10" t="s">
        <v>109</v>
      </c>
      <c r="D840" s="10" t="s">
        <v>728</v>
      </c>
      <c r="E840" s="10" t="s">
        <v>727</v>
      </c>
      <c r="F840" s="10" t="s">
        <v>729</v>
      </c>
      <c r="G840" s="10" t="s">
        <v>4949</v>
      </c>
      <c r="H840" s="10" t="s">
        <v>4950</v>
      </c>
      <c r="I840" s="10">
        <v>1836</v>
      </c>
      <c r="J840" s="13">
        <v>40917</v>
      </c>
      <c r="K840" s="10">
        <v>200.7</v>
      </c>
      <c r="L840" s="10" t="s">
        <v>21</v>
      </c>
      <c r="M840" s="10"/>
      <c r="N840" s="10"/>
      <c r="O840" s="13">
        <v>44586.625</v>
      </c>
      <c r="P840" s="10">
        <v>198.8</v>
      </c>
      <c r="Q840" s="10" t="s">
        <v>21</v>
      </c>
      <c r="R840" s="10"/>
      <c r="S840" s="10"/>
      <c r="T840" s="12">
        <v>1.9</v>
      </c>
      <c r="U840" s="6"/>
    </row>
    <row r="841" spans="1:21" ht="15.75" x14ac:dyDescent="0.25">
      <c r="A841" s="6"/>
      <c r="B841" s="9" t="s">
        <v>108</v>
      </c>
      <c r="C841" s="10" t="s">
        <v>109</v>
      </c>
      <c r="D841" s="10" t="s">
        <v>738</v>
      </c>
      <c r="E841" s="10" t="s">
        <v>737</v>
      </c>
      <c r="F841" s="10" t="s">
        <v>739</v>
      </c>
      <c r="G841" s="10" t="s">
        <v>4951</v>
      </c>
      <c r="H841" s="10" t="s">
        <v>4952</v>
      </c>
      <c r="I841" s="10">
        <v>1840</v>
      </c>
      <c r="J841" s="13">
        <v>40917</v>
      </c>
      <c r="K841" s="10">
        <v>177.9</v>
      </c>
      <c r="L841" s="10" t="s">
        <v>21</v>
      </c>
      <c r="M841" s="10"/>
      <c r="N841" s="10"/>
      <c r="O841" s="13">
        <v>44586.635416666701</v>
      </c>
      <c r="P841" s="10">
        <v>183.3</v>
      </c>
      <c r="Q841" s="10" t="s">
        <v>21</v>
      </c>
      <c r="R841" s="10"/>
      <c r="S841" s="10"/>
      <c r="T841" s="12">
        <v>-5.4</v>
      </c>
      <c r="U841" s="6"/>
    </row>
    <row r="842" spans="1:21" ht="15.75" x14ac:dyDescent="0.25">
      <c r="A842" s="6"/>
      <c r="B842" s="9" t="s">
        <v>108</v>
      </c>
      <c r="C842" s="10" t="s">
        <v>109</v>
      </c>
      <c r="D842" s="10" t="s">
        <v>741</v>
      </c>
      <c r="E842" s="10" t="s">
        <v>740</v>
      </c>
      <c r="F842" s="10" t="s">
        <v>742</v>
      </c>
      <c r="G842" s="10" t="s">
        <v>4953</v>
      </c>
      <c r="H842" s="10" t="s">
        <v>4954</v>
      </c>
      <c r="I842" s="10">
        <v>3340</v>
      </c>
      <c r="J842" s="13">
        <v>40918</v>
      </c>
      <c r="K842" s="10">
        <v>306.10000000000002</v>
      </c>
      <c r="L842" s="10" t="s">
        <v>21</v>
      </c>
      <c r="M842" s="10"/>
      <c r="N842" s="10"/>
      <c r="O842" s="13">
        <v>44592.642361111102</v>
      </c>
      <c r="P842" s="10">
        <v>307.5</v>
      </c>
      <c r="Q842" s="10" t="s">
        <v>21</v>
      </c>
      <c r="R842" s="10"/>
      <c r="S842" s="10"/>
      <c r="T842" s="12">
        <v>-1.4</v>
      </c>
      <c r="U842" s="6"/>
    </row>
    <row r="843" spans="1:21" ht="15.75" x14ac:dyDescent="0.25">
      <c r="A843" s="6"/>
      <c r="B843" s="9" t="s">
        <v>108</v>
      </c>
      <c r="C843" s="10" t="s">
        <v>109</v>
      </c>
      <c r="D843" s="10" t="s">
        <v>744</v>
      </c>
      <c r="E843" s="10" t="s">
        <v>743</v>
      </c>
      <c r="F843" s="10" t="s">
        <v>745</v>
      </c>
      <c r="G843" s="10" t="s">
        <v>4955</v>
      </c>
      <c r="H843" s="10" t="s">
        <v>4956</v>
      </c>
      <c r="I843" s="10">
        <v>1854</v>
      </c>
      <c r="J843" s="13">
        <v>40939</v>
      </c>
      <c r="K843" s="10">
        <v>250.1</v>
      </c>
      <c r="L843" s="10" t="s">
        <v>21</v>
      </c>
      <c r="M843" s="10"/>
      <c r="N843" s="10"/>
      <c r="O843" s="13">
        <v>44515.6875</v>
      </c>
      <c r="P843" s="10">
        <v>250.4</v>
      </c>
      <c r="Q843" s="10" t="s">
        <v>21</v>
      </c>
      <c r="R843" s="10"/>
      <c r="S843" s="10"/>
      <c r="T843" s="12">
        <v>-0.3</v>
      </c>
      <c r="U843" s="6"/>
    </row>
    <row r="844" spans="1:21" ht="15.75" x14ac:dyDescent="0.25">
      <c r="A844" s="6"/>
      <c r="B844" s="9" t="s">
        <v>108</v>
      </c>
      <c r="C844" s="10" t="s">
        <v>109</v>
      </c>
      <c r="D844" s="10" t="s">
        <v>747</v>
      </c>
      <c r="E844" s="10" t="s">
        <v>746</v>
      </c>
      <c r="F844" s="10" t="s">
        <v>745</v>
      </c>
      <c r="G844" s="10" t="s">
        <v>4955</v>
      </c>
      <c r="H844" s="10" t="s">
        <v>4956</v>
      </c>
      <c r="I844" s="10">
        <v>1854</v>
      </c>
      <c r="J844" s="13">
        <v>40939</v>
      </c>
      <c r="K844" s="10">
        <v>221.8</v>
      </c>
      <c r="L844" s="10" t="s">
        <v>21</v>
      </c>
      <c r="M844" s="10"/>
      <c r="N844" s="10"/>
      <c r="O844" s="13">
        <v>44515.690972222197</v>
      </c>
      <c r="P844" s="10">
        <v>221.4</v>
      </c>
      <c r="Q844" s="10" t="s">
        <v>21</v>
      </c>
      <c r="R844" s="10"/>
      <c r="S844" s="10"/>
      <c r="T844" s="12">
        <v>0.4</v>
      </c>
      <c r="U844" s="6"/>
    </row>
    <row r="845" spans="1:21" ht="15.75" x14ac:dyDescent="0.25">
      <c r="A845" s="6"/>
      <c r="B845" s="9" t="s">
        <v>108</v>
      </c>
      <c r="C845" s="10" t="s">
        <v>109</v>
      </c>
      <c r="D845" s="10" t="s">
        <v>771</v>
      </c>
      <c r="E845" s="10" t="s">
        <v>770</v>
      </c>
      <c r="F845" s="10" t="s">
        <v>772</v>
      </c>
      <c r="G845" s="10" t="s">
        <v>4957</v>
      </c>
      <c r="H845" s="10" t="s">
        <v>4958</v>
      </c>
      <c r="I845" s="10">
        <v>1858</v>
      </c>
      <c r="J845" s="13">
        <v>40939</v>
      </c>
      <c r="K845" s="10">
        <v>291.8</v>
      </c>
      <c r="L845" s="10" t="s">
        <v>21</v>
      </c>
      <c r="M845" s="10"/>
      <c r="N845" s="10"/>
      <c r="O845" s="13">
        <v>44515.680555555598</v>
      </c>
      <c r="P845" s="10">
        <v>293.8</v>
      </c>
      <c r="Q845" s="10" t="s">
        <v>21</v>
      </c>
      <c r="R845" s="10"/>
      <c r="S845" s="10"/>
      <c r="T845" s="12">
        <v>-2</v>
      </c>
      <c r="U845" s="6"/>
    </row>
    <row r="846" spans="1:21" ht="15.75" x14ac:dyDescent="0.25">
      <c r="A846" s="6"/>
      <c r="B846" s="9" t="s">
        <v>108</v>
      </c>
      <c r="C846" s="10" t="s">
        <v>109</v>
      </c>
      <c r="D846" s="10" t="s">
        <v>780</v>
      </c>
      <c r="E846" s="10" t="s">
        <v>779</v>
      </c>
      <c r="F846" s="10" t="s">
        <v>781</v>
      </c>
      <c r="G846" s="10" t="s">
        <v>4959</v>
      </c>
      <c r="H846" s="10" t="s">
        <v>4960</v>
      </c>
      <c r="I846" s="10">
        <v>2105</v>
      </c>
      <c r="J846" s="13">
        <v>40919</v>
      </c>
      <c r="K846" s="10">
        <v>452.2</v>
      </c>
      <c r="L846" s="10" t="s">
        <v>21</v>
      </c>
      <c r="M846" s="10"/>
      <c r="N846" s="10"/>
      <c r="O846" s="13">
        <v>44713.65625</v>
      </c>
      <c r="P846" s="10">
        <v>455.2</v>
      </c>
      <c r="Q846" s="10" t="s">
        <v>21</v>
      </c>
      <c r="R846" s="10"/>
      <c r="S846" s="10"/>
      <c r="T846" s="12">
        <v>-3</v>
      </c>
      <c r="U846" s="6"/>
    </row>
    <row r="847" spans="1:21" ht="15.75" x14ac:dyDescent="0.25">
      <c r="A847" s="6"/>
      <c r="B847" s="9" t="s">
        <v>108</v>
      </c>
      <c r="C847" s="10" t="s">
        <v>109</v>
      </c>
      <c r="D847" s="10" t="s">
        <v>785</v>
      </c>
      <c r="E847" s="10" t="s">
        <v>784</v>
      </c>
      <c r="F847" s="10" t="s">
        <v>786</v>
      </c>
      <c r="G847" s="10" t="s">
        <v>4961</v>
      </c>
      <c r="H847" s="10" t="s">
        <v>4962</v>
      </c>
      <c r="I847" s="10">
        <v>2672</v>
      </c>
      <c r="J847" s="13">
        <v>40918</v>
      </c>
      <c r="K847" s="10">
        <v>19.2</v>
      </c>
      <c r="L847" s="10" t="s">
        <v>21</v>
      </c>
      <c r="M847" s="10"/>
      <c r="N847" s="10"/>
      <c r="O847" s="13">
        <v>44592.621527777803</v>
      </c>
      <c r="P847" s="10">
        <v>6.1</v>
      </c>
      <c r="Q847" s="10" t="s">
        <v>14</v>
      </c>
      <c r="R847" s="10"/>
      <c r="S847" s="10"/>
      <c r="T847" s="12">
        <v>13.1</v>
      </c>
      <c r="U847" s="6"/>
    </row>
    <row r="848" spans="1:21" ht="15.75" x14ac:dyDescent="0.25">
      <c r="A848" s="6"/>
      <c r="B848" s="9" t="s">
        <v>108</v>
      </c>
      <c r="C848" s="10" t="s">
        <v>109</v>
      </c>
      <c r="D848" s="10" t="s">
        <v>872</v>
      </c>
      <c r="E848" s="10" t="s">
        <v>871</v>
      </c>
      <c r="F848" s="10"/>
      <c r="G848" s="10" t="s">
        <v>4963</v>
      </c>
      <c r="H848" s="10" t="s">
        <v>4964</v>
      </c>
      <c r="I848" s="10">
        <v>3510</v>
      </c>
      <c r="J848" s="13">
        <v>40918</v>
      </c>
      <c r="K848" s="10">
        <v>43.1</v>
      </c>
      <c r="L848" s="10" t="s">
        <v>21</v>
      </c>
      <c r="M848" s="10"/>
      <c r="N848" s="10"/>
      <c r="O848" s="13">
        <v>44592.5625</v>
      </c>
      <c r="P848" s="10">
        <v>35.299999999999997</v>
      </c>
      <c r="Q848" s="10" t="s">
        <v>14</v>
      </c>
      <c r="R848" s="10"/>
      <c r="S848" s="10"/>
      <c r="T848" s="12">
        <v>7.8</v>
      </c>
      <c r="U848" s="6"/>
    </row>
    <row r="849" spans="1:21" ht="15.75" x14ac:dyDescent="0.25">
      <c r="A849" s="6"/>
      <c r="B849" s="9" t="s">
        <v>108</v>
      </c>
      <c r="C849" s="10" t="s">
        <v>109</v>
      </c>
      <c r="D849" s="10" t="s">
        <v>3135</v>
      </c>
      <c r="E849" s="10" t="s">
        <v>3134</v>
      </c>
      <c r="F849" s="10"/>
      <c r="G849" s="10" t="s">
        <v>4965</v>
      </c>
      <c r="H849" s="10" t="s">
        <v>4966</v>
      </c>
      <c r="I849" s="10">
        <v>3576.84</v>
      </c>
      <c r="J849" s="13">
        <v>40931</v>
      </c>
      <c r="K849" s="10">
        <v>27.3</v>
      </c>
      <c r="L849" s="10" t="s">
        <v>84</v>
      </c>
      <c r="M849" s="10"/>
      <c r="N849" s="10"/>
      <c r="O849" s="13">
        <v>44609.385416666701</v>
      </c>
      <c r="P849" s="10">
        <v>26.39</v>
      </c>
      <c r="Q849" s="10" t="s">
        <v>84</v>
      </c>
      <c r="R849" s="10"/>
      <c r="S849" s="10"/>
      <c r="T849" s="12">
        <v>0.91</v>
      </c>
      <c r="U849" s="6"/>
    </row>
    <row r="850" spans="1:21" ht="15.75" x14ac:dyDescent="0.25">
      <c r="A850" s="6"/>
      <c r="B850" s="9" t="s">
        <v>108</v>
      </c>
      <c r="C850" s="10" t="s">
        <v>109</v>
      </c>
      <c r="D850" s="10" t="s">
        <v>3137</v>
      </c>
      <c r="E850" s="10" t="s">
        <v>3136</v>
      </c>
      <c r="F850" s="10"/>
      <c r="G850" s="10" t="s">
        <v>4967</v>
      </c>
      <c r="H850" s="10" t="s">
        <v>4968</v>
      </c>
      <c r="I850" s="10">
        <v>3699.36</v>
      </c>
      <c r="J850" s="13">
        <v>40931</v>
      </c>
      <c r="K850" s="10">
        <v>34.799999999999997</v>
      </c>
      <c r="L850" s="10" t="s">
        <v>84</v>
      </c>
      <c r="M850" s="10"/>
      <c r="N850" s="10"/>
      <c r="O850" s="13">
        <v>44609.458333333299</v>
      </c>
      <c r="P850" s="10">
        <v>28.7</v>
      </c>
      <c r="Q850" s="10" t="s">
        <v>84</v>
      </c>
      <c r="R850" s="10"/>
      <c r="S850" s="10"/>
      <c r="T850" s="12">
        <v>6.1</v>
      </c>
      <c r="U850" s="6"/>
    </row>
    <row r="851" spans="1:21" ht="15.75" x14ac:dyDescent="0.25">
      <c r="A851" s="6"/>
      <c r="B851" s="9" t="s">
        <v>108</v>
      </c>
      <c r="C851" s="10" t="s">
        <v>109</v>
      </c>
      <c r="D851" s="10" t="s">
        <v>3142</v>
      </c>
      <c r="E851" s="10" t="s">
        <v>3141</v>
      </c>
      <c r="F851" s="10"/>
      <c r="G851" s="10" t="s">
        <v>4969</v>
      </c>
      <c r="H851" s="10" t="s">
        <v>4970</v>
      </c>
      <c r="I851" s="10">
        <v>3609.3</v>
      </c>
      <c r="J851" s="13">
        <v>40931</v>
      </c>
      <c r="K851" s="10">
        <v>10.45</v>
      </c>
      <c r="L851" s="10" t="s">
        <v>84</v>
      </c>
      <c r="M851" s="10"/>
      <c r="N851" s="10"/>
      <c r="O851" s="13">
        <v>44609.416666666701</v>
      </c>
      <c r="P851" s="10">
        <v>12.03</v>
      </c>
      <c r="Q851" s="10" t="s">
        <v>84</v>
      </c>
      <c r="R851" s="10"/>
      <c r="S851" s="10"/>
      <c r="T851" s="12">
        <v>-1.58</v>
      </c>
      <c r="U851" s="6"/>
    </row>
    <row r="852" spans="1:21" ht="15.75" x14ac:dyDescent="0.25">
      <c r="A852" s="6"/>
      <c r="B852" s="9" t="s">
        <v>108</v>
      </c>
      <c r="C852" s="10" t="s">
        <v>271</v>
      </c>
      <c r="D852" s="10" t="s">
        <v>268</v>
      </c>
      <c r="E852" s="10" t="s">
        <v>267</v>
      </c>
      <c r="F852" s="10" t="s">
        <v>269</v>
      </c>
      <c r="G852" s="10" t="s">
        <v>4971</v>
      </c>
      <c r="H852" s="10" t="s">
        <v>4972</v>
      </c>
      <c r="I852" s="10">
        <v>3014.8</v>
      </c>
      <c r="J852" s="13">
        <v>40932</v>
      </c>
      <c r="K852" s="10">
        <v>84.84</v>
      </c>
      <c r="L852" s="10" t="s">
        <v>84</v>
      </c>
      <c r="M852" s="10"/>
      <c r="N852" s="10"/>
      <c r="O852" s="13">
        <v>44609.666666666701</v>
      </c>
      <c r="P852" s="10">
        <v>69.31</v>
      </c>
      <c r="Q852" s="10" t="s">
        <v>84</v>
      </c>
      <c r="R852" s="10"/>
      <c r="S852" s="10"/>
      <c r="T852" s="12">
        <v>15.53</v>
      </c>
      <c r="U852" s="6"/>
    </row>
    <row r="853" spans="1:21" ht="15.75" x14ac:dyDescent="0.25">
      <c r="A853" s="6"/>
      <c r="B853" s="9" t="s">
        <v>108</v>
      </c>
      <c r="C853" s="10" t="s">
        <v>271</v>
      </c>
      <c r="D853" s="10" t="s">
        <v>302</v>
      </c>
      <c r="E853" s="10" t="s">
        <v>301</v>
      </c>
      <c r="F853" s="10" t="s">
        <v>303</v>
      </c>
      <c r="G853" s="10" t="s">
        <v>4973</v>
      </c>
      <c r="H853" s="10" t="s">
        <v>4974</v>
      </c>
      <c r="I853" s="10">
        <v>2966.59</v>
      </c>
      <c r="J853" s="13">
        <v>40932</v>
      </c>
      <c r="K853" s="10">
        <v>102.91</v>
      </c>
      <c r="L853" s="10" t="s">
        <v>84</v>
      </c>
      <c r="M853" s="10"/>
      <c r="N853" s="10"/>
      <c r="O853" s="13">
        <v>44609.645833333299</v>
      </c>
      <c r="P853" s="10">
        <v>89.42</v>
      </c>
      <c r="Q853" s="10" t="s">
        <v>84</v>
      </c>
      <c r="R853" s="10"/>
      <c r="S853" s="10"/>
      <c r="T853" s="12">
        <v>13.49</v>
      </c>
      <c r="U853" s="6"/>
    </row>
    <row r="854" spans="1:21" ht="15.75" x14ac:dyDescent="0.25">
      <c r="A854" s="6"/>
      <c r="B854" s="9" t="s">
        <v>108</v>
      </c>
      <c r="C854" s="10" t="s">
        <v>271</v>
      </c>
      <c r="D854" s="10" t="s">
        <v>371</v>
      </c>
      <c r="E854" s="10" t="s">
        <v>370</v>
      </c>
      <c r="F854" s="10"/>
      <c r="G854" s="10" t="s">
        <v>4975</v>
      </c>
      <c r="H854" s="10" t="s">
        <v>4976</v>
      </c>
      <c r="I854" s="10">
        <v>3198</v>
      </c>
      <c r="J854" s="13">
        <v>40925</v>
      </c>
      <c r="K854" s="10">
        <v>555.70000000000005</v>
      </c>
      <c r="L854" s="10" t="s">
        <v>21</v>
      </c>
      <c r="M854" s="10"/>
      <c r="N854" s="10"/>
      <c r="O854" s="13">
        <v>44585.708333333299</v>
      </c>
      <c r="P854" s="10">
        <v>559.29999999999995</v>
      </c>
      <c r="Q854" s="10" t="s">
        <v>21</v>
      </c>
      <c r="R854" s="10"/>
      <c r="S854" s="10"/>
      <c r="T854" s="12">
        <v>-3.6</v>
      </c>
      <c r="U854" s="6"/>
    </row>
    <row r="855" spans="1:21" ht="15.75" x14ac:dyDescent="0.25">
      <c r="A855" s="6"/>
      <c r="B855" s="9" t="s">
        <v>108</v>
      </c>
      <c r="C855" s="10" t="s">
        <v>271</v>
      </c>
      <c r="D855" s="10" t="s">
        <v>379</v>
      </c>
      <c r="E855" s="10" t="s">
        <v>378</v>
      </c>
      <c r="F855" s="10" t="s">
        <v>380</v>
      </c>
      <c r="G855" s="10" t="s">
        <v>4977</v>
      </c>
      <c r="H855" s="10" t="s">
        <v>4978</v>
      </c>
      <c r="I855" s="10">
        <v>2818</v>
      </c>
      <c r="J855" s="13">
        <v>40920</v>
      </c>
      <c r="K855" s="10">
        <v>336.2</v>
      </c>
      <c r="L855" s="10" t="s">
        <v>21</v>
      </c>
      <c r="M855" s="10"/>
      <c r="N855" s="10"/>
      <c r="O855" s="13">
        <v>44587.40625</v>
      </c>
      <c r="P855" s="10">
        <v>294.10000000000002</v>
      </c>
      <c r="Q855" s="10" t="s">
        <v>21</v>
      </c>
      <c r="R855" s="10"/>
      <c r="S855" s="10"/>
      <c r="T855" s="12">
        <v>42.1</v>
      </c>
      <c r="U855" s="6"/>
    </row>
    <row r="856" spans="1:21" ht="15.75" x14ac:dyDescent="0.25">
      <c r="A856" s="6"/>
      <c r="B856" s="9" t="s">
        <v>108</v>
      </c>
      <c r="C856" s="10" t="s">
        <v>271</v>
      </c>
      <c r="D856" s="10" t="s">
        <v>391</v>
      </c>
      <c r="E856" s="10" t="s">
        <v>390</v>
      </c>
      <c r="F856" s="10" t="s">
        <v>392</v>
      </c>
      <c r="G856" s="10" t="s">
        <v>4979</v>
      </c>
      <c r="H856" s="10" t="s">
        <v>4980</v>
      </c>
      <c r="I856" s="10">
        <v>2580</v>
      </c>
      <c r="J856" s="13">
        <v>40920</v>
      </c>
      <c r="K856" s="10">
        <v>58</v>
      </c>
      <c r="L856" s="10" t="s">
        <v>21</v>
      </c>
      <c r="M856" s="10"/>
      <c r="N856" s="10"/>
      <c r="O856" s="13">
        <v>44586.659722222197</v>
      </c>
      <c r="P856" s="10">
        <v>57.6</v>
      </c>
      <c r="Q856" s="10" t="s">
        <v>21</v>
      </c>
      <c r="R856" s="10"/>
      <c r="S856" s="10"/>
      <c r="T856" s="12">
        <v>0.4</v>
      </c>
      <c r="U856" s="6"/>
    </row>
    <row r="857" spans="1:21" ht="15.75" x14ac:dyDescent="0.25">
      <c r="A857" s="6"/>
      <c r="B857" s="9" t="s">
        <v>108</v>
      </c>
      <c r="C857" s="10" t="s">
        <v>271</v>
      </c>
      <c r="D857" s="10" t="s">
        <v>400</v>
      </c>
      <c r="E857" s="10" t="s">
        <v>399</v>
      </c>
      <c r="F857" s="10" t="s">
        <v>401</v>
      </c>
      <c r="G857" s="10" t="s">
        <v>4981</v>
      </c>
      <c r="H857" s="10" t="s">
        <v>4982</v>
      </c>
      <c r="I857" s="10">
        <v>3235</v>
      </c>
      <c r="J857" s="13">
        <v>40921</v>
      </c>
      <c r="K857" s="10">
        <v>584.5</v>
      </c>
      <c r="L857" s="10" t="s">
        <v>21</v>
      </c>
      <c r="M857" s="10"/>
      <c r="N857" s="10"/>
      <c r="O857" s="13">
        <v>44586.444444444402</v>
      </c>
      <c r="P857" s="10">
        <v>590.20000000000005</v>
      </c>
      <c r="Q857" s="10" t="s">
        <v>21</v>
      </c>
      <c r="R857" s="10"/>
      <c r="S857" s="10"/>
      <c r="T857" s="12">
        <v>-5.7</v>
      </c>
      <c r="U857" s="6"/>
    </row>
    <row r="858" spans="1:21" ht="15.75" x14ac:dyDescent="0.25">
      <c r="A858" s="6"/>
      <c r="B858" s="9" t="s">
        <v>108</v>
      </c>
      <c r="C858" s="10" t="s">
        <v>271</v>
      </c>
      <c r="D858" s="10" t="s">
        <v>403</v>
      </c>
      <c r="E858" s="10" t="s">
        <v>402</v>
      </c>
      <c r="F858" s="10" t="s">
        <v>404</v>
      </c>
      <c r="G858" s="10" t="s">
        <v>4983</v>
      </c>
      <c r="H858" s="10" t="s">
        <v>4984</v>
      </c>
      <c r="I858" s="10">
        <v>3029</v>
      </c>
      <c r="J858" s="13">
        <v>40920</v>
      </c>
      <c r="K858" s="10">
        <v>446.7</v>
      </c>
      <c r="L858" s="10" t="s">
        <v>21</v>
      </c>
      <c r="M858" s="10"/>
      <c r="N858" s="10"/>
      <c r="O858" s="13">
        <v>44585.680555555598</v>
      </c>
      <c r="P858" s="10">
        <v>455.9</v>
      </c>
      <c r="Q858" s="10" t="s">
        <v>21</v>
      </c>
      <c r="R858" s="10"/>
      <c r="S858" s="10"/>
      <c r="T858" s="12">
        <v>-9.1999999999999993</v>
      </c>
      <c r="U858" s="6"/>
    </row>
    <row r="859" spans="1:21" ht="15.75" x14ac:dyDescent="0.25">
      <c r="A859" s="6"/>
      <c r="B859" s="9" t="s">
        <v>108</v>
      </c>
      <c r="C859" s="10" t="s">
        <v>271</v>
      </c>
      <c r="D859" s="10" t="s">
        <v>409</v>
      </c>
      <c r="E859" s="10" t="s">
        <v>408</v>
      </c>
      <c r="F859" s="10"/>
      <c r="G859" s="10" t="s">
        <v>4985</v>
      </c>
      <c r="H859" s="10" t="s">
        <v>4986</v>
      </c>
      <c r="I859" s="10">
        <v>2867</v>
      </c>
      <c r="J859" s="13">
        <v>40919</v>
      </c>
      <c r="K859" s="10">
        <v>326.07</v>
      </c>
      <c r="L859" s="10" t="s">
        <v>21</v>
      </c>
      <c r="M859" s="10"/>
      <c r="N859" s="10"/>
      <c r="O859" s="13">
        <v>44585.743055555598</v>
      </c>
      <c r="P859" s="10">
        <v>339.27</v>
      </c>
      <c r="Q859" s="10" t="s">
        <v>21</v>
      </c>
      <c r="R859" s="10"/>
      <c r="S859" s="10"/>
      <c r="T859" s="12">
        <v>-13.2</v>
      </c>
      <c r="U859" s="6"/>
    </row>
    <row r="860" spans="1:21" ht="15.75" x14ac:dyDescent="0.25">
      <c r="A860" s="6"/>
      <c r="B860" s="9" t="s">
        <v>108</v>
      </c>
      <c r="C860" s="10" t="s">
        <v>271</v>
      </c>
      <c r="D860" s="10" t="s">
        <v>411</v>
      </c>
      <c r="E860" s="10" t="s">
        <v>410</v>
      </c>
      <c r="F860" s="10"/>
      <c r="G860" s="10" t="s">
        <v>4985</v>
      </c>
      <c r="H860" s="10" t="s">
        <v>4986</v>
      </c>
      <c r="I860" s="10">
        <v>2867</v>
      </c>
      <c r="J860" s="13">
        <v>40919</v>
      </c>
      <c r="K860" s="10">
        <v>303.45</v>
      </c>
      <c r="L860" s="10" t="s">
        <v>21</v>
      </c>
      <c r="M860" s="10"/>
      <c r="N860" s="10"/>
      <c r="O860" s="13">
        <v>44585.746527777803</v>
      </c>
      <c r="P860" s="10">
        <v>311.45</v>
      </c>
      <c r="Q860" s="10" t="s">
        <v>21</v>
      </c>
      <c r="R860" s="10"/>
      <c r="S860" s="10"/>
      <c r="T860" s="12">
        <v>-8</v>
      </c>
      <c r="U860" s="6"/>
    </row>
    <row r="861" spans="1:21" ht="15.75" x14ac:dyDescent="0.25">
      <c r="A861" s="6"/>
      <c r="B861" s="9" t="s">
        <v>108</v>
      </c>
      <c r="C861" s="10" t="s">
        <v>271</v>
      </c>
      <c r="D861" s="10" t="s">
        <v>440</v>
      </c>
      <c r="E861" s="10" t="s">
        <v>439</v>
      </c>
      <c r="F861" s="10"/>
      <c r="G861" s="10" t="s">
        <v>4987</v>
      </c>
      <c r="H861" s="10" t="s">
        <v>4988</v>
      </c>
      <c r="I861" s="10">
        <v>2842</v>
      </c>
      <c r="J861" s="13">
        <v>40920</v>
      </c>
      <c r="K861" s="10">
        <v>340.19</v>
      </c>
      <c r="L861" s="10" t="s">
        <v>21</v>
      </c>
      <c r="M861" s="10"/>
      <c r="N861" s="10"/>
      <c r="O861" s="13">
        <v>44586.475694444402</v>
      </c>
      <c r="P861" s="10">
        <v>344.39</v>
      </c>
      <c r="Q861" s="10" t="s">
        <v>21</v>
      </c>
      <c r="R861" s="10"/>
      <c r="S861" s="10"/>
      <c r="T861" s="12">
        <v>-4.2</v>
      </c>
      <c r="U861" s="6"/>
    </row>
    <row r="862" spans="1:21" ht="15.75" x14ac:dyDescent="0.25">
      <c r="A862" s="6"/>
      <c r="B862" s="9" t="s">
        <v>108</v>
      </c>
      <c r="C862" s="10" t="s">
        <v>271</v>
      </c>
      <c r="D862" s="10" t="s">
        <v>442</v>
      </c>
      <c r="E862" s="10" t="s">
        <v>441</v>
      </c>
      <c r="F862" s="10"/>
      <c r="G862" s="10" t="s">
        <v>4987</v>
      </c>
      <c r="H862" s="10" t="s">
        <v>4988</v>
      </c>
      <c r="I862" s="10">
        <v>2842</v>
      </c>
      <c r="J862" s="13">
        <v>40920</v>
      </c>
      <c r="K862" s="10">
        <v>340.75</v>
      </c>
      <c r="L862" s="10" t="s">
        <v>21</v>
      </c>
      <c r="M862" s="10"/>
      <c r="N862" s="10"/>
      <c r="O862" s="13">
        <v>44586.482638888898</v>
      </c>
      <c r="P862" s="10">
        <v>343.95</v>
      </c>
      <c r="Q862" s="10" t="s">
        <v>21</v>
      </c>
      <c r="R862" s="10"/>
      <c r="S862" s="10"/>
      <c r="T862" s="12">
        <v>-3.2</v>
      </c>
      <c r="U862" s="6"/>
    </row>
    <row r="863" spans="1:21" ht="15.75" x14ac:dyDescent="0.25">
      <c r="A863" s="6"/>
      <c r="B863" s="9" t="s">
        <v>108</v>
      </c>
      <c r="C863" s="10" t="s">
        <v>271</v>
      </c>
      <c r="D863" s="10" t="s">
        <v>444</v>
      </c>
      <c r="E863" s="10" t="s">
        <v>443</v>
      </c>
      <c r="F863" s="10"/>
      <c r="G863" s="10" t="s">
        <v>4987</v>
      </c>
      <c r="H863" s="10" t="s">
        <v>4988</v>
      </c>
      <c r="I863" s="10">
        <v>2842</v>
      </c>
      <c r="J863" s="13">
        <v>40920</v>
      </c>
      <c r="K863" s="10">
        <v>400.74</v>
      </c>
      <c r="L863" s="10" t="s">
        <v>21</v>
      </c>
      <c r="M863" s="10"/>
      <c r="N863" s="10"/>
      <c r="O863" s="13">
        <v>44586.486111111102</v>
      </c>
      <c r="P863" s="10">
        <v>370.24</v>
      </c>
      <c r="Q863" s="10" t="s">
        <v>21</v>
      </c>
      <c r="R863" s="10"/>
      <c r="S863" s="10"/>
      <c r="T863" s="12">
        <v>30.5</v>
      </c>
      <c r="U863" s="6"/>
    </row>
    <row r="864" spans="1:21" ht="15.75" x14ac:dyDescent="0.25">
      <c r="A864" s="6"/>
      <c r="B864" s="9" t="s">
        <v>108</v>
      </c>
      <c r="C864" s="10" t="s">
        <v>271</v>
      </c>
      <c r="D864" s="10" t="s">
        <v>446</v>
      </c>
      <c r="E864" s="10" t="s">
        <v>445</v>
      </c>
      <c r="F864" s="10" t="s">
        <v>447</v>
      </c>
      <c r="G864" s="10" t="s">
        <v>4989</v>
      </c>
      <c r="H864" s="10" t="s">
        <v>4990</v>
      </c>
      <c r="I864" s="10">
        <v>2643</v>
      </c>
      <c r="J864" s="13">
        <v>40920</v>
      </c>
      <c r="K864" s="10">
        <v>333.7</v>
      </c>
      <c r="L864" s="10" t="s">
        <v>21</v>
      </c>
      <c r="M864" s="10"/>
      <c r="N864" s="10"/>
      <c r="O864" s="13">
        <v>44587.395833333299</v>
      </c>
      <c r="P864" s="10">
        <v>344.1</v>
      </c>
      <c r="Q864" s="10" t="s">
        <v>21</v>
      </c>
      <c r="R864" s="10"/>
      <c r="S864" s="10"/>
      <c r="T864" s="12">
        <v>-10.4</v>
      </c>
      <c r="U864" s="6"/>
    </row>
    <row r="865" spans="1:21" ht="15.75" x14ac:dyDescent="0.25">
      <c r="A865" s="6"/>
      <c r="B865" s="9" t="s">
        <v>108</v>
      </c>
      <c r="C865" s="10" t="s">
        <v>271</v>
      </c>
      <c r="D865" s="10" t="s">
        <v>455</v>
      </c>
      <c r="E865" s="10" t="s">
        <v>454</v>
      </c>
      <c r="F865" s="10" t="s">
        <v>456</v>
      </c>
      <c r="G865" s="10" t="s">
        <v>4991</v>
      </c>
      <c r="H865" s="10" t="s">
        <v>4992</v>
      </c>
      <c r="I865" s="10">
        <v>2528</v>
      </c>
      <c r="J865" s="13">
        <v>40920</v>
      </c>
      <c r="K865" s="10">
        <v>243.6</v>
      </c>
      <c r="L865" s="10" t="s">
        <v>21</v>
      </c>
      <c r="M865" s="10"/>
      <c r="N865" s="10"/>
      <c r="O865" s="13">
        <v>44587.5</v>
      </c>
      <c r="P865" s="10">
        <v>183.5</v>
      </c>
      <c r="Q865" s="10" t="s">
        <v>21</v>
      </c>
      <c r="R865" s="10"/>
      <c r="S865" s="10"/>
      <c r="T865" s="12">
        <v>60.1</v>
      </c>
      <c r="U865" s="6"/>
    </row>
    <row r="866" spans="1:21" ht="15.75" x14ac:dyDescent="0.25">
      <c r="A866" s="6"/>
      <c r="B866" s="9" t="s">
        <v>108</v>
      </c>
      <c r="C866" s="10" t="s">
        <v>271</v>
      </c>
      <c r="D866" s="10" t="s">
        <v>458</v>
      </c>
      <c r="E866" s="10" t="s">
        <v>457</v>
      </c>
      <c r="F866" s="10" t="s">
        <v>459</v>
      </c>
      <c r="G866" s="10" t="s">
        <v>4993</v>
      </c>
      <c r="H866" s="10" t="s">
        <v>4994</v>
      </c>
      <c r="I866" s="10">
        <v>2715</v>
      </c>
      <c r="J866" s="13">
        <v>40920</v>
      </c>
      <c r="K866" s="10">
        <v>365.7</v>
      </c>
      <c r="L866" s="10" t="s">
        <v>21</v>
      </c>
      <c r="M866" s="10"/>
      <c r="N866" s="10"/>
      <c r="O866" s="13">
        <v>44587.40625</v>
      </c>
      <c r="P866" s="10">
        <v>376.6</v>
      </c>
      <c r="Q866" s="10" t="s">
        <v>21</v>
      </c>
      <c r="R866" s="10"/>
      <c r="S866" s="10"/>
      <c r="T866" s="12">
        <v>-10.9</v>
      </c>
      <c r="U866" s="6"/>
    </row>
    <row r="867" spans="1:21" ht="15.75" x14ac:dyDescent="0.25">
      <c r="A867" s="6"/>
      <c r="B867" s="9" t="s">
        <v>108</v>
      </c>
      <c r="C867" s="10" t="s">
        <v>271</v>
      </c>
      <c r="D867" s="10" t="s">
        <v>469</v>
      </c>
      <c r="E867" s="10" t="s">
        <v>468</v>
      </c>
      <c r="F867" s="10" t="s">
        <v>470</v>
      </c>
      <c r="G867" s="10" t="s">
        <v>4995</v>
      </c>
      <c r="H867" s="10" t="s">
        <v>4996</v>
      </c>
      <c r="I867" s="10">
        <v>2962</v>
      </c>
      <c r="J867" s="13">
        <v>40919</v>
      </c>
      <c r="K867" s="10">
        <v>246.6</v>
      </c>
      <c r="L867" s="10" t="s">
        <v>21</v>
      </c>
      <c r="M867" s="10"/>
      <c r="N867" s="10"/>
      <c r="O867" s="13">
        <v>44585.645833333299</v>
      </c>
      <c r="P867" s="10">
        <v>249.2</v>
      </c>
      <c r="Q867" s="10" t="s">
        <v>21</v>
      </c>
      <c r="R867" s="10"/>
      <c r="S867" s="10"/>
      <c r="T867" s="12">
        <v>-2.6</v>
      </c>
      <c r="U867" s="6"/>
    </row>
    <row r="868" spans="1:21" ht="15.75" x14ac:dyDescent="0.25">
      <c r="A868" s="6"/>
      <c r="B868" s="9" t="s">
        <v>108</v>
      </c>
      <c r="C868" s="10" t="s">
        <v>271</v>
      </c>
      <c r="D868" s="10" t="s">
        <v>487</v>
      </c>
      <c r="E868" s="10" t="s">
        <v>486</v>
      </c>
      <c r="F868" s="10"/>
      <c r="G868" s="10" t="s">
        <v>4997</v>
      </c>
      <c r="H868" s="10" t="s">
        <v>4998</v>
      </c>
      <c r="I868" s="10">
        <v>2480</v>
      </c>
      <c r="J868" s="13">
        <v>40918</v>
      </c>
      <c r="K868" s="10">
        <v>246.6</v>
      </c>
      <c r="L868" s="10" t="s">
        <v>21</v>
      </c>
      <c r="M868" s="10"/>
      <c r="N868" s="10"/>
      <c r="O868" s="13">
        <v>44585.607638888898</v>
      </c>
      <c r="P868" s="10">
        <v>233.4</v>
      </c>
      <c r="Q868" s="10" t="s">
        <v>21</v>
      </c>
      <c r="R868" s="10"/>
      <c r="S868" s="10"/>
      <c r="T868" s="12">
        <v>13.2</v>
      </c>
      <c r="U868" s="6"/>
    </row>
    <row r="869" spans="1:21" ht="15.75" x14ac:dyDescent="0.25">
      <c r="A869" s="6"/>
      <c r="B869" s="9" t="s">
        <v>108</v>
      </c>
      <c r="C869" s="10" t="s">
        <v>271</v>
      </c>
      <c r="D869" s="10" t="s">
        <v>489</v>
      </c>
      <c r="E869" s="10" t="s">
        <v>488</v>
      </c>
      <c r="F869" s="10"/>
      <c r="G869" s="10" t="s">
        <v>4997</v>
      </c>
      <c r="H869" s="10" t="s">
        <v>4998</v>
      </c>
      <c r="I869" s="10">
        <v>2480</v>
      </c>
      <c r="J869" s="13">
        <v>40918</v>
      </c>
      <c r="K869" s="10">
        <v>245.9</v>
      </c>
      <c r="L869" s="10" t="s">
        <v>21</v>
      </c>
      <c r="M869" s="10"/>
      <c r="N869" s="10"/>
      <c r="O869" s="13">
        <v>44585.611111111102</v>
      </c>
      <c r="P869" s="10">
        <v>213.7</v>
      </c>
      <c r="Q869" s="10" t="s">
        <v>21</v>
      </c>
      <c r="R869" s="10"/>
      <c r="S869" s="10"/>
      <c r="T869" s="12">
        <v>32.200000000000003</v>
      </c>
      <c r="U869" s="6"/>
    </row>
    <row r="870" spans="1:21" ht="15.75" x14ac:dyDescent="0.25">
      <c r="A870" s="6"/>
      <c r="B870" s="9" t="s">
        <v>108</v>
      </c>
      <c r="C870" s="10" t="s">
        <v>271</v>
      </c>
      <c r="D870" s="10" t="s">
        <v>491</v>
      </c>
      <c r="E870" s="10" t="s">
        <v>490</v>
      </c>
      <c r="F870" s="10"/>
      <c r="G870" s="10" t="s">
        <v>4997</v>
      </c>
      <c r="H870" s="10" t="s">
        <v>4998</v>
      </c>
      <c r="I870" s="10">
        <v>2480</v>
      </c>
      <c r="J870" s="13">
        <v>40918</v>
      </c>
      <c r="K870" s="10">
        <v>249.7</v>
      </c>
      <c r="L870" s="10" t="s">
        <v>21</v>
      </c>
      <c r="M870" s="10"/>
      <c r="N870" s="10"/>
      <c r="O870" s="13">
        <v>44585.618055555598</v>
      </c>
      <c r="P870" s="10">
        <v>230.2</v>
      </c>
      <c r="Q870" s="10" t="s">
        <v>21</v>
      </c>
      <c r="R870" s="10"/>
      <c r="S870" s="10"/>
      <c r="T870" s="12">
        <v>19.5</v>
      </c>
      <c r="U870" s="6"/>
    </row>
    <row r="871" spans="1:21" ht="15.75" x14ac:dyDescent="0.25">
      <c r="A871" s="6"/>
      <c r="B871" s="9" t="s">
        <v>108</v>
      </c>
      <c r="C871" s="10" t="s">
        <v>271</v>
      </c>
      <c r="D871" s="10" t="s">
        <v>493</v>
      </c>
      <c r="E871" s="10" t="s">
        <v>492</v>
      </c>
      <c r="F871" s="10"/>
      <c r="G871" s="10" t="s">
        <v>4999</v>
      </c>
      <c r="H871" s="10" t="s">
        <v>5000</v>
      </c>
      <c r="I871" s="10">
        <v>2387</v>
      </c>
      <c r="J871" s="13">
        <v>40920</v>
      </c>
      <c r="K871" s="10">
        <v>106.7</v>
      </c>
      <c r="L871" s="10" t="s">
        <v>84</v>
      </c>
      <c r="M871" s="10"/>
      <c r="N871" s="10"/>
      <c r="O871" s="13">
        <v>44564.5625</v>
      </c>
      <c r="P871" s="10">
        <v>107.8</v>
      </c>
      <c r="Q871" s="10" t="s">
        <v>21</v>
      </c>
      <c r="R871" s="10"/>
      <c r="S871" s="10"/>
      <c r="T871" s="12">
        <v>-1.1000000000000001</v>
      </c>
      <c r="U871" s="6"/>
    </row>
    <row r="872" spans="1:21" ht="15.75" x14ac:dyDescent="0.25">
      <c r="A872" s="6"/>
      <c r="B872" s="9" t="s">
        <v>108</v>
      </c>
      <c r="C872" s="10" t="s">
        <v>271</v>
      </c>
      <c r="D872" s="10" t="s">
        <v>501</v>
      </c>
      <c r="E872" s="10" t="s">
        <v>500</v>
      </c>
      <c r="F872" s="10" t="s">
        <v>502</v>
      </c>
      <c r="G872" s="10" t="s">
        <v>5001</v>
      </c>
      <c r="H872" s="10" t="s">
        <v>5002</v>
      </c>
      <c r="I872" s="10">
        <v>2430</v>
      </c>
      <c r="J872" s="13">
        <v>40920</v>
      </c>
      <c r="K872" s="10">
        <v>142.30000000000001</v>
      </c>
      <c r="L872" s="10" t="s">
        <v>21</v>
      </c>
      <c r="M872" s="10"/>
      <c r="N872" s="10"/>
      <c r="O872" s="13">
        <v>44564.524305555598</v>
      </c>
      <c r="P872" s="10">
        <v>125.6</v>
      </c>
      <c r="Q872" s="10" t="s">
        <v>21</v>
      </c>
      <c r="R872" s="10"/>
      <c r="S872" s="10"/>
      <c r="T872" s="12">
        <v>16.7</v>
      </c>
      <c r="U872" s="6"/>
    </row>
    <row r="873" spans="1:21" ht="15.75" x14ac:dyDescent="0.25">
      <c r="A873" s="6"/>
      <c r="B873" s="9" t="s">
        <v>108</v>
      </c>
      <c r="C873" s="10" t="s">
        <v>271</v>
      </c>
      <c r="D873" s="10" t="s">
        <v>504</v>
      </c>
      <c r="E873" s="10" t="s">
        <v>503</v>
      </c>
      <c r="F873" s="10" t="s">
        <v>505</v>
      </c>
      <c r="G873" s="10" t="s">
        <v>5003</v>
      </c>
      <c r="H873" s="10" t="s">
        <v>5004</v>
      </c>
      <c r="I873" s="10">
        <v>2420</v>
      </c>
      <c r="J873" s="13">
        <v>40920</v>
      </c>
      <c r="K873" s="10">
        <v>156.1</v>
      </c>
      <c r="L873" s="10" t="s">
        <v>21</v>
      </c>
      <c r="M873" s="10"/>
      <c r="N873" s="10"/>
      <c r="O873" s="13">
        <v>44564.541666666701</v>
      </c>
      <c r="P873" s="10">
        <v>146</v>
      </c>
      <c r="Q873" s="10" t="s">
        <v>21</v>
      </c>
      <c r="R873" s="10"/>
      <c r="S873" s="10"/>
      <c r="T873" s="12">
        <v>10.1</v>
      </c>
      <c r="U873" s="6"/>
    </row>
    <row r="874" spans="1:21" ht="15.75" x14ac:dyDescent="0.25">
      <c r="A874" s="6"/>
      <c r="B874" s="9" t="s">
        <v>108</v>
      </c>
      <c r="C874" s="10" t="s">
        <v>271</v>
      </c>
      <c r="D874" s="10" t="s">
        <v>507</v>
      </c>
      <c r="E874" s="10" t="s">
        <v>506</v>
      </c>
      <c r="F874" s="10" t="s">
        <v>508</v>
      </c>
      <c r="G874" s="10" t="s">
        <v>5005</v>
      </c>
      <c r="H874" s="10" t="s">
        <v>5006</v>
      </c>
      <c r="I874" s="10">
        <v>2418</v>
      </c>
      <c r="J874" s="13">
        <v>40920</v>
      </c>
      <c r="K874" s="10">
        <v>104.1</v>
      </c>
      <c r="L874" s="10" t="s">
        <v>21</v>
      </c>
      <c r="M874" s="10"/>
      <c r="N874" s="10"/>
      <c r="O874" s="13">
        <v>44585.548611111102</v>
      </c>
      <c r="P874" s="10">
        <v>118.7</v>
      </c>
      <c r="Q874" s="10" t="s">
        <v>21</v>
      </c>
      <c r="R874" s="10"/>
      <c r="S874" s="10"/>
      <c r="T874" s="12">
        <v>-14.6</v>
      </c>
      <c r="U874" s="6"/>
    </row>
    <row r="875" spans="1:21" ht="15.75" x14ac:dyDescent="0.25">
      <c r="A875" s="6"/>
      <c r="B875" s="9" t="s">
        <v>108</v>
      </c>
      <c r="C875" s="10" t="s">
        <v>271</v>
      </c>
      <c r="D875" s="10" t="s">
        <v>510</v>
      </c>
      <c r="E875" s="10" t="s">
        <v>509</v>
      </c>
      <c r="F875" s="10" t="s">
        <v>511</v>
      </c>
      <c r="G875" s="10" t="s">
        <v>5007</v>
      </c>
      <c r="H875" s="10" t="s">
        <v>5008</v>
      </c>
      <c r="I875" s="10">
        <v>2468</v>
      </c>
      <c r="J875" s="13">
        <v>40918</v>
      </c>
      <c r="K875" s="10">
        <v>232.1</v>
      </c>
      <c r="L875" s="10" t="s">
        <v>21</v>
      </c>
      <c r="M875" s="10"/>
      <c r="N875" s="10"/>
      <c r="O875" s="13">
        <v>44585.520833333299</v>
      </c>
      <c r="P875" s="10">
        <v>237.2</v>
      </c>
      <c r="Q875" s="10" t="s">
        <v>21</v>
      </c>
      <c r="R875" s="10"/>
      <c r="S875" s="10"/>
      <c r="T875" s="12">
        <v>-5.0999999999999996</v>
      </c>
      <c r="U875" s="6"/>
    </row>
    <row r="876" spans="1:21" ht="15.75" x14ac:dyDescent="0.25">
      <c r="A876" s="6"/>
      <c r="B876" s="9" t="s">
        <v>108</v>
      </c>
      <c r="C876" s="10" t="s">
        <v>271</v>
      </c>
      <c r="D876" s="10" t="s">
        <v>513</v>
      </c>
      <c r="E876" s="10" t="s">
        <v>512</v>
      </c>
      <c r="F876" s="10" t="s">
        <v>514</v>
      </c>
      <c r="G876" s="10" t="s">
        <v>5009</v>
      </c>
      <c r="H876" s="10" t="s">
        <v>5006</v>
      </c>
      <c r="I876" s="10">
        <v>2454</v>
      </c>
      <c r="J876" s="13">
        <v>40920</v>
      </c>
      <c r="K876" s="10">
        <v>233.5</v>
      </c>
      <c r="L876" s="10" t="s">
        <v>21</v>
      </c>
      <c r="M876" s="10"/>
      <c r="N876" s="10"/>
      <c r="O876" s="13">
        <v>44564.517361111102</v>
      </c>
      <c r="P876" s="10">
        <v>215.6</v>
      </c>
      <c r="Q876" s="10" t="s">
        <v>21</v>
      </c>
      <c r="R876" s="10"/>
      <c r="S876" s="10"/>
      <c r="T876" s="12">
        <v>17.899999999999999</v>
      </c>
      <c r="U876" s="6"/>
    </row>
    <row r="877" spans="1:21" ht="15.75" x14ac:dyDescent="0.25">
      <c r="A877" s="6"/>
      <c r="B877" s="9" t="s">
        <v>108</v>
      </c>
      <c r="C877" s="10" t="s">
        <v>271</v>
      </c>
      <c r="D877" s="10" t="s">
        <v>516</v>
      </c>
      <c r="E877" s="10" t="s">
        <v>515</v>
      </c>
      <c r="F877" s="10" t="s">
        <v>517</v>
      </c>
      <c r="G877" s="10" t="s">
        <v>5010</v>
      </c>
      <c r="H877" s="10" t="s">
        <v>5011</v>
      </c>
      <c r="I877" s="10">
        <v>2464</v>
      </c>
      <c r="J877" s="13">
        <v>40920</v>
      </c>
      <c r="K877" s="10">
        <v>70.599999999999994</v>
      </c>
      <c r="L877" s="10" t="s">
        <v>21</v>
      </c>
      <c r="M877" s="10"/>
      <c r="N877" s="10"/>
      <c r="O877" s="13">
        <v>44564.555555555598</v>
      </c>
      <c r="P877" s="10">
        <v>68.5</v>
      </c>
      <c r="Q877" s="10" t="s">
        <v>21</v>
      </c>
      <c r="R877" s="10"/>
      <c r="S877" s="10"/>
      <c r="T877" s="12">
        <v>2.1</v>
      </c>
      <c r="U877" s="6"/>
    </row>
    <row r="878" spans="1:21" ht="15.75" x14ac:dyDescent="0.25">
      <c r="A878" s="6"/>
      <c r="B878" s="9" t="s">
        <v>108</v>
      </c>
      <c r="C878" s="10" t="s">
        <v>271</v>
      </c>
      <c r="D878" s="10" t="s">
        <v>519</v>
      </c>
      <c r="E878" s="10" t="s">
        <v>518</v>
      </c>
      <c r="F878" s="10" t="s">
        <v>520</v>
      </c>
      <c r="G878" s="10" t="s">
        <v>5012</v>
      </c>
      <c r="H878" s="10" t="s">
        <v>5013</v>
      </c>
      <c r="I878" s="10">
        <v>2348.16</v>
      </c>
      <c r="J878" s="13">
        <v>40932</v>
      </c>
      <c r="K878" s="10">
        <v>150.46</v>
      </c>
      <c r="L878" s="10" t="s">
        <v>84</v>
      </c>
      <c r="M878" s="10"/>
      <c r="N878" s="10"/>
      <c r="O878" s="13">
        <v>44487.479166666701</v>
      </c>
      <c r="P878" s="10">
        <v>134.07</v>
      </c>
      <c r="Q878" s="10" t="s">
        <v>84</v>
      </c>
      <c r="R878" s="10"/>
      <c r="S878" s="10"/>
      <c r="T878" s="12">
        <v>16.39</v>
      </c>
      <c r="U878" s="6"/>
    </row>
    <row r="879" spans="1:21" ht="15.75" x14ac:dyDescent="0.25">
      <c r="A879" s="6"/>
      <c r="B879" s="9" t="s">
        <v>108</v>
      </c>
      <c r="C879" s="10" t="s">
        <v>271</v>
      </c>
      <c r="D879" s="10" t="s">
        <v>525</v>
      </c>
      <c r="E879" s="10" t="s">
        <v>524</v>
      </c>
      <c r="F879" s="10" t="s">
        <v>526</v>
      </c>
      <c r="G879" s="10" t="s">
        <v>5014</v>
      </c>
      <c r="H879" s="10" t="s">
        <v>5015</v>
      </c>
      <c r="I879" s="10">
        <v>2344</v>
      </c>
      <c r="J879" s="13">
        <v>40920</v>
      </c>
      <c r="K879" s="10">
        <v>149.4</v>
      </c>
      <c r="L879" s="10" t="s">
        <v>21</v>
      </c>
      <c r="M879" s="10"/>
      <c r="N879" s="10"/>
      <c r="O879" s="13">
        <v>44564.586805555598</v>
      </c>
      <c r="P879" s="10">
        <v>134.6</v>
      </c>
      <c r="Q879" s="10" t="s">
        <v>21</v>
      </c>
      <c r="R879" s="10"/>
      <c r="S879" s="10"/>
      <c r="T879" s="12">
        <v>14.8</v>
      </c>
      <c r="U879" s="6"/>
    </row>
    <row r="880" spans="1:21" ht="15.75" x14ac:dyDescent="0.25">
      <c r="A880" s="6"/>
      <c r="B880" s="9" t="s">
        <v>108</v>
      </c>
      <c r="C880" s="10" t="s">
        <v>271</v>
      </c>
      <c r="D880" s="10" t="s">
        <v>528</v>
      </c>
      <c r="E880" s="10" t="s">
        <v>527</v>
      </c>
      <c r="F880" s="10" t="s">
        <v>529</v>
      </c>
      <c r="G880" s="10" t="s">
        <v>5016</v>
      </c>
      <c r="H880" s="10" t="s">
        <v>5017</v>
      </c>
      <c r="I880" s="10">
        <v>2339</v>
      </c>
      <c r="J880" s="13">
        <v>40920</v>
      </c>
      <c r="K880" s="10">
        <v>144.80000000000001</v>
      </c>
      <c r="L880" s="10" t="s">
        <v>21</v>
      </c>
      <c r="M880" s="10"/>
      <c r="N880" s="10"/>
      <c r="O880" s="13">
        <v>44564.59375</v>
      </c>
      <c r="P880" s="10">
        <v>130.9</v>
      </c>
      <c r="Q880" s="10" t="s">
        <v>21</v>
      </c>
      <c r="R880" s="10"/>
      <c r="S880" s="10"/>
      <c r="T880" s="12">
        <v>13.9</v>
      </c>
      <c r="U880" s="6"/>
    </row>
    <row r="881" spans="1:21" ht="15.75" x14ac:dyDescent="0.25">
      <c r="A881" s="6"/>
      <c r="B881" s="9" t="s">
        <v>108</v>
      </c>
      <c r="C881" s="10" t="s">
        <v>271</v>
      </c>
      <c r="D881" s="10" t="s">
        <v>531</v>
      </c>
      <c r="E881" s="10" t="s">
        <v>530</v>
      </c>
      <c r="F881" s="10" t="s">
        <v>532</v>
      </c>
      <c r="G881" s="10" t="s">
        <v>5018</v>
      </c>
      <c r="H881" s="10" t="s">
        <v>5019</v>
      </c>
      <c r="I881" s="10">
        <v>2421</v>
      </c>
      <c r="J881" s="13">
        <v>40920</v>
      </c>
      <c r="K881" s="10">
        <v>82.6</v>
      </c>
      <c r="L881" s="10" t="s">
        <v>21</v>
      </c>
      <c r="M881" s="10"/>
      <c r="N881" s="10"/>
      <c r="O881" s="13">
        <v>44564.53125</v>
      </c>
      <c r="P881" s="10">
        <v>39.6</v>
      </c>
      <c r="Q881" s="10" t="s">
        <v>21</v>
      </c>
      <c r="R881" s="10"/>
      <c r="S881" s="10"/>
      <c r="T881" s="12">
        <v>43</v>
      </c>
      <c r="U881" s="6"/>
    </row>
    <row r="882" spans="1:21" ht="15.75" x14ac:dyDescent="0.25">
      <c r="A882" s="6"/>
      <c r="B882" s="9" t="s">
        <v>108</v>
      </c>
      <c r="C882" s="10" t="s">
        <v>271</v>
      </c>
      <c r="D882" s="10" t="s">
        <v>537</v>
      </c>
      <c r="E882" s="10" t="s">
        <v>536</v>
      </c>
      <c r="F882" s="10" t="s">
        <v>538</v>
      </c>
      <c r="G882" s="10" t="s">
        <v>5020</v>
      </c>
      <c r="H882" s="10" t="s">
        <v>5021</v>
      </c>
      <c r="I882" s="10">
        <v>2426</v>
      </c>
      <c r="J882" s="13">
        <v>40918</v>
      </c>
      <c r="K882" s="10">
        <v>22.7</v>
      </c>
      <c r="L882" s="10" t="s">
        <v>21</v>
      </c>
      <c r="M882" s="10"/>
      <c r="N882" s="10"/>
      <c r="O882" s="13">
        <v>44585.565972222197</v>
      </c>
      <c r="P882" s="10">
        <v>10.9</v>
      </c>
      <c r="Q882" s="10" t="s">
        <v>14</v>
      </c>
      <c r="R882" s="10"/>
      <c r="S882" s="10"/>
      <c r="T882" s="12">
        <v>11.8</v>
      </c>
      <c r="U882" s="6"/>
    </row>
    <row r="883" spans="1:21" ht="15.75" x14ac:dyDescent="0.25">
      <c r="A883" s="6"/>
      <c r="B883" s="9" t="s">
        <v>108</v>
      </c>
      <c r="C883" s="10" t="s">
        <v>271</v>
      </c>
      <c r="D883" s="10" t="s">
        <v>540</v>
      </c>
      <c r="E883" s="10" t="s">
        <v>539</v>
      </c>
      <c r="F883" s="10" t="s">
        <v>541</v>
      </c>
      <c r="G883" s="10" t="s">
        <v>5022</v>
      </c>
      <c r="H883" s="10" t="s">
        <v>5023</v>
      </c>
      <c r="I883" s="10">
        <v>2411</v>
      </c>
      <c r="J883" s="13">
        <v>40920</v>
      </c>
      <c r="K883" s="10">
        <v>66.8</v>
      </c>
      <c r="L883" s="10" t="s">
        <v>21</v>
      </c>
      <c r="M883" s="10"/>
      <c r="N883" s="10"/>
      <c r="O883" s="13">
        <v>44564.548611111102</v>
      </c>
      <c r="P883" s="10">
        <v>38.5</v>
      </c>
      <c r="Q883" s="10" t="s">
        <v>21</v>
      </c>
      <c r="R883" s="10"/>
      <c r="S883" s="10"/>
      <c r="T883" s="12">
        <v>28.3</v>
      </c>
      <c r="U883" s="6"/>
    </row>
    <row r="884" spans="1:21" ht="15.75" x14ac:dyDescent="0.25">
      <c r="A884" s="6"/>
      <c r="B884" s="9" t="s">
        <v>108</v>
      </c>
      <c r="C884" s="10" t="s">
        <v>271</v>
      </c>
      <c r="D884" s="10" t="s">
        <v>543</v>
      </c>
      <c r="E884" s="10" t="s">
        <v>542</v>
      </c>
      <c r="F884" s="10" t="s">
        <v>544</v>
      </c>
      <c r="G884" s="10" t="s">
        <v>5024</v>
      </c>
      <c r="H884" s="10" t="s">
        <v>5025</v>
      </c>
      <c r="I884" s="10">
        <v>2357</v>
      </c>
      <c r="J884" s="13">
        <v>40920</v>
      </c>
      <c r="K884" s="10">
        <v>188.5</v>
      </c>
      <c r="L884" s="10" t="s">
        <v>21</v>
      </c>
      <c r="M884" s="10"/>
      <c r="N884" s="10"/>
      <c r="O884" s="13">
        <v>44564.614583333299</v>
      </c>
      <c r="P884" s="10">
        <v>173.1</v>
      </c>
      <c r="Q884" s="10" t="s">
        <v>21</v>
      </c>
      <c r="R884" s="10"/>
      <c r="S884" s="10"/>
      <c r="T884" s="12">
        <v>15.4</v>
      </c>
      <c r="U884" s="6"/>
    </row>
    <row r="885" spans="1:21" ht="15.75" x14ac:dyDescent="0.25">
      <c r="A885" s="6"/>
      <c r="B885" s="9" t="s">
        <v>108</v>
      </c>
      <c r="C885" s="10" t="s">
        <v>271</v>
      </c>
      <c r="D885" s="10" t="s">
        <v>546</v>
      </c>
      <c r="E885" s="10" t="s">
        <v>545</v>
      </c>
      <c r="F885" s="10" t="s">
        <v>547</v>
      </c>
      <c r="G885" s="10" t="s">
        <v>5026</v>
      </c>
      <c r="H885" s="10" t="s">
        <v>5027</v>
      </c>
      <c r="I885" s="10">
        <v>2345</v>
      </c>
      <c r="J885" s="13">
        <v>40920</v>
      </c>
      <c r="K885" s="10">
        <v>175.1</v>
      </c>
      <c r="L885" s="10" t="s">
        <v>21</v>
      </c>
      <c r="M885" s="10"/>
      <c r="N885" s="10"/>
      <c r="O885" s="13">
        <v>44564.621527777803</v>
      </c>
      <c r="P885" s="10">
        <v>163.5</v>
      </c>
      <c r="Q885" s="10" t="s">
        <v>21</v>
      </c>
      <c r="R885" s="10"/>
      <c r="S885" s="10"/>
      <c r="T885" s="12">
        <v>11.6</v>
      </c>
      <c r="U885" s="6"/>
    </row>
    <row r="886" spans="1:21" ht="15.75" x14ac:dyDescent="0.25">
      <c r="A886" s="6"/>
      <c r="B886" s="9" t="s">
        <v>108</v>
      </c>
      <c r="C886" s="10" t="s">
        <v>271</v>
      </c>
      <c r="D886" s="10" t="s">
        <v>549</v>
      </c>
      <c r="E886" s="10" t="s">
        <v>548</v>
      </c>
      <c r="F886" s="10" t="s">
        <v>550</v>
      </c>
      <c r="G886" s="10" t="s">
        <v>5028</v>
      </c>
      <c r="H886" s="10" t="s">
        <v>5029</v>
      </c>
      <c r="I886" s="10">
        <v>2353</v>
      </c>
      <c r="J886" s="13">
        <v>40920</v>
      </c>
      <c r="K886" s="10">
        <v>152.4</v>
      </c>
      <c r="L886" s="10" t="s">
        <v>21</v>
      </c>
      <c r="M886" s="10"/>
      <c r="N886" s="10"/>
      <c r="O886" s="13">
        <v>44564.576388888898</v>
      </c>
      <c r="P886" s="10">
        <v>138.19999999999999</v>
      </c>
      <c r="Q886" s="10" t="s">
        <v>21</v>
      </c>
      <c r="R886" s="10"/>
      <c r="S886" s="10"/>
      <c r="T886" s="12">
        <v>14.2</v>
      </c>
      <c r="U886" s="6"/>
    </row>
    <row r="887" spans="1:21" ht="15.75" x14ac:dyDescent="0.25">
      <c r="A887" s="6"/>
      <c r="B887" s="9" t="s">
        <v>108</v>
      </c>
      <c r="C887" s="10" t="s">
        <v>271</v>
      </c>
      <c r="D887" s="10" t="s">
        <v>552</v>
      </c>
      <c r="E887" s="10" t="s">
        <v>551</v>
      </c>
      <c r="F887" s="10" t="s">
        <v>553</v>
      </c>
      <c r="G887" s="10" t="s">
        <v>5030</v>
      </c>
      <c r="H887" s="10" t="s">
        <v>5031</v>
      </c>
      <c r="I887" s="10">
        <v>2237</v>
      </c>
      <c r="J887" s="13">
        <v>40918</v>
      </c>
      <c r="K887" s="10">
        <v>151.5</v>
      </c>
      <c r="L887" s="10" t="s">
        <v>21</v>
      </c>
      <c r="M887" s="10"/>
      <c r="N887" s="10"/>
      <c r="O887" s="13">
        <v>44585.496527777803</v>
      </c>
      <c r="P887" s="10">
        <v>156.30000000000001</v>
      </c>
      <c r="Q887" s="10" t="s">
        <v>21</v>
      </c>
      <c r="R887" s="10"/>
      <c r="S887" s="10"/>
      <c r="T887" s="12">
        <v>-4.8</v>
      </c>
      <c r="U887" s="6"/>
    </row>
    <row r="888" spans="1:21" ht="15.75" x14ac:dyDescent="0.25">
      <c r="A888" s="6"/>
      <c r="B888" s="9" t="s">
        <v>108</v>
      </c>
      <c r="C888" s="10" t="s">
        <v>271</v>
      </c>
      <c r="D888" s="10" t="s">
        <v>563</v>
      </c>
      <c r="E888" s="10" t="s">
        <v>562</v>
      </c>
      <c r="F888" s="10" t="s">
        <v>564</v>
      </c>
      <c r="G888" s="10" t="s">
        <v>5032</v>
      </c>
      <c r="H888" s="10" t="s">
        <v>5033</v>
      </c>
      <c r="I888" s="10">
        <v>2398</v>
      </c>
      <c r="J888" s="13">
        <v>40918</v>
      </c>
      <c r="K888" s="10">
        <v>251.9</v>
      </c>
      <c r="L888" s="10" t="s">
        <v>21</v>
      </c>
      <c r="M888" s="10"/>
      <c r="N888" s="10"/>
      <c r="O888" s="13">
        <v>44585.46875</v>
      </c>
      <c r="P888" s="10">
        <v>265.10000000000002</v>
      </c>
      <c r="Q888" s="10" t="s">
        <v>21</v>
      </c>
      <c r="R888" s="10"/>
      <c r="S888" s="10"/>
      <c r="T888" s="12">
        <v>-13.2</v>
      </c>
      <c r="U888" s="6"/>
    </row>
    <row r="889" spans="1:21" ht="15.75" x14ac:dyDescent="0.25">
      <c r="A889" s="6"/>
      <c r="B889" s="9" t="s">
        <v>108</v>
      </c>
      <c r="C889" s="10" t="s">
        <v>271</v>
      </c>
      <c r="D889" s="10" t="s">
        <v>572</v>
      </c>
      <c r="E889" s="10" t="s">
        <v>571</v>
      </c>
      <c r="F889" s="10" t="s">
        <v>573</v>
      </c>
      <c r="G889" s="10" t="s">
        <v>5034</v>
      </c>
      <c r="H889" s="10" t="s">
        <v>5035</v>
      </c>
      <c r="I889" s="10">
        <v>2321.3000000000002</v>
      </c>
      <c r="J889" s="13">
        <v>40920</v>
      </c>
      <c r="K889" s="10">
        <v>136.1</v>
      </c>
      <c r="L889" s="10" t="s">
        <v>21</v>
      </c>
      <c r="M889" s="10"/>
      <c r="N889" s="10"/>
      <c r="O889" s="13">
        <v>44564.638888888898</v>
      </c>
      <c r="P889" s="10">
        <v>139.1</v>
      </c>
      <c r="Q889" s="10" t="s">
        <v>21</v>
      </c>
      <c r="R889" s="10"/>
      <c r="S889" s="10"/>
      <c r="T889" s="12">
        <v>-3</v>
      </c>
      <c r="U889" s="6"/>
    </row>
    <row r="890" spans="1:21" ht="15.75" x14ac:dyDescent="0.25">
      <c r="A890" s="6"/>
      <c r="B890" s="9" t="s">
        <v>108</v>
      </c>
      <c r="C890" s="10" t="s">
        <v>271</v>
      </c>
      <c r="D890" s="10" t="s">
        <v>608</v>
      </c>
      <c r="E890" s="10" t="s">
        <v>607</v>
      </c>
      <c r="F890" s="10"/>
      <c r="G890" s="10" t="s">
        <v>5036</v>
      </c>
      <c r="H890" s="10" t="s">
        <v>5037</v>
      </c>
      <c r="I890" s="10">
        <v>2628</v>
      </c>
      <c r="J890" s="13">
        <v>40918</v>
      </c>
      <c r="K890" s="10">
        <v>148.1</v>
      </c>
      <c r="L890" s="10" t="s">
        <v>21</v>
      </c>
      <c r="M890" s="10"/>
      <c r="N890" s="10"/>
      <c r="O890" s="13">
        <v>44586.489583333299</v>
      </c>
      <c r="P890" s="10">
        <v>140.19999999999999</v>
      </c>
      <c r="Q890" s="10" t="s">
        <v>14</v>
      </c>
      <c r="R890" s="10"/>
      <c r="S890" s="10"/>
      <c r="T890" s="12">
        <v>7.9</v>
      </c>
      <c r="U890" s="6"/>
    </row>
    <row r="891" spans="1:21" ht="15.75" x14ac:dyDescent="0.25">
      <c r="A891" s="6"/>
      <c r="B891" s="9" t="s">
        <v>108</v>
      </c>
      <c r="C891" s="10" t="s">
        <v>271</v>
      </c>
      <c r="D891" s="10" t="s">
        <v>634</v>
      </c>
      <c r="E891" s="10" t="s">
        <v>633</v>
      </c>
      <c r="F891" s="10" t="s">
        <v>635</v>
      </c>
      <c r="G891" s="10" t="s">
        <v>5038</v>
      </c>
      <c r="H891" s="10" t="s">
        <v>5039</v>
      </c>
      <c r="I891" s="10">
        <v>3158</v>
      </c>
      <c r="J891" s="13">
        <v>40918</v>
      </c>
      <c r="K891" s="10">
        <v>244.5</v>
      </c>
      <c r="L891" s="10" t="s">
        <v>21</v>
      </c>
      <c r="M891" s="10"/>
      <c r="N891" s="10"/>
      <c r="O891" s="13">
        <v>44601.5625</v>
      </c>
      <c r="P891" s="10">
        <v>256.8</v>
      </c>
      <c r="Q891" s="10" t="s">
        <v>21</v>
      </c>
      <c r="R891" s="10"/>
      <c r="S891" s="10"/>
      <c r="T891" s="12">
        <v>-12.3</v>
      </c>
      <c r="U891" s="6"/>
    </row>
    <row r="892" spans="1:21" ht="15.75" x14ac:dyDescent="0.25">
      <c r="A892" s="6"/>
      <c r="B892" s="9" t="s">
        <v>108</v>
      </c>
      <c r="C892" s="10" t="s">
        <v>271</v>
      </c>
      <c r="D892" s="10" t="s">
        <v>662</v>
      </c>
      <c r="E892" s="10" t="s">
        <v>661</v>
      </c>
      <c r="F892" s="10" t="s">
        <v>663</v>
      </c>
      <c r="G892" s="10" t="s">
        <v>5040</v>
      </c>
      <c r="H892" s="10" t="s">
        <v>5041</v>
      </c>
      <c r="I892" s="10">
        <v>3430</v>
      </c>
      <c r="J892" s="13">
        <v>40918</v>
      </c>
      <c r="K892" s="10">
        <v>452.2</v>
      </c>
      <c r="L892" s="10" t="s">
        <v>21</v>
      </c>
      <c r="M892" s="10"/>
      <c r="N892" s="10"/>
      <c r="O892" s="13">
        <v>44601.506944444402</v>
      </c>
      <c r="P892" s="10">
        <v>461.8</v>
      </c>
      <c r="Q892" s="10" t="s">
        <v>21</v>
      </c>
      <c r="R892" s="10"/>
      <c r="S892" s="10"/>
      <c r="T892" s="12">
        <v>-9.6</v>
      </c>
      <c r="U892" s="6"/>
    </row>
    <row r="893" spans="1:21" ht="15.75" x14ac:dyDescent="0.25">
      <c r="A893" s="6"/>
      <c r="B893" s="9" t="s">
        <v>108</v>
      </c>
      <c r="C893" s="10" t="s">
        <v>271</v>
      </c>
      <c r="D893" s="10" t="s">
        <v>3097</v>
      </c>
      <c r="E893" s="10" t="s">
        <v>3096</v>
      </c>
      <c r="F893" s="10" t="s">
        <v>3098</v>
      </c>
      <c r="G893" s="10" t="s">
        <v>5042</v>
      </c>
      <c r="H893" s="10" t="s">
        <v>5043</v>
      </c>
      <c r="I893" s="10">
        <v>3053</v>
      </c>
      <c r="J893" s="13">
        <v>40919</v>
      </c>
      <c r="K893" s="10">
        <v>333.1</v>
      </c>
      <c r="L893" s="10" t="s">
        <v>21</v>
      </c>
      <c r="M893" s="10"/>
      <c r="N893" s="10"/>
      <c r="O893" s="13">
        <v>44586.559027777803</v>
      </c>
      <c r="P893" s="10">
        <v>355.2</v>
      </c>
      <c r="Q893" s="10" t="s">
        <v>21</v>
      </c>
      <c r="R893" s="10"/>
      <c r="S893" s="10"/>
      <c r="T893" s="12">
        <v>-22.1</v>
      </c>
      <c r="U893" s="6"/>
    </row>
    <row r="894" spans="1:21" ht="15.75" x14ac:dyDescent="0.25">
      <c r="A894" s="6"/>
      <c r="B894" s="9" t="s">
        <v>108</v>
      </c>
      <c r="C894" s="10" t="s">
        <v>271</v>
      </c>
      <c r="D894" s="10" t="s">
        <v>3109</v>
      </c>
      <c r="E894" s="10" t="s">
        <v>3108</v>
      </c>
      <c r="F894" s="10" t="s">
        <v>3110</v>
      </c>
      <c r="G894" s="10" t="s">
        <v>5044</v>
      </c>
      <c r="H894" s="10" t="s">
        <v>5045</v>
      </c>
      <c r="I894" s="10">
        <v>3178.92</v>
      </c>
      <c r="J894" s="13">
        <v>40932</v>
      </c>
      <c r="K894" s="10">
        <v>52.86</v>
      </c>
      <c r="L894" s="10" t="s">
        <v>84</v>
      </c>
      <c r="M894" s="10"/>
      <c r="N894" s="10"/>
      <c r="O894" s="13">
        <v>44487.625</v>
      </c>
      <c r="P894" s="10">
        <v>29.85</v>
      </c>
      <c r="Q894" s="10" t="s">
        <v>84</v>
      </c>
      <c r="R894" s="10"/>
      <c r="S894" s="10"/>
      <c r="T894" s="12">
        <v>23.01</v>
      </c>
      <c r="U894" s="6"/>
    </row>
    <row r="895" spans="1:21" ht="15.75" x14ac:dyDescent="0.25">
      <c r="A895" s="6"/>
      <c r="B895" s="9" t="s">
        <v>108</v>
      </c>
      <c r="C895" s="10" t="s">
        <v>271</v>
      </c>
      <c r="D895" s="10" t="s">
        <v>3115</v>
      </c>
      <c r="E895" s="10" t="s">
        <v>3114</v>
      </c>
      <c r="F895" s="10" t="s">
        <v>3116</v>
      </c>
      <c r="G895" s="10" t="s">
        <v>5046</v>
      </c>
      <c r="H895" s="10" t="s">
        <v>5047</v>
      </c>
      <c r="I895" s="10">
        <v>3147.46</v>
      </c>
      <c r="J895" s="13">
        <v>40828</v>
      </c>
      <c r="K895" s="10">
        <v>206.62</v>
      </c>
      <c r="L895" s="10" t="s">
        <v>84</v>
      </c>
      <c r="M895" s="10"/>
      <c r="N895" s="10"/>
      <c r="O895" s="13">
        <v>44487.597222222197</v>
      </c>
      <c r="P895" s="10">
        <v>142.22</v>
      </c>
      <c r="Q895" s="10" t="s">
        <v>84</v>
      </c>
      <c r="R895" s="10"/>
      <c r="S895" s="10"/>
      <c r="T895" s="12">
        <v>64.400000000000006</v>
      </c>
      <c r="U895" s="6"/>
    </row>
    <row r="896" spans="1:21" ht="15.75" x14ac:dyDescent="0.25">
      <c r="A896" s="6"/>
      <c r="B896" s="9" t="s">
        <v>108</v>
      </c>
      <c r="C896" s="10" t="s">
        <v>271</v>
      </c>
      <c r="D896" s="10" t="s">
        <v>3229</v>
      </c>
      <c r="E896" s="10" t="s">
        <v>3228</v>
      </c>
      <c r="F896" s="10" t="s">
        <v>3230</v>
      </c>
      <c r="G896" s="10" t="s">
        <v>5048</v>
      </c>
      <c r="H896" s="10" t="s">
        <v>5049</v>
      </c>
      <c r="I896" s="10">
        <v>2815.86</v>
      </c>
      <c r="J896" s="13">
        <v>40869</v>
      </c>
      <c r="K896" s="10">
        <v>225.27</v>
      </c>
      <c r="L896" s="10" t="s">
        <v>84</v>
      </c>
      <c r="M896" s="10"/>
      <c r="N896" s="10"/>
      <c r="O896" s="13">
        <v>44516.670138888898</v>
      </c>
      <c r="P896" s="10">
        <v>225.4</v>
      </c>
      <c r="Q896" s="10" t="s">
        <v>21</v>
      </c>
      <c r="R896" s="10"/>
      <c r="S896" s="10"/>
      <c r="T896" s="12">
        <v>-0.13</v>
      </c>
      <c r="U896" s="6"/>
    </row>
    <row r="897" spans="1:21" ht="15.75" x14ac:dyDescent="0.25">
      <c r="A897" s="6"/>
      <c r="B897" s="9" t="s">
        <v>108</v>
      </c>
      <c r="C897" s="10" t="s">
        <v>271</v>
      </c>
      <c r="D897" s="10" t="s">
        <v>3232</v>
      </c>
      <c r="E897" s="10" t="s">
        <v>3231</v>
      </c>
      <c r="F897" s="10" t="s">
        <v>3233</v>
      </c>
      <c r="G897" s="10" t="s">
        <v>5050</v>
      </c>
      <c r="H897" s="10" t="s">
        <v>5051</v>
      </c>
      <c r="I897" s="10">
        <v>2733.37</v>
      </c>
      <c r="J897" s="13">
        <v>40869</v>
      </c>
      <c r="K897" s="10">
        <v>214.15</v>
      </c>
      <c r="L897" s="10" t="s">
        <v>84</v>
      </c>
      <c r="M897" s="10"/>
      <c r="N897" s="10"/>
      <c r="O897" s="13">
        <v>44487.708333333299</v>
      </c>
      <c r="P897" s="10">
        <v>209.92</v>
      </c>
      <c r="Q897" s="10" t="s">
        <v>84</v>
      </c>
      <c r="R897" s="10"/>
      <c r="S897" s="10"/>
      <c r="T897" s="12">
        <v>4.2300000000000004</v>
      </c>
      <c r="U897" s="6"/>
    </row>
    <row r="898" spans="1:21" ht="15.75" x14ac:dyDescent="0.25">
      <c r="A898" s="6"/>
      <c r="B898" s="9" t="s">
        <v>2056</v>
      </c>
      <c r="C898" s="10" t="s">
        <v>2057</v>
      </c>
      <c r="D898" s="10" t="s">
        <v>2053</v>
      </c>
      <c r="E898" s="10" t="s">
        <v>2052</v>
      </c>
      <c r="F898" s="10" t="s">
        <v>2054</v>
      </c>
      <c r="G898" s="10" t="s">
        <v>5052</v>
      </c>
      <c r="H898" s="10" t="s">
        <v>5053</v>
      </c>
      <c r="I898" s="10">
        <v>2055</v>
      </c>
      <c r="J898" s="13">
        <v>40891</v>
      </c>
      <c r="K898" s="10">
        <v>16.2</v>
      </c>
      <c r="L898" s="10" t="s">
        <v>21</v>
      </c>
      <c r="M898" s="10"/>
      <c r="N898" s="10"/>
      <c r="O898" s="13">
        <v>44509.606249999997</v>
      </c>
      <c r="P898" s="10">
        <v>19</v>
      </c>
      <c r="Q898" s="10" t="s">
        <v>14</v>
      </c>
      <c r="R898" s="10"/>
      <c r="S898" s="10"/>
      <c r="T898" s="12">
        <v>-2.8</v>
      </c>
      <c r="U898" s="6"/>
    </row>
    <row r="899" spans="1:21" ht="15.75" x14ac:dyDescent="0.25">
      <c r="A899" s="6"/>
      <c r="B899" s="9" t="s">
        <v>39</v>
      </c>
      <c r="C899" s="10" t="s">
        <v>40</v>
      </c>
      <c r="D899" s="10" t="s">
        <v>36</v>
      </c>
      <c r="E899" s="10" t="s">
        <v>35</v>
      </c>
      <c r="F899" s="10"/>
      <c r="G899" s="10" t="s">
        <v>5054</v>
      </c>
      <c r="H899" s="10" t="s">
        <v>5055</v>
      </c>
      <c r="I899" s="10">
        <v>4295</v>
      </c>
      <c r="J899" s="13">
        <v>40863</v>
      </c>
      <c r="K899" s="10">
        <v>40.5</v>
      </c>
      <c r="L899" s="10" t="s">
        <v>21</v>
      </c>
      <c r="M899" s="10"/>
      <c r="N899" s="10"/>
      <c r="O899" s="13">
        <v>44505.381944444402</v>
      </c>
      <c r="P899" s="10">
        <v>39</v>
      </c>
      <c r="Q899" s="10" t="s">
        <v>21</v>
      </c>
      <c r="R899" s="10"/>
      <c r="S899" s="10"/>
      <c r="T899" s="12">
        <v>1.5</v>
      </c>
      <c r="U899" s="6"/>
    </row>
    <row r="900" spans="1:21" ht="15.75" x14ac:dyDescent="0.25">
      <c r="A900" s="6"/>
      <c r="B900" s="9" t="s">
        <v>39</v>
      </c>
      <c r="C900" s="10" t="s">
        <v>40</v>
      </c>
      <c r="D900" s="10" t="s">
        <v>48</v>
      </c>
      <c r="E900" s="10" t="s">
        <v>47</v>
      </c>
      <c r="F900" s="10" t="s">
        <v>49</v>
      </c>
      <c r="G900" s="10" t="s">
        <v>5056</v>
      </c>
      <c r="H900" s="10" t="s">
        <v>5057</v>
      </c>
      <c r="I900" s="10">
        <v>4380</v>
      </c>
      <c r="J900" s="13">
        <v>40863</v>
      </c>
      <c r="K900" s="10">
        <v>179.4</v>
      </c>
      <c r="L900" s="10" t="s">
        <v>21</v>
      </c>
      <c r="M900" s="10"/>
      <c r="N900" s="10"/>
      <c r="O900" s="13">
        <v>44503.621527777803</v>
      </c>
      <c r="P900" s="10">
        <v>181.4</v>
      </c>
      <c r="Q900" s="10" t="s">
        <v>21</v>
      </c>
      <c r="R900" s="10"/>
      <c r="S900" s="10"/>
      <c r="T900" s="12">
        <v>-2</v>
      </c>
      <c r="U900" s="6"/>
    </row>
    <row r="901" spans="1:21" ht="15.75" x14ac:dyDescent="0.25">
      <c r="A901" s="6"/>
      <c r="B901" s="9" t="s">
        <v>39</v>
      </c>
      <c r="C901" s="10" t="s">
        <v>40</v>
      </c>
      <c r="D901" s="10" t="s">
        <v>76</v>
      </c>
      <c r="E901" s="10" t="s">
        <v>75</v>
      </c>
      <c r="F901" s="10" t="s">
        <v>77</v>
      </c>
      <c r="G901" s="10" t="s">
        <v>5058</v>
      </c>
      <c r="H901" s="10" t="s">
        <v>5059</v>
      </c>
      <c r="I901" s="10">
        <v>4248</v>
      </c>
      <c r="J901" s="13">
        <v>40863</v>
      </c>
      <c r="K901" s="10">
        <v>39.1</v>
      </c>
      <c r="L901" s="10" t="s">
        <v>21</v>
      </c>
      <c r="M901" s="10"/>
      <c r="N901" s="10"/>
      <c r="O901" s="13">
        <v>44503.569444444402</v>
      </c>
      <c r="P901" s="10">
        <v>39.6</v>
      </c>
      <c r="Q901" s="10" t="s">
        <v>21</v>
      </c>
      <c r="R901" s="10"/>
      <c r="S901" s="10"/>
      <c r="T901" s="12">
        <v>-0.5</v>
      </c>
      <c r="U901" s="6"/>
    </row>
    <row r="902" spans="1:21" ht="15.75" x14ac:dyDescent="0.25">
      <c r="A902" s="6"/>
      <c r="B902" s="9" t="s">
        <v>39</v>
      </c>
      <c r="C902" s="10" t="s">
        <v>40</v>
      </c>
      <c r="D902" s="10" t="s">
        <v>98</v>
      </c>
      <c r="E902" s="10" t="s">
        <v>97</v>
      </c>
      <c r="F902" s="10" t="s">
        <v>99</v>
      </c>
      <c r="G902" s="10" t="s">
        <v>5060</v>
      </c>
      <c r="H902" s="10" t="s">
        <v>5061</v>
      </c>
      <c r="I902" s="10">
        <v>5005</v>
      </c>
      <c r="J902" s="13">
        <v>40863</v>
      </c>
      <c r="K902" s="10">
        <v>40.299999999999997</v>
      </c>
      <c r="L902" s="10" t="s">
        <v>21</v>
      </c>
      <c r="M902" s="10"/>
      <c r="N902" s="10"/>
      <c r="O902" s="13">
        <v>44504.541666666701</v>
      </c>
      <c r="P902" s="10">
        <v>38</v>
      </c>
      <c r="Q902" s="10" t="s">
        <v>21</v>
      </c>
      <c r="R902" s="10"/>
      <c r="S902" s="10"/>
      <c r="T902" s="12">
        <v>2.2999999999999998</v>
      </c>
      <c r="U902" s="6"/>
    </row>
    <row r="903" spans="1:21" ht="15.75" x14ac:dyDescent="0.25">
      <c r="A903" s="6"/>
      <c r="B903" s="9" t="s">
        <v>39</v>
      </c>
      <c r="C903" s="10" t="s">
        <v>40</v>
      </c>
      <c r="D903" s="10" t="s">
        <v>111</v>
      </c>
      <c r="E903" s="10" t="s">
        <v>110</v>
      </c>
      <c r="F903" s="10" t="s">
        <v>112</v>
      </c>
      <c r="G903" s="10" t="s">
        <v>5062</v>
      </c>
      <c r="H903" s="10" t="s">
        <v>5063</v>
      </c>
      <c r="I903" s="10">
        <v>4410</v>
      </c>
      <c r="J903" s="13">
        <v>40863</v>
      </c>
      <c r="K903" s="10">
        <v>206.6</v>
      </c>
      <c r="L903" s="10" t="s">
        <v>21</v>
      </c>
      <c r="M903" s="10"/>
      <c r="N903" s="10"/>
      <c r="O903" s="13">
        <v>44503.548611111102</v>
      </c>
      <c r="P903" s="10">
        <v>215.1</v>
      </c>
      <c r="Q903" s="10" t="s">
        <v>21</v>
      </c>
      <c r="R903" s="10"/>
      <c r="S903" s="10"/>
      <c r="T903" s="12">
        <v>-8.5</v>
      </c>
      <c r="U903" s="6"/>
    </row>
    <row r="904" spans="1:21" ht="15.75" x14ac:dyDescent="0.25">
      <c r="A904" s="6"/>
      <c r="B904" s="9" t="s">
        <v>39</v>
      </c>
      <c r="C904" s="10" t="s">
        <v>40</v>
      </c>
      <c r="D904" s="10" t="s">
        <v>114</v>
      </c>
      <c r="E904" s="10" t="s">
        <v>113</v>
      </c>
      <c r="F904" s="10" t="s">
        <v>115</v>
      </c>
      <c r="G904" s="10" t="s">
        <v>5064</v>
      </c>
      <c r="H904" s="10" t="s">
        <v>5065</v>
      </c>
      <c r="I904" s="10">
        <v>4327</v>
      </c>
      <c r="J904" s="13">
        <v>40863</v>
      </c>
      <c r="K904" s="10">
        <v>107.3</v>
      </c>
      <c r="L904" s="10" t="s">
        <v>21</v>
      </c>
      <c r="M904" s="10"/>
      <c r="N904" s="10"/>
      <c r="O904" s="13">
        <v>44504.520833333299</v>
      </c>
      <c r="P904" s="10">
        <v>111.3</v>
      </c>
      <c r="Q904" s="10" t="s">
        <v>21</v>
      </c>
      <c r="R904" s="10"/>
      <c r="S904" s="10"/>
      <c r="T904" s="12">
        <v>-4</v>
      </c>
      <c r="U904" s="6"/>
    </row>
    <row r="905" spans="1:21" ht="15.75" x14ac:dyDescent="0.25">
      <c r="A905" s="6"/>
      <c r="B905" s="9" t="s">
        <v>39</v>
      </c>
      <c r="C905" s="10" t="s">
        <v>40</v>
      </c>
      <c r="D905" s="10" t="s">
        <v>117</v>
      </c>
      <c r="E905" s="10" t="s">
        <v>116</v>
      </c>
      <c r="F905" s="10" t="s">
        <v>118</v>
      </c>
      <c r="G905" s="10" t="s">
        <v>5066</v>
      </c>
      <c r="H905" s="10" t="s">
        <v>5067</v>
      </c>
      <c r="I905" s="10">
        <v>4660</v>
      </c>
      <c r="J905" s="13">
        <v>40863</v>
      </c>
      <c r="K905" s="10">
        <v>145.6</v>
      </c>
      <c r="L905" s="10" t="s">
        <v>21</v>
      </c>
      <c r="M905" s="10"/>
      <c r="N905" s="10"/>
      <c r="O905" s="13">
        <v>44503.715277777803</v>
      </c>
      <c r="P905" s="10">
        <v>144</v>
      </c>
      <c r="Q905" s="10" t="s">
        <v>21</v>
      </c>
      <c r="R905" s="10"/>
      <c r="S905" s="10"/>
      <c r="T905" s="12">
        <v>1.6</v>
      </c>
      <c r="U905" s="6"/>
    </row>
    <row r="906" spans="1:21" ht="15.75" x14ac:dyDescent="0.25">
      <c r="A906" s="6"/>
      <c r="B906" s="9" t="s">
        <v>39</v>
      </c>
      <c r="C906" s="10" t="s">
        <v>40</v>
      </c>
      <c r="D906" s="10" t="s">
        <v>131</v>
      </c>
      <c r="E906" s="10" t="s">
        <v>130</v>
      </c>
      <c r="F906" s="10"/>
      <c r="G906" s="10" t="s">
        <v>5068</v>
      </c>
      <c r="H906" s="10" t="s">
        <v>5069</v>
      </c>
      <c r="I906" s="10">
        <v>4840</v>
      </c>
      <c r="J906" s="13">
        <v>40863</v>
      </c>
      <c r="K906" s="10">
        <v>24.4</v>
      </c>
      <c r="L906" s="10" t="s">
        <v>21</v>
      </c>
      <c r="M906" s="10"/>
      <c r="N906" s="10"/>
      <c r="O906" s="13">
        <v>44504.555682870399</v>
      </c>
      <c r="P906" s="10">
        <v>32.200000000000003</v>
      </c>
      <c r="Q906" s="10" t="s">
        <v>21</v>
      </c>
      <c r="R906" s="10"/>
      <c r="S906" s="10"/>
      <c r="T906" s="12">
        <v>-7.8</v>
      </c>
      <c r="U906" s="6"/>
    </row>
    <row r="907" spans="1:21" ht="15.75" x14ac:dyDescent="0.25">
      <c r="A907" s="6"/>
      <c r="B907" s="9" t="s">
        <v>39</v>
      </c>
      <c r="C907" s="10" t="s">
        <v>40</v>
      </c>
      <c r="D907" s="10" t="s">
        <v>145</v>
      </c>
      <c r="E907" s="10" t="s">
        <v>144</v>
      </c>
      <c r="F907" s="10" t="s">
        <v>146</v>
      </c>
      <c r="G907" s="10" t="s">
        <v>5070</v>
      </c>
      <c r="H907" s="10" t="s">
        <v>5071</v>
      </c>
      <c r="I907" s="10">
        <v>4255</v>
      </c>
      <c r="J907" s="13">
        <v>40862</v>
      </c>
      <c r="K907" s="10">
        <v>183.6</v>
      </c>
      <c r="L907" s="10" t="s">
        <v>21</v>
      </c>
      <c r="M907" s="10"/>
      <c r="N907" s="10"/>
      <c r="O907" s="13">
        <v>44503.465277777803</v>
      </c>
      <c r="P907" s="10">
        <v>185</v>
      </c>
      <c r="Q907" s="10" t="s">
        <v>21</v>
      </c>
      <c r="R907" s="10"/>
      <c r="S907" s="10"/>
      <c r="T907" s="12">
        <v>-1.4</v>
      </c>
      <c r="U907" s="6"/>
    </row>
    <row r="908" spans="1:21" ht="15.75" x14ac:dyDescent="0.25">
      <c r="A908" s="6"/>
      <c r="B908" s="9" t="s">
        <v>39</v>
      </c>
      <c r="C908" s="10" t="s">
        <v>40</v>
      </c>
      <c r="D908" s="10" t="s">
        <v>157</v>
      </c>
      <c r="E908" s="10" t="s">
        <v>156</v>
      </c>
      <c r="F908" s="10" t="s">
        <v>158</v>
      </c>
      <c r="G908" s="10" t="s">
        <v>5072</v>
      </c>
      <c r="H908" s="10" t="s">
        <v>5073</v>
      </c>
      <c r="I908" s="10">
        <v>4320</v>
      </c>
      <c r="J908" s="13">
        <v>40863</v>
      </c>
      <c r="K908" s="10">
        <v>134.5</v>
      </c>
      <c r="L908" s="10" t="s">
        <v>21</v>
      </c>
      <c r="M908" s="10"/>
      <c r="N908" s="10"/>
      <c r="O908" s="13">
        <v>44503.53125</v>
      </c>
      <c r="P908" s="10">
        <v>142.1</v>
      </c>
      <c r="Q908" s="10" t="s">
        <v>21</v>
      </c>
      <c r="R908" s="10"/>
      <c r="S908" s="10"/>
      <c r="T908" s="12">
        <v>-7.6</v>
      </c>
      <c r="U908" s="6"/>
    </row>
    <row r="909" spans="1:21" ht="15.75" x14ac:dyDescent="0.25">
      <c r="A909" s="6"/>
      <c r="B909" s="9" t="s">
        <v>39</v>
      </c>
      <c r="C909" s="10" t="s">
        <v>40</v>
      </c>
      <c r="D909" s="10" t="s">
        <v>163</v>
      </c>
      <c r="E909" s="10" t="s">
        <v>162</v>
      </c>
      <c r="F909" s="10"/>
      <c r="G909" s="10" t="s">
        <v>5074</v>
      </c>
      <c r="H909" s="10" t="s">
        <v>5075</v>
      </c>
      <c r="I909" s="10">
        <v>4748</v>
      </c>
      <c r="J909" s="13">
        <v>40862</v>
      </c>
      <c r="K909" s="10">
        <v>592.70000000000005</v>
      </c>
      <c r="L909" s="10" t="s">
        <v>21</v>
      </c>
      <c r="M909" s="10"/>
      <c r="N909" s="10"/>
      <c r="O909" s="13">
        <v>44502.5</v>
      </c>
      <c r="P909" s="10">
        <v>599</v>
      </c>
      <c r="Q909" s="10" t="s">
        <v>21</v>
      </c>
      <c r="R909" s="10"/>
      <c r="S909" s="10"/>
      <c r="T909" s="12">
        <v>-6.3</v>
      </c>
      <c r="U909" s="6"/>
    </row>
    <row r="910" spans="1:21" ht="15.75" x14ac:dyDescent="0.25">
      <c r="A910" s="6"/>
      <c r="B910" s="9" t="s">
        <v>39</v>
      </c>
      <c r="C910" s="10" t="s">
        <v>40</v>
      </c>
      <c r="D910" s="10" t="s">
        <v>174</v>
      </c>
      <c r="E910" s="10" t="s">
        <v>173</v>
      </c>
      <c r="F910" s="10" t="s">
        <v>175</v>
      </c>
      <c r="G910" s="10" t="s">
        <v>5076</v>
      </c>
      <c r="H910" s="10" t="s">
        <v>5077</v>
      </c>
      <c r="I910" s="10">
        <v>4440</v>
      </c>
      <c r="J910" s="13">
        <v>40862</v>
      </c>
      <c r="K910" s="10">
        <v>305</v>
      </c>
      <c r="L910" s="10" t="s">
        <v>21</v>
      </c>
      <c r="M910" s="10"/>
      <c r="N910" s="10"/>
      <c r="O910" s="13">
        <v>44502.604166666701</v>
      </c>
      <c r="P910" s="10">
        <v>311</v>
      </c>
      <c r="Q910" s="10" t="s">
        <v>21</v>
      </c>
      <c r="R910" s="10"/>
      <c r="S910" s="10"/>
      <c r="T910" s="12">
        <v>-6</v>
      </c>
      <c r="U910" s="6"/>
    </row>
    <row r="911" spans="1:21" ht="15.75" x14ac:dyDescent="0.25">
      <c r="A911" s="6"/>
      <c r="B911" s="9" t="s">
        <v>39</v>
      </c>
      <c r="C911" s="10" t="s">
        <v>40</v>
      </c>
      <c r="D911" s="10" t="s">
        <v>177</v>
      </c>
      <c r="E911" s="10" t="s">
        <v>176</v>
      </c>
      <c r="F911" s="10" t="s">
        <v>178</v>
      </c>
      <c r="G911" s="10" t="s">
        <v>5078</v>
      </c>
      <c r="H911" s="10" t="s">
        <v>5079</v>
      </c>
      <c r="I911" s="10">
        <v>4827</v>
      </c>
      <c r="J911" s="13">
        <v>40917</v>
      </c>
      <c r="K911" s="10">
        <v>126.1</v>
      </c>
      <c r="L911" s="10" t="s">
        <v>21</v>
      </c>
      <c r="M911" s="10"/>
      <c r="N911" s="10"/>
      <c r="O911" s="13">
        <v>44588.46875</v>
      </c>
      <c r="P911" s="10">
        <v>128.5</v>
      </c>
      <c r="Q911" s="10" t="s">
        <v>21</v>
      </c>
      <c r="R911" s="10"/>
      <c r="S911" s="10"/>
      <c r="T911" s="12">
        <v>-2.4</v>
      </c>
      <c r="U911" s="6"/>
    </row>
    <row r="912" spans="1:21" ht="15.75" x14ac:dyDescent="0.25">
      <c r="A912" s="6"/>
      <c r="B912" s="9" t="s">
        <v>39</v>
      </c>
      <c r="C912" s="10" t="s">
        <v>40</v>
      </c>
      <c r="D912" s="10" t="s">
        <v>186</v>
      </c>
      <c r="E912" s="10" t="s">
        <v>185</v>
      </c>
      <c r="F912" s="10" t="s">
        <v>187</v>
      </c>
      <c r="G912" s="10" t="s">
        <v>5080</v>
      </c>
      <c r="H912" s="10" t="s">
        <v>5081</v>
      </c>
      <c r="I912" s="10">
        <v>4630</v>
      </c>
      <c r="J912" s="13">
        <v>40862</v>
      </c>
      <c r="K912" s="10">
        <v>539.20000000000005</v>
      </c>
      <c r="L912" s="10" t="s">
        <v>21</v>
      </c>
      <c r="M912" s="10"/>
      <c r="N912" s="10"/>
      <c r="O912" s="13">
        <v>44523.440972222197</v>
      </c>
      <c r="P912" s="10">
        <v>542.5</v>
      </c>
      <c r="Q912" s="10" t="s">
        <v>21</v>
      </c>
      <c r="R912" s="10"/>
      <c r="S912" s="10"/>
      <c r="T912" s="12">
        <v>-3.3</v>
      </c>
      <c r="U912" s="6"/>
    </row>
    <row r="913" spans="1:21" ht="15.75" x14ac:dyDescent="0.25">
      <c r="A913" s="6"/>
      <c r="B913" s="9" t="s">
        <v>39</v>
      </c>
      <c r="C913" s="10" t="s">
        <v>40</v>
      </c>
      <c r="D913" s="10" t="s">
        <v>189</v>
      </c>
      <c r="E913" s="10" t="s">
        <v>188</v>
      </c>
      <c r="F913" s="10" t="s">
        <v>190</v>
      </c>
      <c r="G913" s="10" t="s">
        <v>5082</v>
      </c>
      <c r="H913" s="10" t="s">
        <v>5083</v>
      </c>
      <c r="I913" s="10">
        <v>4327</v>
      </c>
      <c r="J913" s="13">
        <v>40865</v>
      </c>
      <c r="K913" s="10">
        <v>190.2</v>
      </c>
      <c r="L913" s="10" t="s">
        <v>21</v>
      </c>
      <c r="M913" s="10"/>
      <c r="N913" s="10"/>
      <c r="O913" s="13">
        <v>44503.517361111102</v>
      </c>
      <c r="P913" s="10">
        <v>194.7</v>
      </c>
      <c r="Q913" s="10" t="s">
        <v>21</v>
      </c>
      <c r="R913" s="10"/>
      <c r="S913" s="10"/>
      <c r="T913" s="12">
        <v>-4.5</v>
      </c>
      <c r="U913" s="6"/>
    </row>
    <row r="914" spans="1:21" ht="15.75" x14ac:dyDescent="0.25">
      <c r="A914" s="6"/>
      <c r="B914" s="9" t="s">
        <v>39</v>
      </c>
      <c r="C914" s="10" t="s">
        <v>40</v>
      </c>
      <c r="D914" s="10" t="s">
        <v>210</v>
      </c>
      <c r="E914" s="10" t="s">
        <v>209</v>
      </c>
      <c r="F914" s="10" t="s">
        <v>211</v>
      </c>
      <c r="G914" s="10" t="s">
        <v>5084</v>
      </c>
      <c r="H914" s="10" t="s">
        <v>5085</v>
      </c>
      <c r="I914" s="10">
        <v>5072</v>
      </c>
      <c r="J914" s="13">
        <v>40920</v>
      </c>
      <c r="K914" s="10">
        <v>52.1</v>
      </c>
      <c r="L914" s="10" t="s">
        <v>21</v>
      </c>
      <c r="M914" s="10"/>
      <c r="N914" s="10"/>
      <c r="O914" s="13">
        <v>44587.593055555597</v>
      </c>
      <c r="P914" s="10">
        <v>42.1</v>
      </c>
      <c r="Q914" s="10" t="s">
        <v>21</v>
      </c>
      <c r="R914" s="10"/>
      <c r="S914" s="10"/>
      <c r="T914" s="12">
        <v>10</v>
      </c>
      <c r="U914" s="6"/>
    </row>
    <row r="915" spans="1:21" ht="15.75" x14ac:dyDescent="0.25">
      <c r="A915" s="6"/>
      <c r="B915" s="9" t="s">
        <v>39</v>
      </c>
      <c r="C915" s="10" t="s">
        <v>40</v>
      </c>
      <c r="D915" s="10" t="s">
        <v>213</v>
      </c>
      <c r="E915" s="10" t="s">
        <v>212</v>
      </c>
      <c r="F915" s="10"/>
      <c r="G915" s="10" t="s">
        <v>5086</v>
      </c>
      <c r="H915" s="10" t="s">
        <v>5087</v>
      </c>
      <c r="I915" s="10">
        <v>4429.82</v>
      </c>
      <c r="J915" s="13">
        <v>40841</v>
      </c>
      <c r="K915" s="10">
        <v>298.02</v>
      </c>
      <c r="L915" s="10" t="s">
        <v>84</v>
      </c>
      <c r="M915" s="10"/>
      <c r="N915" s="10"/>
      <c r="O915" s="13">
        <v>44490.489583333299</v>
      </c>
      <c r="P915" s="10">
        <v>305.10000000000002</v>
      </c>
      <c r="Q915" s="10" t="s">
        <v>84</v>
      </c>
      <c r="R915" s="10"/>
      <c r="S915" s="10"/>
      <c r="T915" s="12">
        <v>-7.08</v>
      </c>
      <c r="U915" s="6"/>
    </row>
    <row r="916" spans="1:21" ht="15.75" x14ac:dyDescent="0.25">
      <c r="A916" s="6"/>
      <c r="B916" s="9" t="s">
        <v>39</v>
      </c>
      <c r="C916" s="10" t="s">
        <v>40</v>
      </c>
      <c r="D916" s="10" t="s">
        <v>215</v>
      </c>
      <c r="E916" s="10" t="s">
        <v>214</v>
      </c>
      <c r="F916" s="10"/>
      <c r="G916" s="10" t="s">
        <v>5088</v>
      </c>
      <c r="H916" s="10" t="s">
        <v>5089</v>
      </c>
      <c r="I916" s="10">
        <v>4345</v>
      </c>
      <c r="J916" s="13">
        <v>40862</v>
      </c>
      <c r="K916" s="10">
        <v>233.4</v>
      </c>
      <c r="L916" s="10" t="s">
        <v>21</v>
      </c>
      <c r="M916" s="10"/>
      <c r="N916" s="10"/>
      <c r="O916" s="13">
        <v>44502.549189814803</v>
      </c>
      <c r="P916" s="10">
        <v>240.1</v>
      </c>
      <c r="Q916" s="10" t="s">
        <v>21</v>
      </c>
      <c r="R916" s="10"/>
      <c r="S916" s="10"/>
      <c r="T916" s="12">
        <v>-6.7</v>
      </c>
      <c r="U916" s="6"/>
    </row>
    <row r="917" spans="1:21" ht="15.75" x14ac:dyDescent="0.25">
      <c r="A917" s="6"/>
      <c r="B917" s="9" t="s">
        <v>39</v>
      </c>
      <c r="C917" s="10" t="s">
        <v>40</v>
      </c>
      <c r="D917" s="10" t="s">
        <v>217</v>
      </c>
      <c r="E917" s="10" t="s">
        <v>216</v>
      </c>
      <c r="F917" s="10"/>
      <c r="G917" s="10" t="s">
        <v>5090</v>
      </c>
      <c r="H917" s="10" t="s">
        <v>5091</v>
      </c>
      <c r="I917" s="10">
        <v>4355</v>
      </c>
      <c r="J917" s="13">
        <v>40862</v>
      </c>
      <c r="K917" s="10">
        <v>236.5</v>
      </c>
      <c r="L917" s="10" t="s">
        <v>21</v>
      </c>
      <c r="M917" s="10"/>
      <c r="N917" s="10"/>
      <c r="O917" s="13">
        <v>44502.538275462997</v>
      </c>
      <c r="P917" s="10">
        <v>243.4</v>
      </c>
      <c r="Q917" s="10" t="s">
        <v>21</v>
      </c>
      <c r="R917" s="10"/>
      <c r="S917" s="10"/>
      <c r="T917" s="12">
        <v>-6.9</v>
      </c>
      <c r="U917" s="6"/>
    </row>
    <row r="918" spans="1:21" ht="15.75" x14ac:dyDescent="0.25">
      <c r="A918" s="6"/>
      <c r="B918" s="9" t="s">
        <v>39</v>
      </c>
      <c r="C918" s="10" t="s">
        <v>40</v>
      </c>
      <c r="D918" s="10" t="s">
        <v>229</v>
      </c>
      <c r="E918" s="10" t="s">
        <v>228</v>
      </c>
      <c r="F918" s="10"/>
      <c r="G918" s="10" t="s">
        <v>5092</v>
      </c>
      <c r="H918" s="10" t="s">
        <v>5093</v>
      </c>
      <c r="I918" s="10">
        <v>4130</v>
      </c>
      <c r="J918" s="13">
        <v>40862</v>
      </c>
      <c r="K918" s="10">
        <v>29.2</v>
      </c>
      <c r="L918" s="10" t="s">
        <v>21</v>
      </c>
      <c r="M918" s="10"/>
      <c r="N918" s="10"/>
      <c r="O918" s="13">
        <v>44504.388888888898</v>
      </c>
      <c r="P918" s="10">
        <v>29</v>
      </c>
      <c r="Q918" s="10" t="s">
        <v>21</v>
      </c>
      <c r="R918" s="10"/>
      <c r="S918" s="10"/>
      <c r="T918" s="12">
        <v>0.2</v>
      </c>
      <c r="U918" s="6"/>
    </row>
    <row r="919" spans="1:21" ht="15.75" x14ac:dyDescent="0.25">
      <c r="A919" s="6"/>
      <c r="B919" s="9" t="s">
        <v>39</v>
      </c>
      <c r="C919" s="10" t="s">
        <v>40</v>
      </c>
      <c r="D919" s="10" t="s">
        <v>265</v>
      </c>
      <c r="E919" s="10" t="s">
        <v>264</v>
      </c>
      <c r="F919" s="10" t="s">
        <v>266</v>
      </c>
      <c r="G919" s="10" t="s">
        <v>5094</v>
      </c>
      <c r="H919" s="10" t="s">
        <v>5095</v>
      </c>
      <c r="I919" s="10">
        <v>4880</v>
      </c>
      <c r="J919" s="13">
        <v>40862</v>
      </c>
      <c r="K919" s="10">
        <v>293.2</v>
      </c>
      <c r="L919" s="10" t="s">
        <v>21</v>
      </c>
      <c r="M919" s="10"/>
      <c r="N919" s="10"/>
      <c r="O919" s="13">
        <v>44503.40625</v>
      </c>
      <c r="P919" s="10">
        <v>291.7</v>
      </c>
      <c r="Q919" s="10" t="s">
        <v>21</v>
      </c>
      <c r="R919" s="10"/>
      <c r="S919" s="10"/>
      <c r="T919" s="12">
        <v>1.5</v>
      </c>
      <c r="U919" s="6"/>
    </row>
    <row r="920" spans="1:21" ht="15.75" x14ac:dyDescent="0.25">
      <c r="A920" s="6"/>
      <c r="B920" s="9" t="s">
        <v>39</v>
      </c>
      <c r="C920" s="10" t="s">
        <v>40</v>
      </c>
      <c r="D920" s="10" t="s">
        <v>273</v>
      </c>
      <c r="E920" s="10" t="s">
        <v>272</v>
      </c>
      <c r="F920" s="10" t="s">
        <v>274</v>
      </c>
      <c r="G920" s="10" t="s">
        <v>5096</v>
      </c>
      <c r="H920" s="10" t="s">
        <v>5097</v>
      </c>
      <c r="I920" s="10">
        <v>4550</v>
      </c>
      <c r="J920" s="13">
        <v>40862</v>
      </c>
      <c r="K920" s="10">
        <v>421.7</v>
      </c>
      <c r="L920" s="10" t="s">
        <v>21</v>
      </c>
      <c r="M920" s="10"/>
      <c r="N920" s="10"/>
      <c r="O920" s="13">
        <v>44503.385416666701</v>
      </c>
      <c r="P920" s="10">
        <v>425.8</v>
      </c>
      <c r="Q920" s="10" t="s">
        <v>21</v>
      </c>
      <c r="R920" s="10"/>
      <c r="S920" s="10"/>
      <c r="T920" s="12">
        <v>-4.0999999999999996</v>
      </c>
      <c r="U920" s="6"/>
    </row>
    <row r="921" spans="1:21" ht="15.75" x14ac:dyDescent="0.25">
      <c r="A921" s="6"/>
      <c r="B921" s="9" t="s">
        <v>39</v>
      </c>
      <c r="C921" s="10" t="s">
        <v>40</v>
      </c>
      <c r="D921" s="10" t="s">
        <v>285</v>
      </c>
      <c r="E921" s="10" t="s">
        <v>284</v>
      </c>
      <c r="F921" s="10" t="s">
        <v>286</v>
      </c>
      <c r="G921" s="10" t="s">
        <v>5098</v>
      </c>
      <c r="H921" s="10" t="s">
        <v>5099</v>
      </c>
      <c r="I921" s="10">
        <v>4895</v>
      </c>
      <c r="J921" s="13">
        <v>40918</v>
      </c>
      <c r="K921" s="10">
        <v>138.5</v>
      </c>
      <c r="L921" s="10" t="s">
        <v>21</v>
      </c>
      <c r="M921" s="10"/>
      <c r="N921" s="10"/>
      <c r="O921" s="13">
        <v>44586.530555555597</v>
      </c>
      <c r="P921" s="10">
        <v>143</v>
      </c>
      <c r="Q921" s="10" t="s">
        <v>21</v>
      </c>
      <c r="R921" s="10"/>
      <c r="S921" s="10"/>
      <c r="T921" s="12">
        <v>-4.5</v>
      </c>
      <c r="U921" s="6"/>
    </row>
    <row r="922" spans="1:21" ht="15.75" x14ac:dyDescent="0.25">
      <c r="A922" s="6"/>
      <c r="B922" s="9" t="s">
        <v>39</v>
      </c>
      <c r="C922" s="10" t="s">
        <v>40</v>
      </c>
      <c r="D922" s="10" t="s">
        <v>297</v>
      </c>
      <c r="E922" s="10" t="s">
        <v>296</v>
      </c>
      <c r="F922" s="10"/>
      <c r="G922" s="10" t="s">
        <v>5100</v>
      </c>
      <c r="H922" s="10" t="s">
        <v>5101</v>
      </c>
      <c r="I922" s="10">
        <v>4840</v>
      </c>
      <c r="J922" s="13">
        <v>40934</v>
      </c>
      <c r="K922" s="10">
        <v>611.20000000000005</v>
      </c>
      <c r="L922" s="10" t="s">
        <v>21</v>
      </c>
      <c r="M922" s="10"/>
      <c r="N922" s="10"/>
      <c r="O922" s="13">
        <v>44532.586805555598</v>
      </c>
      <c r="P922" s="10">
        <v>611.6</v>
      </c>
      <c r="Q922" s="10" t="s">
        <v>21</v>
      </c>
      <c r="R922" s="10"/>
      <c r="S922" s="10"/>
      <c r="T922" s="12">
        <v>-0.4</v>
      </c>
      <c r="U922" s="6"/>
    </row>
    <row r="923" spans="1:21" ht="15.75" x14ac:dyDescent="0.25">
      <c r="A923" s="6"/>
      <c r="B923" s="9" t="s">
        <v>39</v>
      </c>
      <c r="C923" s="10" t="s">
        <v>40</v>
      </c>
      <c r="D923" s="10" t="s">
        <v>305</v>
      </c>
      <c r="E923" s="10" t="s">
        <v>304</v>
      </c>
      <c r="F923" s="10" t="s">
        <v>306</v>
      </c>
      <c r="G923" s="10" t="s">
        <v>5102</v>
      </c>
      <c r="H923" s="10" t="s">
        <v>5103</v>
      </c>
      <c r="I923" s="10">
        <v>4044</v>
      </c>
      <c r="J923" s="13">
        <v>40934</v>
      </c>
      <c r="K923" s="10">
        <v>220.4</v>
      </c>
      <c r="L923" s="10" t="s">
        <v>21</v>
      </c>
      <c r="M923" s="10"/>
      <c r="N923" s="10"/>
      <c r="O923" s="13">
        <v>44532.640277777798</v>
      </c>
      <c r="P923" s="10">
        <v>221.6</v>
      </c>
      <c r="Q923" s="10" t="s">
        <v>21</v>
      </c>
      <c r="R923" s="10"/>
      <c r="S923" s="10"/>
      <c r="T923" s="12">
        <v>-1.2</v>
      </c>
      <c r="U923" s="6"/>
    </row>
    <row r="924" spans="1:21" ht="15.75" x14ac:dyDescent="0.25">
      <c r="A924" s="6"/>
      <c r="B924" s="9" t="s">
        <v>39</v>
      </c>
      <c r="C924" s="10" t="s">
        <v>40</v>
      </c>
      <c r="D924" s="10" t="s">
        <v>331</v>
      </c>
      <c r="E924" s="10" t="s">
        <v>330</v>
      </c>
      <c r="F924" s="10" t="s">
        <v>332</v>
      </c>
      <c r="G924" s="10" t="s">
        <v>5104</v>
      </c>
      <c r="H924" s="10" t="s">
        <v>5105</v>
      </c>
      <c r="I924" s="10">
        <v>3745</v>
      </c>
      <c r="J924" s="13">
        <v>40934</v>
      </c>
      <c r="K924" s="10">
        <v>79.400000000000006</v>
      </c>
      <c r="L924" s="10" t="s">
        <v>21</v>
      </c>
      <c r="M924" s="10"/>
      <c r="N924" s="10"/>
      <c r="O924" s="13">
        <v>44532.555555555598</v>
      </c>
      <c r="P924" s="10">
        <v>79.599999999999994</v>
      </c>
      <c r="Q924" s="10" t="s">
        <v>21</v>
      </c>
      <c r="R924" s="10"/>
      <c r="S924" s="10"/>
      <c r="T924" s="12">
        <v>-0.2</v>
      </c>
      <c r="U924" s="6"/>
    </row>
    <row r="925" spans="1:21" ht="15.75" x14ac:dyDescent="0.25">
      <c r="A925" s="6"/>
      <c r="B925" s="9" t="s">
        <v>39</v>
      </c>
      <c r="C925" s="10" t="s">
        <v>40</v>
      </c>
      <c r="D925" s="10" t="s">
        <v>343</v>
      </c>
      <c r="E925" s="10" t="s">
        <v>342</v>
      </c>
      <c r="F925" s="10" t="s">
        <v>344</v>
      </c>
      <c r="G925" s="10" t="s">
        <v>5106</v>
      </c>
      <c r="H925" s="10" t="s">
        <v>5107</v>
      </c>
      <c r="I925" s="10">
        <v>4440</v>
      </c>
      <c r="J925" s="13">
        <v>40861</v>
      </c>
      <c r="K925" s="10">
        <v>264.89999999999998</v>
      </c>
      <c r="L925" s="10" t="s">
        <v>21</v>
      </c>
      <c r="M925" s="10"/>
      <c r="N925" s="10"/>
      <c r="O925" s="13">
        <v>44502.444444444402</v>
      </c>
      <c r="P925" s="10">
        <v>274.3</v>
      </c>
      <c r="Q925" s="10" t="s">
        <v>21</v>
      </c>
      <c r="R925" s="10"/>
      <c r="S925" s="10"/>
      <c r="T925" s="12">
        <v>-9.4</v>
      </c>
      <c r="U925" s="6"/>
    </row>
    <row r="926" spans="1:21" ht="15.75" x14ac:dyDescent="0.25">
      <c r="A926" s="6"/>
      <c r="B926" s="9" t="s">
        <v>39</v>
      </c>
      <c r="C926" s="10" t="s">
        <v>40</v>
      </c>
      <c r="D926" s="10" t="s">
        <v>346</v>
      </c>
      <c r="E926" s="10" t="s">
        <v>345</v>
      </c>
      <c r="F926" s="10" t="s">
        <v>347</v>
      </c>
      <c r="G926" s="10" t="s">
        <v>5108</v>
      </c>
      <c r="H926" s="10" t="s">
        <v>5109</v>
      </c>
      <c r="I926" s="10">
        <v>3582</v>
      </c>
      <c r="J926" s="13">
        <v>40935</v>
      </c>
      <c r="K926" s="10">
        <v>14.5</v>
      </c>
      <c r="L926" s="10" t="s">
        <v>14</v>
      </c>
      <c r="M926" s="10"/>
      <c r="N926" s="10"/>
      <c r="O926" s="13">
        <v>44532.462500000001</v>
      </c>
      <c r="P926" s="10">
        <v>7.2</v>
      </c>
      <c r="Q926" s="10" t="s">
        <v>14</v>
      </c>
      <c r="R926" s="10"/>
      <c r="S926" s="10"/>
      <c r="T926" s="12">
        <v>7.3</v>
      </c>
      <c r="U926" s="6"/>
    </row>
    <row r="927" spans="1:21" ht="15.75" x14ac:dyDescent="0.25">
      <c r="A927" s="6"/>
      <c r="B927" s="9" t="s">
        <v>39</v>
      </c>
      <c r="C927" s="10" t="s">
        <v>40</v>
      </c>
      <c r="D927" s="10" t="s">
        <v>349</v>
      </c>
      <c r="E927" s="10" t="s">
        <v>348</v>
      </c>
      <c r="F927" s="10" t="s">
        <v>350</v>
      </c>
      <c r="G927" s="10" t="s">
        <v>5110</v>
      </c>
      <c r="H927" s="10" t="s">
        <v>5111</v>
      </c>
      <c r="I927" s="10">
        <v>3697</v>
      </c>
      <c r="J927" s="13">
        <v>40934</v>
      </c>
      <c r="K927" s="10">
        <v>61</v>
      </c>
      <c r="L927" s="10" t="s">
        <v>14</v>
      </c>
      <c r="M927" s="10"/>
      <c r="N927" s="10"/>
      <c r="O927" s="13">
        <v>44532.487500000003</v>
      </c>
      <c r="P927" s="10">
        <v>60.8</v>
      </c>
      <c r="Q927" s="10" t="s">
        <v>21</v>
      </c>
      <c r="R927" s="10"/>
      <c r="S927" s="10"/>
      <c r="T927" s="12">
        <v>0.2</v>
      </c>
      <c r="U927" s="6"/>
    </row>
    <row r="928" spans="1:21" ht="15.75" x14ac:dyDescent="0.25">
      <c r="A928" s="6"/>
      <c r="B928" s="9" t="s">
        <v>39</v>
      </c>
      <c r="C928" s="10" t="s">
        <v>40</v>
      </c>
      <c r="D928" s="10" t="s">
        <v>361</v>
      </c>
      <c r="E928" s="10" t="s">
        <v>360</v>
      </c>
      <c r="F928" s="10"/>
      <c r="G928" s="10" t="s">
        <v>5112</v>
      </c>
      <c r="H928" s="10" t="s">
        <v>5113</v>
      </c>
      <c r="I928" s="10">
        <v>4180</v>
      </c>
      <c r="J928" s="13">
        <v>40934</v>
      </c>
      <c r="K928" s="10">
        <v>552.1</v>
      </c>
      <c r="L928" s="10" t="s">
        <v>21</v>
      </c>
      <c r="M928" s="10"/>
      <c r="N928" s="10"/>
      <c r="O928" s="13">
        <v>44532.443055555603</v>
      </c>
      <c r="P928" s="10">
        <v>562.4</v>
      </c>
      <c r="Q928" s="10" t="s">
        <v>21</v>
      </c>
      <c r="R928" s="10"/>
      <c r="S928" s="10"/>
      <c r="T928" s="12">
        <v>-10.3</v>
      </c>
      <c r="U928" s="6"/>
    </row>
    <row r="929" spans="1:21" ht="15.75" x14ac:dyDescent="0.25">
      <c r="A929" s="6"/>
      <c r="B929" s="9" t="s">
        <v>39</v>
      </c>
      <c r="C929" s="10" t="s">
        <v>40</v>
      </c>
      <c r="D929" s="10" t="s">
        <v>382</v>
      </c>
      <c r="E929" s="10" t="s">
        <v>381</v>
      </c>
      <c r="F929" s="10" t="s">
        <v>383</v>
      </c>
      <c r="G929" s="10" t="s">
        <v>5114</v>
      </c>
      <c r="H929" s="10" t="s">
        <v>5115</v>
      </c>
      <c r="I929" s="10">
        <v>3533</v>
      </c>
      <c r="J929" s="13">
        <v>40934</v>
      </c>
      <c r="K929" s="10">
        <v>82.6</v>
      </c>
      <c r="L929" s="10" t="s">
        <v>14</v>
      </c>
      <c r="M929" s="10"/>
      <c r="N929" s="10"/>
      <c r="O929" s="13">
        <v>44531.723611111098</v>
      </c>
      <c r="P929" s="10">
        <v>79.7</v>
      </c>
      <c r="Q929" s="10" t="s">
        <v>14</v>
      </c>
      <c r="R929" s="10"/>
      <c r="S929" s="10"/>
      <c r="T929" s="12">
        <v>2.9</v>
      </c>
      <c r="U929" s="6"/>
    </row>
    <row r="930" spans="1:21" ht="15.75" x14ac:dyDescent="0.25">
      <c r="A930" s="6"/>
      <c r="B930" s="9" t="s">
        <v>39</v>
      </c>
      <c r="C930" s="10" t="s">
        <v>40</v>
      </c>
      <c r="D930" s="10" t="s">
        <v>1246</v>
      </c>
      <c r="E930" s="10" t="s">
        <v>1245</v>
      </c>
      <c r="F930" s="10" t="s">
        <v>1247</v>
      </c>
      <c r="G930" s="10" t="s">
        <v>5116</v>
      </c>
      <c r="H930" s="10" t="s">
        <v>5117</v>
      </c>
      <c r="I930" s="10">
        <v>4485</v>
      </c>
      <c r="J930" s="13">
        <v>40863</v>
      </c>
      <c r="K930" s="10">
        <v>236.6</v>
      </c>
      <c r="L930" s="10" t="s">
        <v>21</v>
      </c>
      <c r="M930" s="10"/>
      <c r="N930" s="10"/>
      <c r="O930" s="13">
        <v>44503.666666666701</v>
      </c>
      <c r="P930" s="10">
        <v>242.1</v>
      </c>
      <c r="Q930" s="10" t="s">
        <v>21</v>
      </c>
      <c r="R930" s="10"/>
      <c r="S930" s="10"/>
      <c r="T930" s="12">
        <v>-5.5</v>
      </c>
      <c r="U930" s="6"/>
    </row>
    <row r="931" spans="1:21" ht="15.75" x14ac:dyDescent="0.25">
      <c r="A931" s="6"/>
      <c r="B931" s="9" t="s">
        <v>39</v>
      </c>
      <c r="C931" s="10" t="s">
        <v>40</v>
      </c>
      <c r="D931" s="10" t="s">
        <v>3112</v>
      </c>
      <c r="E931" s="10" t="s">
        <v>3111</v>
      </c>
      <c r="F931" s="10" t="s">
        <v>3113</v>
      </c>
      <c r="G931" s="10" t="s">
        <v>5118</v>
      </c>
      <c r="H931" s="10" t="s">
        <v>5119</v>
      </c>
      <c r="I931" s="10">
        <v>4541.22</v>
      </c>
      <c r="J931" s="13">
        <v>40841</v>
      </c>
      <c r="K931" s="10">
        <v>406.13</v>
      </c>
      <c r="L931" s="10" t="s">
        <v>84</v>
      </c>
      <c r="M931" s="10"/>
      <c r="N931" s="10"/>
      <c r="O931" s="13">
        <v>44490.541666666701</v>
      </c>
      <c r="P931" s="10">
        <v>409.89</v>
      </c>
      <c r="Q931" s="10" t="s">
        <v>84</v>
      </c>
      <c r="R931" s="10"/>
      <c r="S931" s="10"/>
      <c r="T931" s="12">
        <v>-3.76</v>
      </c>
      <c r="U931" s="6"/>
    </row>
    <row r="932" spans="1:21" ht="15.75" x14ac:dyDescent="0.25">
      <c r="A932" s="6"/>
      <c r="B932" s="9" t="s">
        <v>39</v>
      </c>
      <c r="C932" s="10" t="s">
        <v>40</v>
      </c>
      <c r="D932" s="10" t="s">
        <v>3139</v>
      </c>
      <c r="E932" s="10" t="s">
        <v>3138</v>
      </c>
      <c r="F932" s="10" t="s">
        <v>3140</v>
      </c>
      <c r="G932" s="10" t="s">
        <v>5120</v>
      </c>
      <c r="H932" s="10" t="s">
        <v>5121</v>
      </c>
      <c r="I932" s="10">
        <v>4702.6000000000004</v>
      </c>
      <c r="J932" s="13">
        <v>40841</v>
      </c>
      <c r="K932" s="10">
        <v>245.63</v>
      </c>
      <c r="L932" s="10" t="s">
        <v>84</v>
      </c>
      <c r="M932" s="10"/>
      <c r="N932" s="10"/>
      <c r="O932" s="13">
        <v>44490.604166666701</v>
      </c>
      <c r="P932" s="10">
        <v>222</v>
      </c>
      <c r="Q932" s="10" t="s">
        <v>84</v>
      </c>
      <c r="R932" s="10"/>
      <c r="S932" s="10"/>
      <c r="T932" s="12">
        <v>23.63</v>
      </c>
      <c r="U932" s="6"/>
    </row>
    <row r="933" spans="1:21" ht="15.75" x14ac:dyDescent="0.25">
      <c r="A933" s="6"/>
      <c r="B933" s="9" t="s">
        <v>39</v>
      </c>
      <c r="C933" s="10" t="s">
        <v>40</v>
      </c>
      <c r="D933" s="10" t="s">
        <v>3172</v>
      </c>
      <c r="E933" s="10" t="s">
        <v>3171</v>
      </c>
      <c r="F933" s="10" t="s">
        <v>3173</v>
      </c>
      <c r="G933" s="10" t="s">
        <v>5122</v>
      </c>
      <c r="H933" s="10" t="s">
        <v>5123</v>
      </c>
      <c r="I933" s="10">
        <v>4699.21</v>
      </c>
      <c r="J933" s="13">
        <v>40841</v>
      </c>
      <c r="K933" s="10">
        <v>73.36</v>
      </c>
      <c r="L933" s="10" t="s">
        <v>84</v>
      </c>
      <c r="M933" s="10"/>
      <c r="N933" s="10"/>
      <c r="O933" s="13">
        <v>44490.5625</v>
      </c>
      <c r="P933" s="10">
        <v>84.55</v>
      </c>
      <c r="Q933" s="10" t="s">
        <v>84</v>
      </c>
      <c r="R933" s="10"/>
      <c r="S933" s="10"/>
      <c r="T933" s="12">
        <v>-11.19</v>
      </c>
      <c r="U933" s="6"/>
    </row>
    <row r="934" spans="1:21" ht="15.75" x14ac:dyDescent="0.25">
      <c r="A934" s="6"/>
      <c r="B934" s="9" t="s">
        <v>2148</v>
      </c>
      <c r="C934" s="10" t="s">
        <v>2278</v>
      </c>
      <c r="D934" s="10" t="s">
        <v>2276</v>
      </c>
      <c r="E934" s="10" t="s">
        <v>2275</v>
      </c>
      <c r="F934" s="10"/>
      <c r="G934" s="10" t="s">
        <v>5124</v>
      </c>
      <c r="H934" s="10" t="s">
        <v>5125</v>
      </c>
      <c r="I934" s="10">
        <v>4250</v>
      </c>
      <c r="J934" s="13">
        <v>41136</v>
      </c>
      <c r="K934" s="10">
        <v>5.0999999999999996</v>
      </c>
      <c r="L934" s="10" t="s">
        <v>14</v>
      </c>
      <c r="M934" s="10"/>
      <c r="N934" s="10"/>
      <c r="O934" s="13">
        <v>44791.53125</v>
      </c>
      <c r="P934" s="10">
        <v>3.4</v>
      </c>
      <c r="Q934" s="10" t="s">
        <v>14</v>
      </c>
      <c r="R934" s="10"/>
      <c r="S934" s="10"/>
      <c r="T934" s="12">
        <v>1.7</v>
      </c>
      <c r="U934" s="6"/>
    </row>
    <row r="935" spans="1:21" ht="15.75" x14ac:dyDescent="0.25">
      <c r="A935" s="6"/>
      <c r="B935" s="9" t="s">
        <v>2148</v>
      </c>
      <c r="C935" s="10" t="s">
        <v>2278</v>
      </c>
      <c r="D935" s="10" t="s">
        <v>2433</v>
      </c>
      <c r="E935" s="10" t="s">
        <v>2432</v>
      </c>
      <c r="F935" s="10" t="s">
        <v>2434</v>
      </c>
      <c r="G935" s="10" t="s">
        <v>5126</v>
      </c>
      <c r="H935" s="10" t="s">
        <v>5127</v>
      </c>
      <c r="I935" s="10">
        <v>4797</v>
      </c>
      <c r="J935" s="13">
        <v>41135</v>
      </c>
      <c r="K935" s="10">
        <v>146.9</v>
      </c>
      <c r="L935" s="10" t="s">
        <v>84</v>
      </c>
      <c r="M935" s="10"/>
      <c r="N935" s="10"/>
      <c r="O935" s="13">
        <v>44788.533333333296</v>
      </c>
      <c r="P935" s="10">
        <v>152.30000000000001</v>
      </c>
      <c r="Q935" s="10" t="s">
        <v>21</v>
      </c>
      <c r="R935" s="10"/>
      <c r="S935" s="10"/>
      <c r="T935" s="12">
        <v>-5.4</v>
      </c>
      <c r="U935" s="6"/>
    </row>
    <row r="936" spans="1:21" ht="15.75" x14ac:dyDescent="0.25">
      <c r="A936" s="6"/>
      <c r="B936" s="9" t="s">
        <v>2148</v>
      </c>
      <c r="C936" s="10" t="s">
        <v>2278</v>
      </c>
      <c r="D936" s="10" t="s">
        <v>2504</v>
      </c>
      <c r="E936" s="10" t="s">
        <v>2503</v>
      </c>
      <c r="F936" s="10" t="s">
        <v>2505</v>
      </c>
      <c r="G936" s="10" t="s">
        <v>5128</v>
      </c>
      <c r="H936" s="10" t="s">
        <v>5129</v>
      </c>
      <c r="I936" s="10">
        <v>4643</v>
      </c>
      <c r="J936" s="13">
        <v>41135</v>
      </c>
      <c r="K936" s="10">
        <v>17.2</v>
      </c>
      <c r="L936" s="10" t="s">
        <v>84</v>
      </c>
      <c r="M936" s="10"/>
      <c r="N936" s="10"/>
      <c r="O936" s="13">
        <v>44789.621527777803</v>
      </c>
      <c r="P936" s="10">
        <v>16.899999999999999</v>
      </c>
      <c r="Q936" s="10" t="s">
        <v>14</v>
      </c>
      <c r="R936" s="10"/>
      <c r="S936" s="10"/>
      <c r="T936" s="12">
        <v>0.3</v>
      </c>
      <c r="U936" s="6"/>
    </row>
    <row r="937" spans="1:21" ht="15.75" x14ac:dyDescent="0.25">
      <c r="A937" s="6"/>
      <c r="B937" s="9" t="s">
        <v>2148</v>
      </c>
      <c r="C937" s="10" t="s">
        <v>2278</v>
      </c>
      <c r="D937" s="10" t="s">
        <v>2536</v>
      </c>
      <c r="E937" s="10" t="s">
        <v>2535</v>
      </c>
      <c r="F937" s="10" t="s">
        <v>2537</v>
      </c>
      <c r="G937" s="10" t="s">
        <v>5130</v>
      </c>
      <c r="H937" s="10" t="s">
        <v>5131</v>
      </c>
      <c r="I937" s="10">
        <v>4682</v>
      </c>
      <c r="J937" s="13">
        <v>40981</v>
      </c>
      <c r="K937" s="10">
        <v>39.99</v>
      </c>
      <c r="L937" s="10" t="s">
        <v>14</v>
      </c>
      <c r="M937" s="10"/>
      <c r="N937" s="10"/>
      <c r="O937" s="13">
        <v>44628.4375</v>
      </c>
      <c r="P937" s="10">
        <v>45.3</v>
      </c>
      <c r="Q937" s="10" t="s">
        <v>14</v>
      </c>
      <c r="R937" s="10"/>
      <c r="S937" s="10"/>
      <c r="T937" s="12">
        <v>-5.31</v>
      </c>
      <c r="U937" s="6"/>
    </row>
    <row r="938" spans="1:21" ht="15.75" x14ac:dyDescent="0.25">
      <c r="A938" s="6"/>
      <c r="B938" s="9" t="s">
        <v>2148</v>
      </c>
      <c r="C938" s="10" t="s">
        <v>2278</v>
      </c>
      <c r="D938" s="10" t="s">
        <v>2568</v>
      </c>
      <c r="E938" s="10" t="s">
        <v>2567</v>
      </c>
      <c r="F938" s="10" t="s">
        <v>2569</v>
      </c>
      <c r="G938" s="10" t="s">
        <v>5132</v>
      </c>
      <c r="H938" s="10" t="s">
        <v>5133</v>
      </c>
      <c r="I938" s="10">
        <v>4634</v>
      </c>
      <c r="J938" s="13">
        <v>40974</v>
      </c>
      <c r="K938" s="10">
        <v>78.3</v>
      </c>
      <c r="L938" s="10" t="s">
        <v>21</v>
      </c>
      <c r="M938" s="10" t="s">
        <v>734</v>
      </c>
      <c r="N938" s="10"/>
      <c r="O938" s="13">
        <v>44641.645833333299</v>
      </c>
      <c r="P938" s="10">
        <v>71.8</v>
      </c>
      <c r="Q938" s="10" t="s">
        <v>21</v>
      </c>
      <c r="R938" s="10" t="s">
        <v>734</v>
      </c>
      <c r="S938" s="10"/>
      <c r="T938" s="12">
        <v>6.5</v>
      </c>
      <c r="U938" s="6"/>
    </row>
    <row r="939" spans="1:21" ht="15.75" x14ac:dyDescent="0.25">
      <c r="A939" s="6"/>
      <c r="B939" s="9" t="s">
        <v>2148</v>
      </c>
      <c r="C939" s="10" t="s">
        <v>2278</v>
      </c>
      <c r="D939" s="10" t="s">
        <v>2583</v>
      </c>
      <c r="E939" s="10" t="s">
        <v>2582</v>
      </c>
      <c r="F939" s="10" t="s">
        <v>2584</v>
      </c>
      <c r="G939" s="10" t="s">
        <v>5134</v>
      </c>
      <c r="H939" s="10" t="s">
        <v>5135</v>
      </c>
      <c r="I939" s="10">
        <v>4601</v>
      </c>
      <c r="J939" s="13">
        <v>40981</v>
      </c>
      <c r="K939" s="10">
        <v>12.1</v>
      </c>
      <c r="L939" s="10" t="s">
        <v>21</v>
      </c>
      <c r="M939" s="10" t="s">
        <v>734</v>
      </c>
      <c r="N939" s="10"/>
      <c r="O939" s="13">
        <v>44789.659722222197</v>
      </c>
      <c r="P939" s="10">
        <v>17.100000000000001</v>
      </c>
      <c r="Q939" s="10" t="s">
        <v>21</v>
      </c>
      <c r="R939" s="10" t="s">
        <v>734</v>
      </c>
      <c r="S939" s="10"/>
      <c r="T939" s="12">
        <v>-5</v>
      </c>
      <c r="U939" s="6"/>
    </row>
    <row r="940" spans="1:21" ht="15.75" x14ac:dyDescent="0.25">
      <c r="A940" s="6"/>
      <c r="B940" s="9" t="s">
        <v>2148</v>
      </c>
      <c r="C940" s="10" t="s">
        <v>2278</v>
      </c>
      <c r="D940" s="10" t="s">
        <v>2603</v>
      </c>
      <c r="E940" s="10" t="s">
        <v>2602</v>
      </c>
      <c r="F940" s="10" t="s">
        <v>2604</v>
      </c>
      <c r="G940" s="10" t="s">
        <v>5136</v>
      </c>
      <c r="H940" s="10" t="s">
        <v>5137</v>
      </c>
      <c r="I940" s="10">
        <v>4875</v>
      </c>
      <c r="J940" s="13">
        <v>41135</v>
      </c>
      <c r="K940" s="10">
        <v>18.899999999999999</v>
      </c>
      <c r="L940" s="10" t="s">
        <v>84</v>
      </c>
      <c r="M940" s="10"/>
      <c r="N940" s="10"/>
      <c r="O940" s="13">
        <v>44788.701388888898</v>
      </c>
      <c r="P940" s="10">
        <v>18</v>
      </c>
      <c r="Q940" s="10" t="s">
        <v>21</v>
      </c>
      <c r="R940" s="10"/>
      <c r="S940" s="10"/>
      <c r="T940" s="12">
        <v>0.9</v>
      </c>
      <c r="U940" s="6"/>
    </row>
    <row r="941" spans="1:21" ht="15.75" x14ac:dyDescent="0.25">
      <c r="A941" s="6"/>
      <c r="B941" s="9" t="s">
        <v>2148</v>
      </c>
      <c r="C941" s="10" t="s">
        <v>2278</v>
      </c>
      <c r="D941" s="10" t="s">
        <v>2606</v>
      </c>
      <c r="E941" s="10" t="s">
        <v>2605</v>
      </c>
      <c r="F941" s="10" t="s">
        <v>2607</v>
      </c>
      <c r="G941" s="10" t="s">
        <v>5138</v>
      </c>
      <c r="H941" s="10" t="s">
        <v>5139</v>
      </c>
      <c r="I941" s="10">
        <v>4388.33</v>
      </c>
      <c r="J941" s="13">
        <v>40976</v>
      </c>
      <c r="K941" s="10">
        <v>134.69999999999999</v>
      </c>
      <c r="L941" s="10" t="s">
        <v>21</v>
      </c>
      <c r="M941" s="10"/>
      <c r="N941" s="10"/>
      <c r="O941" s="13">
        <v>44628.5</v>
      </c>
      <c r="P941" s="10">
        <v>138.87</v>
      </c>
      <c r="Q941" s="10" t="s">
        <v>84</v>
      </c>
      <c r="R941" s="10"/>
      <c r="S941" s="10"/>
      <c r="T941" s="12">
        <v>-4.17</v>
      </c>
      <c r="U941" s="6"/>
    </row>
    <row r="942" spans="1:21" ht="15.75" x14ac:dyDescent="0.25">
      <c r="A942" s="6"/>
      <c r="B942" s="9" t="s">
        <v>2148</v>
      </c>
      <c r="C942" s="10" t="s">
        <v>2278</v>
      </c>
      <c r="D942" s="10" t="s">
        <v>2612</v>
      </c>
      <c r="E942" s="10" t="s">
        <v>2611</v>
      </c>
      <c r="F942" s="10" t="s">
        <v>2613</v>
      </c>
      <c r="G942" s="10" t="s">
        <v>5140</v>
      </c>
      <c r="H942" s="10" t="s">
        <v>5141</v>
      </c>
      <c r="I942" s="10">
        <v>4482</v>
      </c>
      <c r="J942" s="13">
        <v>41135</v>
      </c>
      <c r="K942" s="10">
        <v>226.9</v>
      </c>
      <c r="L942" s="10" t="s">
        <v>84</v>
      </c>
      <c r="M942" s="10"/>
      <c r="N942" s="10"/>
      <c r="O942" s="13">
        <v>44789.547916666699</v>
      </c>
      <c r="P942" s="10">
        <v>229.8</v>
      </c>
      <c r="Q942" s="10" t="s">
        <v>21</v>
      </c>
      <c r="R942" s="10"/>
      <c r="S942" s="10"/>
      <c r="T942" s="12">
        <v>-2.9</v>
      </c>
      <c r="U942" s="6"/>
    </row>
    <row r="943" spans="1:21" ht="15.75" x14ac:dyDescent="0.25">
      <c r="A943" s="6"/>
      <c r="B943" s="9" t="s">
        <v>2148</v>
      </c>
      <c r="C943" s="10" t="s">
        <v>2278</v>
      </c>
      <c r="D943" s="10" t="s">
        <v>2615</v>
      </c>
      <c r="E943" s="10" t="s">
        <v>2614</v>
      </c>
      <c r="F943" s="10" t="s">
        <v>2616</v>
      </c>
      <c r="G943" s="10" t="s">
        <v>5142</v>
      </c>
      <c r="H943" s="10" t="s">
        <v>5143</v>
      </c>
      <c r="I943" s="10">
        <v>4467</v>
      </c>
      <c r="J943" s="13">
        <v>40984</v>
      </c>
      <c r="K943" s="10">
        <v>189.1</v>
      </c>
      <c r="L943" s="10" t="s">
        <v>21</v>
      </c>
      <c r="M943" s="10"/>
      <c r="N943" s="10"/>
      <c r="O943" s="13">
        <v>44645.574305555601</v>
      </c>
      <c r="P943" s="10">
        <v>194</v>
      </c>
      <c r="Q943" s="10" t="s">
        <v>21</v>
      </c>
      <c r="R943" s="10"/>
      <c r="S943" s="10"/>
      <c r="T943" s="12">
        <v>-4.9000000000000004</v>
      </c>
      <c r="U943" s="6"/>
    </row>
    <row r="944" spans="1:21" ht="15.75" x14ac:dyDescent="0.25">
      <c r="A944" s="6"/>
      <c r="B944" s="9" t="s">
        <v>2148</v>
      </c>
      <c r="C944" s="10" t="s">
        <v>2278</v>
      </c>
      <c r="D944" s="10" t="s">
        <v>2624</v>
      </c>
      <c r="E944" s="10" t="s">
        <v>2623</v>
      </c>
      <c r="F944" s="10" t="s">
        <v>2625</v>
      </c>
      <c r="G944" s="10" t="s">
        <v>5144</v>
      </c>
      <c r="H944" s="10" t="s">
        <v>5145</v>
      </c>
      <c r="I944" s="10">
        <v>4358.63</v>
      </c>
      <c r="J944" s="13">
        <v>40976</v>
      </c>
      <c r="K944" s="10">
        <v>105.7</v>
      </c>
      <c r="L944" s="10" t="s">
        <v>21</v>
      </c>
      <c r="M944" s="10"/>
      <c r="N944" s="10"/>
      <c r="O944" s="13">
        <v>44628.578472222202</v>
      </c>
      <c r="P944" s="10">
        <v>109.82</v>
      </c>
      <c r="Q944" s="10" t="s">
        <v>84</v>
      </c>
      <c r="R944" s="10"/>
      <c r="S944" s="10"/>
      <c r="T944" s="12">
        <v>-4.12</v>
      </c>
      <c r="U944" s="6"/>
    </row>
    <row r="945" spans="1:21" ht="15.75" x14ac:dyDescent="0.25">
      <c r="A945" s="6"/>
      <c r="B945" s="9" t="s">
        <v>2148</v>
      </c>
      <c r="C945" s="10" t="s">
        <v>2278</v>
      </c>
      <c r="D945" s="10" t="s">
        <v>2648</v>
      </c>
      <c r="E945" s="10" t="s">
        <v>2647</v>
      </c>
      <c r="F945" s="10" t="s">
        <v>2649</v>
      </c>
      <c r="G945" s="10" t="s">
        <v>5146</v>
      </c>
      <c r="H945" s="10" t="s">
        <v>5147</v>
      </c>
      <c r="I945" s="10">
        <v>4530</v>
      </c>
      <c r="J945" s="13">
        <v>41137</v>
      </c>
      <c r="K945" s="10">
        <v>56.1</v>
      </c>
      <c r="L945" s="10" t="s">
        <v>21</v>
      </c>
      <c r="M945" s="10"/>
      <c r="N945" s="10"/>
      <c r="O945" s="13">
        <v>44790.443749999999</v>
      </c>
      <c r="P945" s="10">
        <v>54.3</v>
      </c>
      <c r="Q945" s="10" t="s">
        <v>14</v>
      </c>
      <c r="R945" s="10"/>
      <c r="S945" s="10"/>
      <c r="T945" s="12">
        <v>1.8</v>
      </c>
      <c r="U945" s="6"/>
    </row>
    <row r="946" spans="1:21" ht="15.75" x14ac:dyDescent="0.25">
      <c r="A946" s="6"/>
      <c r="B946" s="9" t="s">
        <v>2148</v>
      </c>
      <c r="C946" s="10" t="s">
        <v>2278</v>
      </c>
      <c r="D946" s="10" t="s">
        <v>2658</v>
      </c>
      <c r="E946" s="10" t="s">
        <v>2657</v>
      </c>
      <c r="F946" s="10" t="s">
        <v>2659</v>
      </c>
      <c r="G946" s="10" t="s">
        <v>5148</v>
      </c>
      <c r="H946" s="10" t="s">
        <v>5149</v>
      </c>
      <c r="I946" s="10">
        <v>4405</v>
      </c>
      <c r="J946" s="13">
        <v>40966</v>
      </c>
      <c r="K946" s="10">
        <v>135.4</v>
      </c>
      <c r="L946" s="10" t="s">
        <v>21</v>
      </c>
      <c r="M946" s="10"/>
      <c r="N946" s="10"/>
      <c r="O946" s="13">
        <v>44642.545138888898</v>
      </c>
      <c r="P946" s="10">
        <v>141.4</v>
      </c>
      <c r="Q946" s="10" t="s">
        <v>21</v>
      </c>
      <c r="R946" s="10"/>
      <c r="S946" s="10"/>
      <c r="T946" s="12">
        <v>-6</v>
      </c>
      <c r="U946" s="6"/>
    </row>
    <row r="947" spans="1:21" ht="15.75" x14ac:dyDescent="0.25">
      <c r="A947" s="6"/>
      <c r="B947" s="9" t="s">
        <v>2148</v>
      </c>
      <c r="C947" s="10" t="s">
        <v>2278</v>
      </c>
      <c r="D947" s="10" t="s">
        <v>2661</v>
      </c>
      <c r="E947" s="10" t="s">
        <v>2660</v>
      </c>
      <c r="F947" s="10"/>
      <c r="G947" s="10" t="s">
        <v>5150</v>
      </c>
      <c r="H947" s="10" t="s">
        <v>5151</v>
      </c>
      <c r="I947" s="10">
        <v>4435</v>
      </c>
      <c r="J947" s="13">
        <v>41137</v>
      </c>
      <c r="K947" s="10">
        <v>171.2</v>
      </c>
      <c r="L947" s="10" t="s">
        <v>84</v>
      </c>
      <c r="M947" s="10"/>
      <c r="N947" s="10"/>
      <c r="O947" s="13">
        <v>44790.5</v>
      </c>
      <c r="P947" s="10">
        <v>175.2</v>
      </c>
      <c r="Q947" s="10" t="s">
        <v>21</v>
      </c>
      <c r="R947" s="10"/>
      <c r="S947" s="10"/>
      <c r="T947" s="12">
        <v>-4</v>
      </c>
      <c r="U947" s="6"/>
    </row>
    <row r="948" spans="1:21" ht="15.75" x14ac:dyDescent="0.25">
      <c r="A948" s="6"/>
      <c r="B948" s="9" t="s">
        <v>2148</v>
      </c>
      <c r="C948" s="10" t="s">
        <v>2278</v>
      </c>
      <c r="D948" s="10" t="s">
        <v>2666</v>
      </c>
      <c r="E948" s="10" t="s">
        <v>2665</v>
      </c>
      <c r="F948" s="10" t="s">
        <v>2667</v>
      </c>
      <c r="G948" s="10" t="s">
        <v>5152</v>
      </c>
      <c r="H948" s="10" t="s">
        <v>5153</v>
      </c>
      <c r="I948" s="10">
        <v>4655</v>
      </c>
      <c r="J948" s="13">
        <v>41137</v>
      </c>
      <c r="K948" s="10">
        <v>393.6</v>
      </c>
      <c r="L948" s="10" t="s">
        <v>84</v>
      </c>
      <c r="M948" s="10"/>
      <c r="N948" s="10"/>
      <c r="O948" s="13">
        <v>44705.673611111102</v>
      </c>
      <c r="P948" s="10">
        <v>404.6</v>
      </c>
      <c r="Q948" s="10" t="s">
        <v>21</v>
      </c>
      <c r="R948" s="10"/>
      <c r="S948" s="10"/>
      <c r="T948" s="12">
        <v>-11</v>
      </c>
      <c r="U948" s="6"/>
    </row>
    <row r="949" spans="1:21" ht="15.75" x14ac:dyDescent="0.25">
      <c r="A949" s="6"/>
      <c r="B949" s="9" t="s">
        <v>2148</v>
      </c>
      <c r="C949" s="10" t="s">
        <v>2278</v>
      </c>
      <c r="D949" s="10" t="s">
        <v>2677</v>
      </c>
      <c r="E949" s="10" t="s">
        <v>2676</v>
      </c>
      <c r="F949" s="10" t="s">
        <v>2678</v>
      </c>
      <c r="G949" s="10" t="s">
        <v>5154</v>
      </c>
      <c r="H949" s="10" t="s">
        <v>5155</v>
      </c>
      <c r="I949" s="10">
        <v>4538</v>
      </c>
      <c r="J949" s="13">
        <v>41137</v>
      </c>
      <c r="K949" s="10">
        <v>175.9</v>
      </c>
      <c r="L949" s="10" t="s">
        <v>21</v>
      </c>
      <c r="M949" s="10" t="s">
        <v>734</v>
      </c>
      <c r="N949" s="10"/>
      <c r="O949" s="13">
        <v>44705.704861111102</v>
      </c>
      <c r="P949" s="10">
        <v>197.9</v>
      </c>
      <c r="Q949" s="10" t="s">
        <v>21</v>
      </c>
      <c r="R949" s="10" t="s">
        <v>734</v>
      </c>
      <c r="S949" s="10"/>
      <c r="T949" s="12">
        <v>-22</v>
      </c>
      <c r="U949" s="6"/>
    </row>
    <row r="950" spans="1:21" ht="15.75" x14ac:dyDescent="0.25">
      <c r="A950" s="6"/>
      <c r="B950" s="9" t="s">
        <v>2148</v>
      </c>
      <c r="C950" s="10" t="s">
        <v>2278</v>
      </c>
      <c r="D950" s="10" t="s">
        <v>2683</v>
      </c>
      <c r="E950" s="10" t="s">
        <v>2682</v>
      </c>
      <c r="F950" s="10" t="s">
        <v>2684</v>
      </c>
      <c r="G950" s="10" t="s">
        <v>5156</v>
      </c>
      <c r="H950" s="10" t="s">
        <v>5157</v>
      </c>
      <c r="I950" s="10">
        <v>4650</v>
      </c>
      <c r="J950" s="13">
        <v>40974</v>
      </c>
      <c r="K950" s="10">
        <v>361</v>
      </c>
      <c r="L950" s="10" t="s">
        <v>21</v>
      </c>
      <c r="M950" s="10"/>
      <c r="N950" s="10"/>
      <c r="O950" s="13">
        <v>44705.6875</v>
      </c>
      <c r="P950" s="10">
        <v>335</v>
      </c>
      <c r="Q950" s="10" t="s">
        <v>21</v>
      </c>
      <c r="R950" s="10"/>
      <c r="S950" s="10"/>
      <c r="T950" s="12">
        <v>26</v>
      </c>
      <c r="U950" s="6"/>
    </row>
    <row r="951" spans="1:21" ht="15.75" x14ac:dyDescent="0.25">
      <c r="A951" s="6"/>
      <c r="B951" s="9" t="s">
        <v>2148</v>
      </c>
      <c r="C951" s="10" t="s">
        <v>2278</v>
      </c>
      <c r="D951" s="10" t="s">
        <v>2688</v>
      </c>
      <c r="E951" s="10" t="s">
        <v>2687</v>
      </c>
      <c r="F951" s="10" t="s">
        <v>2689</v>
      </c>
      <c r="G951" s="10" t="s">
        <v>5158</v>
      </c>
      <c r="H951" s="10" t="s">
        <v>5159</v>
      </c>
      <c r="I951" s="10">
        <v>4984</v>
      </c>
      <c r="J951" s="13">
        <v>40975</v>
      </c>
      <c r="K951" s="10">
        <v>185.2</v>
      </c>
      <c r="L951" s="10" t="s">
        <v>21</v>
      </c>
      <c r="M951" s="10"/>
      <c r="N951" s="10"/>
      <c r="O951" s="13">
        <v>44623.506944444402</v>
      </c>
      <c r="P951" s="10">
        <v>192.4</v>
      </c>
      <c r="Q951" s="10" t="s">
        <v>21</v>
      </c>
      <c r="R951" s="10"/>
      <c r="S951" s="10"/>
      <c r="T951" s="12">
        <v>-7.2</v>
      </c>
      <c r="U951" s="6"/>
    </row>
    <row r="952" spans="1:21" ht="15.75" x14ac:dyDescent="0.25">
      <c r="A952" s="6"/>
      <c r="B952" s="9" t="s">
        <v>2148</v>
      </c>
      <c r="C952" s="10" t="s">
        <v>2278</v>
      </c>
      <c r="D952" s="10" t="s">
        <v>2694</v>
      </c>
      <c r="E952" s="10" t="s">
        <v>2693</v>
      </c>
      <c r="F952" s="10" t="s">
        <v>2695</v>
      </c>
      <c r="G952" s="10" t="s">
        <v>5160</v>
      </c>
      <c r="H952" s="10" t="s">
        <v>5161</v>
      </c>
      <c r="I952" s="10">
        <v>4606</v>
      </c>
      <c r="J952" s="13">
        <v>40975</v>
      </c>
      <c r="K952" s="10">
        <v>71.400000000000006</v>
      </c>
      <c r="L952" s="10" t="s">
        <v>21</v>
      </c>
      <c r="M952" s="10"/>
      <c r="N952" s="10"/>
      <c r="O952" s="13">
        <v>44628.568749999999</v>
      </c>
      <c r="P952" s="10">
        <v>69</v>
      </c>
      <c r="Q952" s="10" t="s">
        <v>21</v>
      </c>
      <c r="R952" s="10"/>
      <c r="S952" s="10"/>
      <c r="T952" s="12">
        <v>2.4</v>
      </c>
      <c r="U952" s="6"/>
    </row>
    <row r="953" spans="1:21" ht="15.75" x14ac:dyDescent="0.25">
      <c r="A953" s="6"/>
      <c r="B953" s="9" t="s">
        <v>2148</v>
      </c>
      <c r="C953" s="10" t="s">
        <v>2278</v>
      </c>
      <c r="D953" s="10" t="s">
        <v>2709</v>
      </c>
      <c r="E953" s="10" t="s">
        <v>2708</v>
      </c>
      <c r="F953" s="10" t="s">
        <v>2710</v>
      </c>
      <c r="G953" s="10" t="s">
        <v>5162</v>
      </c>
      <c r="H953" s="10" t="s">
        <v>5163</v>
      </c>
      <c r="I953" s="10">
        <v>4902</v>
      </c>
      <c r="J953" s="13">
        <v>41134</v>
      </c>
      <c r="K953" s="10">
        <v>226.9</v>
      </c>
      <c r="L953" s="10" t="s">
        <v>21</v>
      </c>
      <c r="M953" s="10"/>
      <c r="N953" s="10"/>
      <c r="O953" s="13">
        <v>44623.478472222203</v>
      </c>
      <c r="P953" s="10">
        <v>241.6</v>
      </c>
      <c r="Q953" s="10" t="s">
        <v>21</v>
      </c>
      <c r="R953" s="10"/>
      <c r="S953" s="10"/>
      <c r="T953" s="12">
        <v>-14.7</v>
      </c>
      <c r="U953" s="6"/>
    </row>
    <row r="954" spans="1:21" ht="15.75" x14ac:dyDescent="0.25">
      <c r="A954" s="6"/>
      <c r="B954" s="9" t="s">
        <v>2148</v>
      </c>
      <c r="C954" s="10" t="s">
        <v>2278</v>
      </c>
      <c r="D954" s="10" t="s">
        <v>2712</v>
      </c>
      <c r="E954" s="10" t="s">
        <v>2711</v>
      </c>
      <c r="F954" s="10" t="s">
        <v>2713</v>
      </c>
      <c r="G954" s="10" t="s">
        <v>5164</v>
      </c>
      <c r="H954" s="10" t="s">
        <v>5165</v>
      </c>
      <c r="I954" s="10">
        <v>4649</v>
      </c>
      <c r="J954" s="13">
        <v>40976</v>
      </c>
      <c r="K954" s="10">
        <v>161</v>
      </c>
      <c r="L954" s="10" t="s">
        <v>21</v>
      </c>
      <c r="M954" s="10" t="s">
        <v>734</v>
      </c>
      <c r="N954" s="10"/>
      <c r="O954" s="13">
        <v>44621.623611111099</v>
      </c>
      <c r="P954" s="10">
        <v>143.69999999999999</v>
      </c>
      <c r="Q954" s="10" t="s">
        <v>21</v>
      </c>
      <c r="R954" s="10" t="s">
        <v>734</v>
      </c>
      <c r="S954" s="10"/>
      <c r="T954" s="12">
        <v>17.3</v>
      </c>
      <c r="U954" s="6"/>
    </row>
    <row r="955" spans="1:21" ht="15.75" x14ac:dyDescent="0.25">
      <c r="A955" s="6"/>
      <c r="B955" s="9" t="s">
        <v>2148</v>
      </c>
      <c r="C955" s="10" t="s">
        <v>2278</v>
      </c>
      <c r="D955" s="10" t="s">
        <v>2715</v>
      </c>
      <c r="E955" s="10" t="s">
        <v>2714</v>
      </c>
      <c r="F955" s="10" t="s">
        <v>2716</v>
      </c>
      <c r="G955" s="10" t="s">
        <v>5166</v>
      </c>
      <c r="H955" s="10" t="s">
        <v>5167</v>
      </c>
      <c r="I955" s="10">
        <v>4549</v>
      </c>
      <c r="J955" s="13">
        <v>40975</v>
      </c>
      <c r="K955" s="10">
        <v>35.700000000000003</v>
      </c>
      <c r="L955" s="10" t="s">
        <v>21</v>
      </c>
      <c r="M955" s="10"/>
      <c r="N955" s="10"/>
      <c r="O955" s="13">
        <v>44621.651388888902</v>
      </c>
      <c r="P955" s="10">
        <v>29.6</v>
      </c>
      <c r="Q955" s="10" t="s">
        <v>21</v>
      </c>
      <c r="R955" s="10"/>
      <c r="S955" s="10"/>
      <c r="T955" s="12">
        <v>6.1</v>
      </c>
      <c r="U955" s="6"/>
    </row>
    <row r="956" spans="1:21" ht="15.75" x14ac:dyDescent="0.25">
      <c r="A956" s="6"/>
      <c r="B956" s="9" t="s">
        <v>2148</v>
      </c>
      <c r="C956" s="10" t="s">
        <v>2278</v>
      </c>
      <c r="D956" s="10" t="s">
        <v>2721</v>
      </c>
      <c r="E956" s="10" t="s">
        <v>2720</v>
      </c>
      <c r="F956" s="10" t="s">
        <v>2722</v>
      </c>
      <c r="G956" s="10" t="s">
        <v>5168</v>
      </c>
      <c r="H956" s="10" t="s">
        <v>5169</v>
      </c>
      <c r="I956" s="10">
        <v>4830</v>
      </c>
      <c r="J956" s="13">
        <v>40975</v>
      </c>
      <c r="K956" s="10">
        <v>191.4</v>
      </c>
      <c r="L956" s="10" t="s">
        <v>21</v>
      </c>
      <c r="M956" s="10"/>
      <c r="N956" s="10"/>
      <c r="O956" s="13">
        <v>44623.491666666698</v>
      </c>
      <c r="P956" s="10">
        <v>192.2</v>
      </c>
      <c r="Q956" s="10" t="s">
        <v>21</v>
      </c>
      <c r="R956" s="10"/>
      <c r="S956" s="10"/>
      <c r="T956" s="12">
        <v>-0.8</v>
      </c>
      <c r="U956" s="6"/>
    </row>
    <row r="957" spans="1:21" ht="15.75" x14ac:dyDescent="0.25">
      <c r="A957" s="6"/>
      <c r="B957" s="9" t="s">
        <v>2148</v>
      </c>
      <c r="C957" s="10" t="s">
        <v>2278</v>
      </c>
      <c r="D957" s="10" t="s">
        <v>2727</v>
      </c>
      <c r="E957" s="10" t="s">
        <v>2726</v>
      </c>
      <c r="F957" s="10" t="s">
        <v>2728</v>
      </c>
      <c r="G957" s="10" t="s">
        <v>5170</v>
      </c>
      <c r="H957" s="10" t="s">
        <v>5171</v>
      </c>
      <c r="I957" s="10">
        <v>4588</v>
      </c>
      <c r="J957" s="13">
        <v>40975</v>
      </c>
      <c r="K957" s="10">
        <v>49.3</v>
      </c>
      <c r="L957" s="10" t="s">
        <v>21</v>
      </c>
      <c r="M957" s="10"/>
      <c r="N957" s="10"/>
      <c r="O957" s="13">
        <v>44621.590972222199</v>
      </c>
      <c r="P957" s="10">
        <v>46.6</v>
      </c>
      <c r="Q957" s="10" t="s">
        <v>14</v>
      </c>
      <c r="R957" s="10"/>
      <c r="S957" s="10"/>
      <c r="T957" s="12">
        <v>2.7</v>
      </c>
      <c r="U957" s="6"/>
    </row>
    <row r="958" spans="1:21" ht="15.75" x14ac:dyDescent="0.25">
      <c r="A958" s="6"/>
      <c r="B958" s="9" t="s">
        <v>2148</v>
      </c>
      <c r="C958" s="10" t="s">
        <v>2278</v>
      </c>
      <c r="D958" s="10" t="s">
        <v>2730</v>
      </c>
      <c r="E958" s="10" t="s">
        <v>2729</v>
      </c>
      <c r="F958" s="10" t="s">
        <v>2731</v>
      </c>
      <c r="G958" s="10" t="s">
        <v>5172</v>
      </c>
      <c r="H958" s="10" t="s">
        <v>5173</v>
      </c>
      <c r="I958" s="10">
        <v>4597</v>
      </c>
      <c r="J958" s="13">
        <v>41137</v>
      </c>
      <c r="K958" s="10">
        <v>68</v>
      </c>
      <c r="L958" s="10" t="s">
        <v>21</v>
      </c>
      <c r="M958" s="10"/>
      <c r="N958" s="10"/>
      <c r="O958" s="13">
        <v>44790.641666666699</v>
      </c>
      <c r="P958" s="10">
        <v>64.7</v>
      </c>
      <c r="Q958" s="10" t="s">
        <v>14</v>
      </c>
      <c r="R958" s="10"/>
      <c r="S958" s="10"/>
      <c r="T958" s="12">
        <v>3.3</v>
      </c>
      <c r="U958" s="6"/>
    </row>
    <row r="959" spans="1:21" ht="15.75" x14ac:dyDescent="0.25">
      <c r="A959" s="6"/>
      <c r="B959" s="9" t="s">
        <v>2148</v>
      </c>
      <c r="C959" s="10" t="s">
        <v>2278</v>
      </c>
      <c r="D959" s="10" t="s">
        <v>2762</v>
      </c>
      <c r="E959" s="10" t="s">
        <v>2761</v>
      </c>
      <c r="F959" s="10" t="s">
        <v>2763</v>
      </c>
      <c r="G959" s="10" t="s">
        <v>5174</v>
      </c>
      <c r="H959" s="10" t="s">
        <v>5175</v>
      </c>
      <c r="I959" s="10">
        <v>5110</v>
      </c>
      <c r="J959" s="13">
        <v>40976</v>
      </c>
      <c r="K959" s="10">
        <v>996.6</v>
      </c>
      <c r="L959" s="10" t="s">
        <v>21</v>
      </c>
      <c r="M959" s="10"/>
      <c r="N959" s="10"/>
      <c r="O959" s="13">
        <v>44676.5222222222</v>
      </c>
      <c r="P959" s="10">
        <v>999.6</v>
      </c>
      <c r="Q959" s="10" t="s">
        <v>21</v>
      </c>
      <c r="R959" s="10"/>
      <c r="S959" s="10"/>
      <c r="T959" s="12">
        <v>-3</v>
      </c>
      <c r="U959" s="6"/>
    </row>
    <row r="960" spans="1:21" ht="15.75" x14ac:dyDescent="0.25">
      <c r="A960" s="6"/>
      <c r="B960" s="9" t="s">
        <v>2148</v>
      </c>
      <c r="C960" s="10" t="s">
        <v>2278</v>
      </c>
      <c r="D960" s="10" t="s">
        <v>2790</v>
      </c>
      <c r="E960" s="10" t="s">
        <v>2789</v>
      </c>
      <c r="F960" s="10" t="s">
        <v>2791</v>
      </c>
      <c r="G960" s="10" t="s">
        <v>5176</v>
      </c>
      <c r="H960" s="10" t="s">
        <v>5177</v>
      </c>
      <c r="I960" s="10">
        <v>5076</v>
      </c>
      <c r="J960" s="13">
        <v>40977</v>
      </c>
      <c r="K960" s="10">
        <v>189.6</v>
      </c>
      <c r="L960" s="10" t="s">
        <v>21</v>
      </c>
      <c r="M960" s="10"/>
      <c r="N960" s="10"/>
      <c r="O960" s="13">
        <v>44629.596527777801</v>
      </c>
      <c r="P960" s="10">
        <v>204.6</v>
      </c>
      <c r="Q960" s="10" t="s">
        <v>14</v>
      </c>
      <c r="R960" s="10"/>
      <c r="S960" s="10"/>
      <c r="T960" s="12">
        <v>-15</v>
      </c>
      <c r="U960" s="6"/>
    </row>
    <row r="961" spans="1:21" ht="15.75" x14ac:dyDescent="0.25">
      <c r="A961" s="6"/>
      <c r="B961" s="9" t="s">
        <v>2148</v>
      </c>
      <c r="C961" s="10" t="s">
        <v>2278</v>
      </c>
      <c r="D961" s="10" t="s">
        <v>2941</v>
      </c>
      <c r="E961" s="10" t="s">
        <v>2940</v>
      </c>
      <c r="F961" s="10" t="s">
        <v>2942</v>
      </c>
      <c r="G961" s="10" t="s">
        <v>5178</v>
      </c>
      <c r="H961" s="10" t="s">
        <v>5179</v>
      </c>
      <c r="I961" s="10">
        <v>5060</v>
      </c>
      <c r="J961" s="13">
        <v>40983</v>
      </c>
      <c r="K961" s="10">
        <v>79.900000000000006</v>
      </c>
      <c r="L961" s="10" t="s">
        <v>21</v>
      </c>
      <c r="M961" s="10"/>
      <c r="N961" s="10"/>
      <c r="O961" s="13">
        <v>44644.541666666701</v>
      </c>
      <c r="P961" s="10">
        <v>84.9</v>
      </c>
      <c r="Q961" s="10" t="s">
        <v>21</v>
      </c>
      <c r="R961" s="10"/>
      <c r="S961" s="10"/>
      <c r="T961" s="12">
        <v>-5</v>
      </c>
      <c r="U961" s="6"/>
    </row>
    <row r="962" spans="1:21" ht="15.75" x14ac:dyDescent="0.25">
      <c r="A962" s="6"/>
      <c r="B962" s="9" t="s">
        <v>2148</v>
      </c>
      <c r="C962" s="10" t="s">
        <v>2278</v>
      </c>
      <c r="D962" s="10" t="s">
        <v>2947</v>
      </c>
      <c r="E962" s="10" t="s">
        <v>2946</v>
      </c>
      <c r="F962" s="10" t="s">
        <v>2948</v>
      </c>
      <c r="G962" s="10" t="s">
        <v>5180</v>
      </c>
      <c r="H962" s="10" t="s">
        <v>5181</v>
      </c>
      <c r="I962" s="10">
        <v>5300</v>
      </c>
      <c r="J962" s="13">
        <v>40998</v>
      </c>
      <c r="K962" s="10">
        <v>195.5</v>
      </c>
      <c r="L962" s="10" t="s">
        <v>21</v>
      </c>
      <c r="M962" s="10"/>
      <c r="N962" s="10"/>
      <c r="O962" s="13">
        <v>44643.4284722222</v>
      </c>
      <c r="P962" s="10">
        <v>187</v>
      </c>
      <c r="Q962" s="10" t="s">
        <v>21</v>
      </c>
      <c r="R962" s="10"/>
      <c r="S962" s="10"/>
      <c r="T962" s="12">
        <v>8.5</v>
      </c>
      <c r="U962" s="6"/>
    </row>
    <row r="963" spans="1:21" ht="15.75" x14ac:dyDescent="0.25">
      <c r="A963" s="6"/>
      <c r="B963" s="9" t="s">
        <v>2148</v>
      </c>
      <c r="C963" s="10" t="s">
        <v>2278</v>
      </c>
      <c r="D963" s="10" t="s">
        <v>2950</v>
      </c>
      <c r="E963" s="10" t="s">
        <v>2949</v>
      </c>
      <c r="F963" s="10" t="s">
        <v>2951</v>
      </c>
      <c r="G963" s="10" t="s">
        <v>5182</v>
      </c>
      <c r="H963" s="10" t="s">
        <v>5183</v>
      </c>
      <c r="I963" s="10">
        <v>5085</v>
      </c>
      <c r="J963" s="13">
        <v>40983</v>
      </c>
      <c r="K963" s="10">
        <v>64.400000000000006</v>
      </c>
      <c r="L963" s="10" t="s">
        <v>21</v>
      </c>
      <c r="M963" s="10"/>
      <c r="N963" s="10"/>
      <c r="O963" s="13">
        <v>44645.490277777797</v>
      </c>
      <c r="P963" s="10">
        <v>60.9</v>
      </c>
      <c r="Q963" s="10" t="s">
        <v>21</v>
      </c>
      <c r="R963" s="10"/>
      <c r="S963" s="10"/>
      <c r="T963" s="12">
        <v>3.5</v>
      </c>
      <c r="U963" s="6"/>
    </row>
    <row r="964" spans="1:21" ht="15.75" x14ac:dyDescent="0.25">
      <c r="A964" s="6"/>
      <c r="B964" s="9" t="s">
        <v>2148</v>
      </c>
      <c r="C964" s="10" t="s">
        <v>2278</v>
      </c>
      <c r="D964" s="10" t="s">
        <v>2959</v>
      </c>
      <c r="E964" s="10" t="s">
        <v>2958</v>
      </c>
      <c r="F964" s="10" t="s">
        <v>2960</v>
      </c>
      <c r="G964" s="10" t="s">
        <v>5184</v>
      </c>
      <c r="H964" s="10" t="s">
        <v>5185</v>
      </c>
      <c r="I964" s="10">
        <v>5120</v>
      </c>
      <c r="J964" s="13">
        <v>40983</v>
      </c>
      <c r="K964" s="10">
        <v>96.8</v>
      </c>
      <c r="L964" s="10" t="s">
        <v>21</v>
      </c>
      <c r="M964" s="10"/>
      <c r="N964" s="10"/>
      <c r="O964" s="13">
        <v>44645.510416666701</v>
      </c>
      <c r="P964" s="10">
        <v>96.4</v>
      </c>
      <c r="Q964" s="10" t="s">
        <v>21</v>
      </c>
      <c r="R964" s="10"/>
      <c r="S964" s="10"/>
      <c r="T964" s="12">
        <v>0.4</v>
      </c>
      <c r="U964" s="6"/>
    </row>
    <row r="965" spans="1:21" ht="15.75" x14ac:dyDescent="0.25">
      <c r="A965" s="6"/>
      <c r="B965" s="9" t="s">
        <v>2148</v>
      </c>
      <c r="C965" s="10" t="s">
        <v>2278</v>
      </c>
      <c r="D965" s="10" t="s">
        <v>2965</v>
      </c>
      <c r="E965" s="10" t="s">
        <v>2964</v>
      </c>
      <c r="F965" s="10" t="s">
        <v>2966</v>
      </c>
      <c r="G965" s="10" t="s">
        <v>5186</v>
      </c>
      <c r="H965" s="10" t="s">
        <v>5187</v>
      </c>
      <c r="I965" s="10">
        <v>4605</v>
      </c>
      <c r="J965" s="13">
        <v>40984</v>
      </c>
      <c r="K965" s="10">
        <v>240.3</v>
      </c>
      <c r="L965" s="10" t="s">
        <v>21</v>
      </c>
      <c r="M965" s="10"/>
      <c r="N965" s="10"/>
      <c r="O965" s="13">
        <v>44645.591666666704</v>
      </c>
      <c r="P965" s="10">
        <v>245.9</v>
      </c>
      <c r="Q965" s="10" t="s">
        <v>14</v>
      </c>
      <c r="R965" s="10"/>
      <c r="S965" s="10"/>
      <c r="T965" s="12">
        <v>-5.6</v>
      </c>
      <c r="U965" s="6"/>
    </row>
    <row r="966" spans="1:21" ht="15.75" x14ac:dyDescent="0.25">
      <c r="A966" s="6"/>
      <c r="B966" s="9" t="s">
        <v>2148</v>
      </c>
      <c r="C966" s="10" t="s">
        <v>2278</v>
      </c>
      <c r="D966" s="10" t="s">
        <v>3000</v>
      </c>
      <c r="E966" s="10" t="s">
        <v>2999</v>
      </c>
      <c r="F966" s="10" t="s">
        <v>3001</v>
      </c>
      <c r="G966" s="10" t="s">
        <v>5188</v>
      </c>
      <c r="H966" s="10" t="s">
        <v>5189</v>
      </c>
      <c r="I966" s="10">
        <v>5075</v>
      </c>
      <c r="J966" s="13">
        <v>40982</v>
      </c>
      <c r="K966" s="10">
        <v>59</v>
      </c>
      <c r="L966" s="10" t="s">
        <v>21</v>
      </c>
      <c r="M966" s="10"/>
      <c r="N966" s="10"/>
      <c r="O966" s="13">
        <v>44645.473611111098</v>
      </c>
      <c r="P966" s="10">
        <v>64.8</v>
      </c>
      <c r="Q966" s="10" t="s">
        <v>21</v>
      </c>
      <c r="R966" s="10"/>
      <c r="S966" s="10"/>
      <c r="T966" s="12">
        <v>-5.8</v>
      </c>
      <c r="U966" s="6"/>
    </row>
    <row r="967" spans="1:21" ht="15.75" x14ac:dyDescent="0.25">
      <c r="A967" s="6"/>
      <c r="B967" s="9" t="s">
        <v>2148</v>
      </c>
      <c r="C967" s="10" t="s">
        <v>2278</v>
      </c>
      <c r="D967" s="10" t="s">
        <v>3007</v>
      </c>
      <c r="E967" s="10" t="s">
        <v>3006</v>
      </c>
      <c r="F967" s="10" t="s">
        <v>3008</v>
      </c>
      <c r="G967" s="10" t="s">
        <v>5190</v>
      </c>
      <c r="H967" s="10" t="s">
        <v>5191</v>
      </c>
      <c r="I967" s="10">
        <v>4375</v>
      </c>
      <c r="J967" s="13">
        <v>40981</v>
      </c>
      <c r="K967" s="10">
        <v>29.6</v>
      </c>
      <c r="L967" s="10" t="s">
        <v>21</v>
      </c>
      <c r="M967" s="10"/>
      <c r="N967" s="10"/>
      <c r="O967" s="13">
        <v>44791.445833333302</v>
      </c>
      <c r="P967" s="10">
        <v>33.6</v>
      </c>
      <c r="Q967" s="10" t="s">
        <v>14</v>
      </c>
      <c r="R967" s="10"/>
      <c r="S967" s="10"/>
      <c r="T967" s="12">
        <v>-4</v>
      </c>
      <c r="U967" s="6"/>
    </row>
    <row r="968" spans="1:21" ht="15.75" x14ac:dyDescent="0.25">
      <c r="A968" s="6"/>
      <c r="B968" s="9" t="s">
        <v>2148</v>
      </c>
      <c r="C968" s="10" t="s">
        <v>2278</v>
      </c>
      <c r="D968" s="10" t="s">
        <v>3010</v>
      </c>
      <c r="E968" s="10" t="s">
        <v>3009</v>
      </c>
      <c r="F968" s="10" t="s">
        <v>3011</v>
      </c>
      <c r="G968" s="10" t="s">
        <v>5192</v>
      </c>
      <c r="H968" s="10" t="s">
        <v>5193</v>
      </c>
      <c r="I968" s="10">
        <v>4485</v>
      </c>
      <c r="J968" s="13">
        <v>40981</v>
      </c>
      <c r="K968" s="10">
        <v>119.3</v>
      </c>
      <c r="L968" s="10" t="s">
        <v>21</v>
      </c>
      <c r="M968" s="10"/>
      <c r="N968" s="10"/>
      <c r="O968" s="13">
        <v>44645.620833333298</v>
      </c>
      <c r="P968" s="10">
        <v>123.9</v>
      </c>
      <c r="Q968" s="10" t="s">
        <v>14</v>
      </c>
      <c r="R968" s="10"/>
      <c r="S968" s="10"/>
      <c r="T968" s="12">
        <v>-4.5999999999999996</v>
      </c>
      <c r="U968" s="6"/>
    </row>
    <row r="969" spans="1:21" ht="15.75" x14ac:dyDescent="0.25">
      <c r="A969" s="6"/>
      <c r="B969" s="9" t="s">
        <v>2148</v>
      </c>
      <c r="C969" s="10" t="s">
        <v>2278</v>
      </c>
      <c r="D969" s="10" t="s">
        <v>3013</v>
      </c>
      <c r="E969" s="10" t="s">
        <v>3012</v>
      </c>
      <c r="F969" s="10" t="s">
        <v>3014</v>
      </c>
      <c r="G969" s="10" t="s">
        <v>5144</v>
      </c>
      <c r="H969" s="10" t="s">
        <v>5194</v>
      </c>
      <c r="I969" s="10">
        <v>4575</v>
      </c>
      <c r="J969" s="13">
        <v>40981</v>
      </c>
      <c r="K969" s="10">
        <v>325.8</v>
      </c>
      <c r="L969" s="10" t="s">
        <v>21</v>
      </c>
      <c r="M969" s="10"/>
      <c r="N969" s="10"/>
      <c r="O969" s="13">
        <v>44620.659722222197</v>
      </c>
      <c r="P969" s="10">
        <v>328</v>
      </c>
      <c r="Q969" s="10" t="s">
        <v>21</v>
      </c>
      <c r="R969" s="10"/>
      <c r="S969" s="10"/>
      <c r="T969" s="12">
        <v>-2.2000000000000002</v>
      </c>
      <c r="U969" s="6"/>
    </row>
    <row r="970" spans="1:21" ht="15.75" x14ac:dyDescent="0.25">
      <c r="A970" s="6"/>
      <c r="B970" s="9" t="s">
        <v>2148</v>
      </c>
      <c r="C970" s="10" t="s">
        <v>2278</v>
      </c>
      <c r="D970" s="10" t="s">
        <v>3019</v>
      </c>
      <c r="E970" s="10" t="s">
        <v>3018</v>
      </c>
      <c r="F970" s="10" t="s">
        <v>3020</v>
      </c>
      <c r="G970" s="10" t="s">
        <v>5195</v>
      </c>
      <c r="H970" s="10" t="s">
        <v>5196</v>
      </c>
      <c r="I970" s="10">
        <v>5030</v>
      </c>
      <c r="J970" s="13">
        <v>40983</v>
      </c>
      <c r="K970" s="10">
        <v>21.9</v>
      </c>
      <c r="L970" s="10" t="s">
        <v>21</v>
      </c>
      <c r="M970" s="10"/>
      <c r="N970" s="10"/>
      <c r="O970" s="13">
        <v>44645.458333333299</v>
      </c>
      <c r="P970" s="10">
        <v>24.2</v>
      </c>
      <c r="Q970" s="10" t="s">
        <v>21</v>
      </c>
      <c r="R970" s="10"/>
      <c r="S970" s="10"/>
      <c r="T970" s="12">
        <v>-2.2999999999999998</v>
      </c>
      <c r="U970" s="6"/>
    </row>
    <row r="971" spans="1:21" ht="15.75" x14ac:dyDescent="0.25">
      <c r="A971" s="6"/>
      <c r="B971" s="9" t="s">
        <v>2148</v>
      </c>
      <c r="C971" s="10" t="s">
        <v>2278</v>
      </c>
      <c r="D971" s="10" t="s">
        <v>3022</v>
      </c>
      <c r="E971" s="10" t="s">
        <v>3021</v>
      </c>
      <c r="F971" s="10" t="s">
        <v>3023</v>
      </c>
      <c r="G971" s="10" t="s">
        <v>5197</v>
      </c>
      <c r="H971" s="10" t="s">
        <v>5198</v>
      </c>
      <c r="I971" s="10">
        <v>4400</v>
      </c>
      <c r="J971" s="13">
        <v>40981</v>
      </c>
      <c r="K971" s="10">
        <v>96.1</v>
      </c>
      <c r="L971" s="10" t="s">
        <v>21</v>
      </c>
      <c r="M971" s="10"/>
      <c r="N971" s="10"/>
      <c r="O971" s="13">
        <v>44645.65625</v>
      </c>
      <c r="P971" s="10">
        <v>98.7</v>
      </c>
      <c r="Q971" s="10" t="s">
        <v>14</v>
      </c>
      <c r="R971" s="10"/>
      <c r="S971" s="10"/>
      <c r="T971" s="12">
        <v>-2.6</v>
      </c>
      <c r="U971" s="6"/>
    </row>
    <row r="972" spans="1:21" ht="15.75" x14ac:dyDescent="0.25">
      <c r="A972" s="6"/>
      <c r="B972" s="9" t="s">
        <v>2148</v>
      </c>
      <c r="C972" s="10" t="s">
        <v>2278</v>
      </c>
      <c r="D972" s="10" t="s">
        <v>3025</v>
      </c>
      <c r="E972" s="10" t="s">
        <v>3024</v>
      </c>
      <c r="F972" s="10" t="s">
        <v>3026</v>
      </c>
      <c r="G972" s="10" t="s">
        <v>5199</v>
      </c>
      <c r="H972" s="10" t="s">
        <v>5200</v>
      </c>
      <c r="I972" s="10">
        <v>5075</v>
      </c>
      <c r="J972" s="13">
        <v>40983</v>
      </c>
      <c r="K972" s="10">
        <v>94.9</v>
      </c>
      <c r="L972" s="10" t="s">
        <v>21</v>
      </c>
      <c r="M972" s="10"/>
      <c r="N972" s="10"/>
      <c r="O972" s="13">
        <v>44645.541666666701</v>
      </c>
      <c r="P972" s="10">
        <v>101.9</v>
      </c>
      <c r="Q972" s="10" t="s">
        <v>21</v>
      </c>
      <c r="R972" s="10"/>
      <c r="S972" s="10"/>
      <c r="T972" s="12">
        <v>-7</v>
      </c>
      <c r="U972" s="6"/>
    </row>
    <row r="973" spans="1:21" ht="15.75" x14ac:dyDescent="0.25">
      <c r="A973" s="6"/>
      <c r="B973" s="9" t="s">
        <v>2148</v>
      </c>
      <c r="C973" s="10" t="s">
        <v>2278</v>
      </c>
      <c r="D973" s="10" t="s">
        <v>3045</v>
      </c>
      <c r="E973" s="10" t="s">
        <v>3044</v>
      </c>
      <c r="F973" s="10" t="s">
        <v>3046</v>
      </c>
      <c r="G973" s="10" t="s">
        <v>5201</v>
      </c>
      <c r="H973" s="10" t="s">
        <v>5202</v>
      </c>
      <c r="I973" s="10">
        <v>4842</v>
      </c>
      <c r="J973" s="13">
        <v>41135</v>
      </c>
      <c r="K973" s="10">
        <v>109.7</v>
      </c>
      <c r="L973" s="10" t="s">
        <v>84</v>
      </c>
      <c r="M973" s="10"/>
      <c r="N973" s="10"/>
      <c r="O973" s="13">
        <v>44788.652777777803</v>
      </c>
      <c r="P973" s="10">
        <v>122.3</v>
      </c>
      <c r="Q973" s="10" t="s">
        <v>21</v>
      </c>
      <c r="R973" s="10"/>
      <c r="S973" s="10"/>
      <c r="T973" s="12">
        <v>-12.6</v>
      </c>
      <c r="U973" s="6"/>
    </row>
    <row r="974" spans="1:21" ht="15.75" x14ac:dyDescent="0.25">
      <c r="A974" s="6"/>
      <c r="B974" s="9" t="s">
        <v>2148</v>
      </c>
      <c r="C974" s="10" t="s">
        <v>2278</v>
      </c>
      <c r="D974" s="10" t="s">
        <v>3058</v>
      </c>
      <c r="E974" s="10" t="s">
        <v>3057</v>
      </c>
      <c r="F974" s="10" t="s">
        <v>3059</v>
      </c>
      <c r="G974" s="10" t="s">
        <v>5203</v>
      </c>
      <c r="H974" s="10" t="s">
        <v>5204</v>
      </c>
      <c r="I974" s="10">
        <v>5064</v>
      </c>
      <c r="J974" s="13">
        <v>40976</v>
      </c>
      <c r="K974" s="10">
        <v>965.2</v>
      </c>
      <c r="L974" s="10" t="s">
        <v>21</v>
      </c>
      <c r="M974" s="10"/>
      <c r="N974" s="10"/>
      <c r="O974" s="13">
        <v>44620</v>
      </c>
      <c r="P974" s="10">
        <v>970.3</v>
      </c>
      <c r="Q974" s="10" t="s">
        <v>21</v>
      </c>
      <c r="R974" s="10"/>
      <c r="S974" s="10"/>
      <c r="T974" s="12">
        <v>-5.0999999999999996</v>
      </c>
      <c r="U974" s="6"/>
    </row>
    <row r="975" spans="1:21" ht="15.75" x14ac:dyDescent="0.25">
      <c r="A975" s="6"/>
      <c r="B975" s="9" t="s">
        <v>2148</v>
      </c>
      <c r="C975" s="10" t="s">
        <v>2278</v>
      </c>
      <c r="D975" s="10" t="s">
        <v>3064</v>
      </c>
      <c r="E975" s="10" t="s">
        <v>3063</v>
      </c>
      <c r="F975" s="10" t="s">
        <v>3065</v>
      </c>
      <c r="G975" s="10" t="s">
        <v>5205</v>
      </c>
      <c r="H975" s="10" t="s">
        <v>5206</v>
      </c>
      <c r="I975" s="10">
        <v>4575</v>
      </c>
      <c r="J975" s="13">
        <v>40966</v>
      </c>
      <c r="K975" s="10">
        <v>323.3</v>
      </c>
      <c r="L975" s="10" t="s">
        <v>21</v>
      </c>
      <c r="M975" s="10"/>
      <c r="N975" s="10"/>
      <c r="O975" s="13">
        <v>44642.451388888898</v>
      </c>
      <c r="P975" s="10">
        <v>327.10000000000002</v>
      </c>
      <c r="Q975" s="10" t="s">
        <v>21</v>
      </c>
      <c r="R975" s="10"/>
      <c r="S975" s="10"/>
      <c r="T975" s="12">
        <v>-3.8</v>
      </c>
      <c r="U975" s="6"/>
    </row>
    <row r="976" spans="1:21" ht="15.75" x14ac:dyDescent="0.25">
      <c r="A976" s="6"/>
      <c r="B976" s="9" t="s">
        <v>2148</v>
      </c>
      <c r="C976" s="10" t="s">
        <v>2278</v>
      </c>
      <c r="D976" s="10" t="s">
        <v>3070</v>
      </c>
      <c r="E976" s="10" t="s">
        <v>3069</v>
      </c>
      <c r="F976" s="10" t="s">
        <v>3071</v>
      </c>
      <c r="G976" s="10" t="s">
        <v>5207</v>
      </c>
      <c r="H976" s="10" t="s">
        <v>5208</v>
      </c>
      <c r="I976" s="10">
        <v>4615.7</v>
      </c>
      <c r="J976" s="13">
        <v>40945</v>
      </c>
      <c r="K976" s="10">
        <v>320.87</v>
      </c>
      <c r="L976" s="10" t="s">
        <v>84</v>
      </c>
      <c r="M976" s="10"/>
      <c r="N976" s="10"/>
      <c r="O976" s="13">
        <v>44483.451388888898</v>
      </c>
      <c r="P976" s="10">
        <v>328.57</v>
      </c>
      <c r="Q976" s="10" t="s">
        <v>84</v>
      </c>
      <c r="R976" s="10"/>
      <c r="S976" s="10" t="s">
        <v>3072</v>
      </c>
      <c r="T976" s="12">
        <v>-7.7</v>
      </c>
      <c r="U976" s="6"/>
    </row>
    <row r="977" spans="1:21" ht="15.75" x14ac:dyDescent="0.25">
      <c r="A977" s="6"/>
      <c r="B977" s="9" t="s">
        <v>2148</v>
      </c>
      <c r="C977" s="10" t="s">
        <v>2278</v>
      </c>
      <c r="D977" s="10" t="s">
        <v>3074</v>
      </c>
      <c r="E977" s="10" t="s">
        <v>3073</v>
      </c>
      <c r="F977" s="10" t="s">
        <v>3075</v>
      </c>
      <c r="G977" s="10" t="s">
        <v>5209</v>
      </c>
      <c r="H977" s="10" t="s">
        <v>5210</v>
      </c>
      <c r="I977" s="10">
        <v>4960</v>
      </c>
      <c r="J977" s="13">
        <v>40976</v>
      </c>
      <c r="K977" s="10">
        <v>165.8</v>
      </c>
      <c r="L977" s="10" t="s">
        <v>21</v>
      </c>
      <c r="M977" s="10"/>
      <c r="N977" s="10"/>
      <c r="O977" s="13">
        <v>44622.668055555601</v>
      </c>
      <c r="P977" s="10">
        <v>172.6</v>
      </c>
      <c r="Q977" s="10" t="s">
        <v>21</v>
      </c>
      <c r="R977" s="10"/>
      <c r="S977" s="10"/>
      <c r="T977" s="12">
        <v>-6.8</v>
      </c>
      <c r="U977" s="6"/>
    </row>
    <row r="978" spans="1:21" ht="15.75" x14ac:dyDescent="0.25">
      <c r="A978" s="6"/>
      <c r="B978" s="9" t="s">
        <v>2148</v>
      </c>
      <c r="C978" s="10" t="s">
        <v>2278</v>
      </c>
      <c r="D978" s="10" t="s">
        <v>3177</v>
      </c>
      <c r="E978" s="10" t="s">
        <v>3176</v>
      </c>
      <c r="F978" s="10" t="s">
        <v>3178</v>
      </c>
      <c r="G978" s="10" t="s">
        <v>5211</v>
      </c>
      <c r="H978" s="10" t="s">
        <v>5212</v>
      </c>
      <c r="I978" s="10">
        <v>4572.7700000000004</v>
      </c>
      <c r="J978" s="13">
        <v>40945</v>
      </c>
      <c r="K978" s="10">
        <v>262.52999999999997</v>
      </c>
      <c r="L978" s="10" t="s">
        <v>84</v>
      </c>
      <c r="M978" s="10"/>
      <c r="N978" s="10"/>
      <c r="O978" s="13">
        <v>44483.427083333299</v>
      </c>
      <c r="P978" s="10">
        <v>269.87</v>
      </c>
      <c r="Q978" s="10" t="s">
        <v>84</v>
      </c>
      <c r="R978" s="10"/>
      <c r="S978" s="10" t="s">
        <v>3072</v>
      </c>
      <c r="T978" s="12">
        <v>-7.34</v>
      </c>
      <c r="U978" s="6"/>
    </row>
    <row r="979" spans="1:21" ht="15.75" x14ac:dyDescent="0.25">
      <c r="A979" s="6"/>
      <c r="B979" s="9" t="s">
        <v>2148</v>
      </c>
      <c r="C979" s="10" t="s">
        <v>2278</v>
      </c>
      <c r="D979" s="10" t="s">
        <v>3183</v>
      </c>
      <c r="E979" s="10" t="s">
        <v>3182</v>
      </c>
      <c r="F979" s="10" t="s">
        <v>3184</v>
      </c>
      <c r="G979" s="10" t="s">
        <v>5213</v>
      </c>
      <c r="H979" s="10" t="s">
        <v>5214</v>
      </c>
      <c r="I979" s="10">
        <v>4555.68</v>
      </c>
      <c r="J979" s="13">
        <v>40945</v>
      </c>
      <c r="K979" s="10">
        <v>158.15</v>
      </c>
      <c r="L979" s="10" t="s">
        <v>84</v>
      </c>
      <c r="M979" s="10"/>
      <c r="N979" s="10"/>
      <c r="O979" s="13">
        <v>44483.489583333299</v>
      </c>
      <c r="P979" s="10">
        <v>162.26</v>
      </c>
      <c r="Q979" s="10" t="s">
        <v>84</v>
      </c>
      <c r="R979" s="10"/>
      <c r="S979" s="10"/>
      <c r="T979" s="12">
        <v>-4.1100000000000003</v>
      </c>
      <c r="U979" s="6"/>
    </row>
    <row r="980" spans="1:21" ht="15.75" x14ac:dyDescent="0.25">
      <c r="A980" s="6"/>
      <c r="B980" s="9" t="s">
        <v>2148</v>
      </c>
      <c r="C980" s="10" t="s">
        <v>2278</v>
      </c>
      <c r="D980" s="10" t="s">
        <v>3247</v>
      </c>
      <c r="E980" s="10" t="s">
        <v>3246</v>
      </c>
      <c r="F980" s="10"/>
      <c r="G980" s="10" t="s">
        <v>5215</v>
      </c>
      <c r="H980" s="10" t="s">
        <v>5216</v>
      </c>
      <c r="I980" s="10">
        <v>4242</v>
      </c>
      <c r="J980" s="13">
        <v>41136</v>
      </c>
      <c r="K980" s="10">
        <v>42.7</v>
      </c>
      <c r="L980" s="10" t="s">
        <v>14</v>
      </c>
      <c r="M980" s="10"/>
      <c r="N980" s="10"/>
      <c r="O980" s="13">
        <v>44790.65625</v>
      </c>
      <c r="P980" s="10">
        <v>39.700000000000003</v>
      </c>
      <c r="Q980" s="10" t="s">
        <v>14</v>
      </c>
      <c r="R980" s="10"/>
      <c r="S980" s="10"/>
      <c r="T980" s="12">
        <v>3</v>
      </c>
      <c r="U980" s="6"/>
    </row>
    <row r="981" spans="1:21" ht="15.75" x14ac:dyDescent="0.25">
      <c r="A981" s="6"/>
      <c r="B981" s="9" t="s">
        <v>2148</v>
      </c>
      <c r="C981" s="10" t="s">
        <v>2149</v>
      </c>
      <c r="D981" s="10" t="s">
        <v>2144</v>
      </c>
      <c r="E981" s="10" t="s">
        <v>2143</v>
      </c>
      <c r="F981" s="10" t="s">
        <v>2145</v>
      </c>
      <c r="G981" s="10" t="s">
        <v>5217</v>
      </c>
      <c r="H981" s="10" t="s">
        <v>5218</v>
      </c>
      <c r="I981" s="10">
        <v>4905</v>
      </c>
      <c r="J981" s="13">
        <v>40861</v>
      </c>
      <c r="K981" s="10">
        <v>94.8</v>
      </c>
      <c r="L981" s="10" t="s">
        <v>14</v>
      </c>
      <c r="M981" s="10"/>
      <c r="N981" s="10"/>
      <c r="O981" s="13">
        <v>44516.513888888898</v>
      </c>
      <c r="P981" s="10">
        <v>64.900000000000006</v>
      </c>
      <c r="Q981" s="10" t="s">
        <v>21</v>
      </c>
      <c r="R981" s="10"/>
      <c r="S981" s="10"/>
      <c r="T981" s="12">
        <v>29.9</v>
      </c>
      <c r="U981" s="6"/>
    </row>
    <row r="982" spans="1:21" ht="15.75" x14ac:dyDescent="0.25">
      <c r="A982" s="6"/>
      <c r="B982" s="9" t="s">
        <v>2148</v>
      </c>
      <c r="C982" s="10" t="s">
        <v>2149</v>
      </c>
      <c r="D982" s="10" t="s">
        <v>2151</v>
      </c>
      <c r="E982" s="10" t="s">
        <v>2150</v>
      </c>
      <c r="F982" s="10" t="s">
        <v>2152</v>
      </c>
      <c r="G982" s="10" t="s">
        <v>5219</v>
      </c>
      <c r="H982" s="10" t="s">
        <v>5220</v>
      </c>
      <c r="I982" s="10">
        <v>4865</v>
      </c>
      <c r="J982" s="13">
        <v>40861</v>
      </c>
      <c r="K982" s="10">
        <v>61</v>
      </c>
      <c r="L982" s="10" t="s">
        <v>14</v>
      </c>
      <c r="M982" s="10"/>
      <c r="N982" s="10"/>
      <c r="O982" s="13">
        <v>44516.503472222197</v>
      </c>
      <c r="P982" s="10">
        <v>42.5</v>
      </c>
      <c r="Q982" s="10" t="s">
        <v>21</v>
      </c>
      <c r="R982" s="10"/>
      <c r="S982" s="10"/>
      <c r="T982" s="12">
        <v>18.5</v>
      </c>
      <c r="U982" s="6"/>
    </row>
    <row r="983" spans="1:21" ht="15.75" x14ac:dyDescent="0.25">
      <c r="A983" s="6"/>
      <c r="B983" s="9" t="s">
        <v>2148</v>
      </c>
      <c r="C983" s="10" t="s">
        <v>2149</v>
      </c>
      <c r="D983" s="10" t="s">
        <v>2157</v>
      </c>
      <c r="E983" s="10" t="s">
        <v>2156</v>
      </c>
      <c r="F983" s="10" t="s">
        <v>2158</v>
      </c>
      <c r="G983" s="10" t="s">
        <v>5221</v>
      </c>
      <c r="H983" s="10" t="s">
        <v>5222</v>
      </c>
      <c r="I983" s="10">
        <v>4917.63</v>
      </c>
      <c r="J983" s="13">
        <v>40946</v>
      </c>
      <c r="K983" s="10">
        <v>109.83</v>
      </c>
      <c r="L983" s="10" t="s">
        <v>84</v>
      </c>
      <c r="M983" s="10"/>
      <c r="N983" s="10"/>
      <c r="O983" s="13">
        <v>44595.4375</v>
      </c>
      <c r="P983" s="10">
        <v>53.63</v>
      </c>
      <c r="Q983" s="10" t="s">
        <v>84</v>
      </c>
      <c r="R983" s="10"/>
      <c r="S983" s="10"/>
      <c r="T983" s="12">
        <v>56.2</v>
      </c>
      <c r="U983" s="6"/>
    </row>
    <row r="984" spans="1:21" ht="15.75" x14ac:dyDescent="0.25">
      <c r="A984" s="6"/>
      <c r="B984" s="9" t="s">
        <v>2148</v>
      </c>
      <c r="C984" s="10" t="s">
        <v>2149</v>
      </c>
      <c r="D984" s="10" t="s">
        <v>2160</v>
      </c>
      <c r="E984" s="10" t="s">
        <v>2159</v>
      </c>
      <c r="F984" s="10" t="s">
        <v>2161</v>
      </c>
      <c r="G984" s="10" t="s">
        <v>5223</v>
      </c>
      <c r="H984" s="10" t="s">
        <v>5224</v>
      </c>
      <c r="I984" s="10">
        <v>4830</v>
      </c>
      <c r="J984" s="13">
        <v>40861</v>
      </c>
      <c r="K984" s="10">
        <v>34.1</v>
      </c>
      <c r="L984" s="10" t="s">
        <v>14</v>
      </c>
      <c r="M984" s="10"/>
      <c r="N984" s="10"/>
      <c r="O984" s="13">
        <v>44516.493055555598</v>
      </c>
      <c r="P984" s="10">
        <v>31.1</v>
      </c>
      <c r="Q984" s="10" t="s">
        <v>21</v>
      </c>
      <c r="R984" s="10"/>
      <c r="S984" s="10"/>
      <c r="T984" s="12">
        <v>3</v>
      </c>
      <c r="U984" s="6"/>
    </row>
    <row r="985" spans="1:21" ht="15.75" x14ac:dyDescent="0.25">
      <c r="A985" s="6"/>
      <c r="B985" s="9" t="s">
        <v>2148</v>
      </c>
      <c r="C985" s="10" t="s">
        <v>2149</v>
      </c>
      <c r="D985" s="10" t="s">
        <v>2163</v>
      </c>
      <c r="E985" s="10" t="s">
        <v>2162</v>
      </c>
      <c r="F985" s="10"/>
      <c r="G985" s="10" t="s">
        <v>5225</v>
      </c>
      <c r="H985" s="10" t="s">
        <v>5226</v>
      </c>
      <c r="I985" s="10">
        <v>4961</v>
      </c>
      <c r="J985" s="13">
        <v>40861</v>
      </c>
      <c r="K985" s="10">
        <v>197.5</v>
      </c>
      <c r="L985" s="10" t="s">
        <v>21</v>
      </c>
      <c r="M985" s="10"/>
      <c r="N985" s="10"/>
      <c r="O985" s="13">
        <v>44516.4777777778</v>
      </c>
      <c r="P985" s="10">
        <v>126</v>
      </c>
      <c r="Q985" s="10" t="s">
        <v>21</v>
      </c>
      <c r="R985" s="10"/>
      <c r="S985" s="10"/>
      <c r="T985" s="12">
        <v>71.5</v>
      </c>
      <c r="U985" s="6"/>
    </row>
    <row r="986" spans="1:21" ht="15.75" x14ac:dyDescent="0.25">
      <c r="A986" s="6"/>
      <c r="B986" s="9" t="s">
        <v>2148</v>
      </c>
      <c r="C986" s="10" t="s">
        <v>2149</v>
      </c>
      <c r="D986" s="10" t="s">
        <v>2235</v>
      </c>
      <c r="E986" s="10" t="s">
        <v>2234</v>
      </c>
      <c r="F986" s="10" t="s">
        <v>2236</v>
      </c>
      <c r="G986" s="10" t="s">
        <v>5227</v>
      </c>
      <c r="H986" s="10" t="s">
        <v>5228</v>
      </c>
      <c r="I986" s="10">
        <v>4990</v>
      </c>
      <c r="J986" s="13">
        <v>40861</v>
      </c>
      <c r="K986" s="10">
        <v>201.4</v>
      </c>
      <c r="L986" s="10" t="s">
        <v>21</v>
      </c>
      <c r="M986" s="10"/>
      <c r="N986" s="10"/>
      <c r="O986" s="13">
        <v>44516.465277777803</v>
      </c>
      <c r="P986" s="10">
        <v>134.30000000000001</v>
      </c>
      <c r="Q986" s="10" t="s">
        <v>21</v>
      </c>
      <c r="R986" s="10"/>
      <c r="S986" s="10"/>
      <c r="T986" s="12">
        <v>67.099999999999994</v>
      </c>
      <c r="U986" s="6"/>
    </row>
    <row r="987" spans="1:21" ht="15.75" x14ac:dyDescent="0.25">
      <c r="A987" s="6"/>
      <c r="B987" s="9" t="s">
        <v>2148</v>
      </c>
      <c r="C987" s="10" t="s">
        <v>2149</v>
      </c>
      <c r="D987" s="10" t="s">
        <v>2249</v>
      </c>
      <c r="E987" s="10" t="s">
        <v>2248</v>
      </c>
      <c r="F987" s="10" t="s">
        <v>2250</v>
      </c>
      <c r="G987" s="10" t="s">
        <v>5229</v>
      </c>
      <c r="H987" s="10" t="s">
        <v>5230</v>
      </c>
      <c r="I987" s="10">
        <v>5060</v>
      </c>
      <c r="J987" s="13">
        <v>40861</v>
      </c>
      <c r="K987" s="10">
        <v>193.6</v>
      </c>
      <c r="L987" s="10" t="s">
        <v>21</v>
      </c>
      <c r="M987" s="10"/>
      <c r="N987" s="10"/>
      <c r="O987" s="13">
        <v>44515.670138888898</v>
      </c>
      <c r="P987" s="10">
        <v>186.9</v>
      </c>
      <c r="Q987" s="10" t="s">
        <v>21</v>
      </c>
      <c r="R987" s="10"/>
      <c r="S987" s="10"/>
      <c r="T987" s="12">
        <v>6.7</v>
      </c>
      <c r="U987" s="6"/>
    </row>
    <row r="988" spans="1:21" ht="15.75" x14ac:dyDescent="0.25">
      <c r="A988" s="6"/>
      <c r="B988" s="9" t="s">
        <v>2148</v>
      </c>
      <c r="C988" s="10" t="s">
        <v>2149</v>
      </c>
      <c r="D988" s="10" t="s">
        <v>2258</v>
      </c>
      <c r="E988" s="10" t="s">
        <v>2257</v>
      </c>
      <c r="F988" s="10" t="s">
        <v>2259</v>
      </c>
      <c r="G988" s="10" t="s">
        <v>5231</v>
      </c>
      <c r="H988" s="10" t="s">
        <v>5232</v>
      </c>
      <c r="I988" s="10">
        <v>5120</v>
      </c>
      <c r="J988" s="13">
        <v>40861</v>
      </c>
      <c r="K988" s="10">
        <v>299.7</v>
      </c>
      <c r="L988" s="10" t="s">
        <v>21</v>
      </c>
      <c r="M988" s="10"/>
      <c r="N988" s="10"/>
      <c r="O988" s="13">
        <v>44515.65625</v>
      </c>
      <c r="P988" s="10">
        <v>290.10000000000002</v>
      </c>
      <c r="Q988" s="10" t="s">
        <v>21</v>
      </c>
      <c r="R988" s="10"/>
      <c r="S988" s="10"/>
      <c r="T988" s="12">
        <v>9.6</v>
      </c>
      <c r="U988" s="6"/>
    </row>
    <row r="989" spans="1:21" ht="15.75" x14ac:dyDescent="0.25">
      <c r="A989" s="6"/>
      <c r="B989" s="9" t="s">
        <v>2148</v>
      </c>
      <c r="C989" s="10" t="s">
        <v>2149</v>
      </c>
      <c r="D989" s="10" t="s">
        <v>2264</v>
      </c>
      <c r="E989" s="10" t="s">
        <v>2263</v>
      </c>
      <c r="F989" s="10" t="s">
        <v>2265</v>
      </c>
      <c r="G989" s="10" t="s">
        <v>5233</v>
      </c>
      <c r="H989" s="10" t="s">
        <v>5234</v>
      </c>
      <c r="I989" s="10">
        <v>5002</v>
      </c>
      <c r="J989" s="13">
        <v>40861</v>
      </c>
      <c r="K989" s="10">
        <v>186.3</v>
      </c>
      <c r="L989" s="10" t="s">
        <v>21</v>
      </c>
      <c r="M989" s="10"/>
      <c r="N989" s="10"/>
      <c r="O989" s="13">
        <v>44515.640972222202</v>
      </c>
      <c r="P989" s="10">
        <v>148.4</v>
      </c>
      <c r="Q989" s="10" t="s">
        <v>21</v>
      </c>
      <c r="R989" s="10"/>
      <c r="S989" s="10"/>
      <c r="T989" s="12">
        <v>37.9</v>
      </c>
      <c r="U989" s="6"/>
    </row>
    <row r="990" spans="1:21" ht="15.75" x14ac:dyDescent="0.25">
      <c r="A990" s="6"/>
      <c r="B990" s="9" t="s">
        <v>2148</v>
      </c>
      <c r="C990" s="10" t="s">
        <v>2149</v>
      </c>
      <c r="D990" s="10" t="s">
        <v>2297</v>
      </c>
      <c r="E990" s="10" t="s">
        <v>2296</v>
      </c>
      <c r="F990" s="10" t="s">
        <v>2298</v>
      </c>
      <c r="G990" s="10" t="s">
        <v>5235</v>
      </c>
      <c r="H990" s="10" t="s">
        <v>5236</v>
      </c>
      <c r="I990" s="10">
        <v>5620</v>
      </c>
      <c r="J990" s="13">
        <v>40955</v>
      </c>
      <c r="K990" s="10">
        <v>95.5</v>
      </c>
      <c r="L990" s="10" t="s">
        <v>21</v>
      </c>
      <c r="M990" s="10"/>
      <c r="N990" s="10"/>
      <c r="O990" s="13">
        <v>44614.640277777798</v>
      </c>
      <c r="P990" s="10">
        <v>93</v>
      </c>
      <c r="Q990" s="10" t="s">
        <v>21</v>
      </c>
      <c r="R990" s="10"/>
      <c r="S990" s="10"/>
      <c r="T990" s="12">
        <v>2.5</v>
      </c>
      <c r="U990" s="6"/>
    </row>
    <row r="991" spans="1:21" ht="15.75" x14ac:dyDescent="0.25">
      <c r="A991" s="6"/>
      <c r="B991" s="9" t="s">
        <v>2148</v>
      </c>
      <c r="C991" s="10" t="s">
        <v>2149</v>
      </c>
      <c r="D991" s="10" t="s">
        <v>2303</v>
      </c>
      <c r="E991" s="10" t="s">
        <v>2302</v>
      </c>
      <c r="F991" s="10" t="s">
        <v>2304</v>
      </c>
      <c r="G991" s="10" t="s">
        <v>5237</v>
      </c>
      <c r="H991" s="10" t="s">
        <v>5238</v>
      </c>
      <c r="I991" s="10">
        <v>5961</v>
      </c>
      <c r="J991" s="13">
        <v>40861</v>
      </c>
      <c r="K991" s="10">
        <v>353.6</v>
      </c>
      <c r="L991" s="10" t="s">
        <v>21</v>
      </c>
      <c r="M991" s="10"/>
      <c r="N991" s="10"/>
      <c r="O991" s="13">
        <v>44515.55</v>
      </c>
      <c r="P991" s="10">
        <v>342.1</v>
      </c>
      <c r="Q991" s="10" t="s">
        <v>21</v>
      </c>
      <c r="R991" s="10"/>
      <c r="S991" s="10"/>
      <c r="T991" s="12">
        <v>11.5</v>
      </c>
      <c r="U991" s="6"/>
    </row>
    <row r="992" spans="1:21" ht="15.75" x14ac:dyDescent="0.25">
      <c r="A992" s="6"/>
      <c r="B992" s="9" t="s">
        <v>2148</v>
      </c>
      <c r="C992" s="10" t="s">
        <v>2149</v>
      </c>
      <c r="D992" s="10" t="s">
        <v>2306</v>
      </c>
      <c r="E992" s="10" t="s">
        <v>2305</v>
      </c>
      <c r="F992" s="10" t="s">
        <v>2307</v>
      </c>
      <c r="G992" s="10" t="s">
        <v>5239</v>
      </c>
      <c r="H992" s="10" t="s">
        <v>5240</v>
      </c>
      <c r="I992" s="10">
        <v>5880</v>
      </c>
      <c r="J992" s="13">
        <v>40861</v>
      </c>
      <c r="K992" s="10">
        <v>131.30000000000001</v>
      </c>
      <c r="L992" s="10" t="s">
        <v>21</v>
      </c>
      <c r="M992" s="10"/>
      <c r="N992" s="10"/>
      <c r="O992" s="13">
        <v>44515.559027777803</v>
      </c>
      <c r="P992" s="10">
        <v>128.9</v>
      </c>
      <c r="Q992" s="10" t="s">
        <v>21</v>
      </c>
      <c r="R992" s="10"/>
      <c r="S992" s="10"/>
      <c r="T992" s="12">
        <v>2.4</v>
      </c>
      <c r="U992" s="6"/>
    </row>
    <row r="993" spans="1:21" ht="15.75" x14ac:dyDescent="0.25">
      <c r="A993" s="6"/>
      <c r="B993" s="9" t="s">
        <v>2148</v>
      </c>
      <c r="C993" s="10" t="s">
        <v>2149</v>
      </c>
      <c r="D993" s="10" t="s">
        <v>2988</v>
      </c>
      <c r="E993" s="10" t="s">
        <v>2987</v>
      </c>
      <c r="F993" s="10" t="s">
        <v>2989</v>
      </c>
      <c r="G993" s="10" t="s">
        <v>5241</v>
      </c>
      <c r="H993" s="10" t="s">
        <v>5242</v>
      </c>
      <c r="I993" s="10">
        <v>5590</v>
      </c>
      <c r="J993" s="13">
        <v>40974</v>
      </c>
      <c r="K993" s="10">
        <v>403.8</v>
      </c>
      <c r="L993" s="10" t="s">
        <v>21</v>
      </c>
      <c r="M993" s="10"/>
      <c r="N993" s="10"/>
      <c r="O993" s="13">
        <v>44693.480555555601</v>
      </c>
      <c r="P993" s="10">
        <v>413.2</v>
      </c>
      <c r="Q993" s="10" t="s">
        <v>21</v>
      </c>
      <c r="R993" s="10"/>
      <c r="S993" s="10"/>
      <c r="T993" s="12">
        <v>-9.4</v>
      </c>
      <c r="U993" s="6"/>
    </row>
    <row r="994" spans="1:21" ht="15.75" x14ac:dyDescent="0.25">
      <c r="A994" s="6"/>
      <c r="B994" s="9" t="s">
        <v>2148</v>
      </c>
      <c r="C994" s="10" t="s">
        <v>2149</v>
      </c>
      <c r="D994" s="10" t="s">
        <v>3031</v>
      </c>
      <c r="E994" s="10" t="s">
        <v>3030</v>
      </c>
      <c r="F994" s="10"/>
      <c r="G994" s="10" t="s">
        <v>5243</v>
      </c>
      <c r="H994" s="10" t="s">
        <v>5244</v>
      </c>
      <c r="I994" s="10">
        <v>5559</v>
      </c>
      <c r="J994" s="13">
        <v>40861</v>
      </c>
      <c r="K994" s="10">
        <v>101.6</v>
      </c>
      <c r="L994" s="10" t="s">
        <v>21</v>
      </c>
      <c r="M994" s="10"/>
      <c r="N994" s="10"/>
      <c r="O994" s="13">
        <v>44515.527777777803</v>
      </c>
      <c r="P994" s="10">
        <v>104.3</v>
      </c>
      <c r="Q994" s="10" t="s">
        <v>21</v>
      </c>
      <c r="R994" s="10"/>
      <c r="S994" s="10"/>
      <c r="T994" s="12">
        <v>-2.7</v>
      </c>
      <c r="U994" s="6"/>
    </row>
    <row r="995" spans="1:21" ht="15.75" x14ac:dyDescent="0.25">
      <c r="A995" s="6"/>
      <c r="B995" s="9" t="s">
        <v>2148</v>
      </c>
      <c r="C995" s="10" t="s">
        <v>2149</v>
      </c>
      <c r="D995" s="10" t="s">
        <v>3207</v>
      </c>
      <c r="E995" s="10" t="s">
        <v>3206</v>
      </c>
      <c r="F995" s="10" t="s">
        <v>3208</v>
      </c>
      <c r="G995" s="10" t="s">
        <v>5245</v>
      </c>
      <c r="H995" s="10" t="s">
        <v>5246</v>
      </c>
      <c r="I995" s="10">
        <v>5455</v>
      </c>
      <c r="J995" s="13">
        <v>40974</v>
      </c>
      <c r="K995" s="10">
        <v>258.89999999999998</v>
      </c>
      <c r="L995" s="10" t="s">
        <v>21</v>
      </c>
      <c r="M995" s="10"/>
      <c r="N995" s="10"/>
      <c r="O995" s="13">
        <v>44677.404861111099</v>
      </c>
      <c r="P995" s="10">
        <v>272.3</v>
      </c>
      <c r="Q995" s="10" t="s">
        <v>21</v>
      </c>
      <c r="R995" s="10"/>
      <c r="S995" s="10"/>
      <c r="T995" s="12">
        <v>-13.4</v>
      </c>
      <c r="U995" s="6"/>
    </row>
    <row r="996" spans="1:21" ht="15.75" x14ac:dyDescent="0.25">
      <c r="A996" s="6"/>
      <c r="B996" s="9" t="s">
        <v>2148</v>
      </c>
      <c r="C996" s="10" t="s">
        <v>2149</v>
      </c>
      <c r="D996" s="10" t="s">
        <v>3210</v>
      </c>
      <c r="E996" s="10" t="s">
        <v>3209</v>
      </c>
      <c r="F996" s="10" t="s">
        <v>3211</v>
      </c>
      <c r="G996" s="10" t="s">
        <v>5247</v>
      </c>
      <c r="H996" s="10" t="s">
        <v>5248</v>
      </c>
      <c r="I996" s="10">
        <v>5040</v>
      </c>
      <c r="J996" s="13">
        <v>40861</v>
      </c>
      <c r="K996" s="10">
        <v>231.3</v>
      </c>
      <c r="L996" s="10" t="s">
        <v>21</v>
      </c>
      <c r="M996" s="10"/>
      <c r="N996" s="10"/>
      <c r="O996" s="13">
        <v>44515.629166666702</v>
      </c>
      <c r="P996" s="10">
        <v>206.6</v>
      </c>
      <c r="Q996" s="10" t="s">
        <v>21</v>
      </c>
      <c r="R996" s="10"/>
      <c r="S996" s="10"/>
      <c r="T996" s="12">
        <v>24.7</v>
      </c>
      <c r="U996" s="6"/>
    </row>
    <row r="997" spans="1:21" ht="15.75" x14ac:dyDescent="0.25">
      <c r="A997" s="6"/>
      <c r="B997" s="9" t="s">
        <v>2148</v>
      </c>
      <c r="C997" s="10" t="s">
        <v>2149</v>
      </c>
      <c r="D997" s="10" t="s">
        <v>3235</v>
      </c>
      <c r="E997" s="10" t="s">
        <v>3234</v>
      </c>
      <c r="F997" s="10" t="s">
        <v>3236</v>
      </c>
      <c r="G997" s="10" t="s">
        <v>5249</v>
      </c>
      <c r="H997" s="10" t="s">
        <v>5250</v>
      </c>
      <c r="I997" s="10">
        <v>4924.6000000000004</v>
      </c>
      <c r="J997" s="13">
        <v>40946</v>
      </c>
      <c r="K997" s="10">
        <v>156.68</v>
      </c>
      <c r="L997" s="10" t="s">
        <v>84</v>
      </c>
      <c r="M997" s="10"/>
      <c r="N997" s="10"/>
      <c r="O997" s="13">
        <v>44595.416666666701</v>
      </c>
      <c r="P997" s="10">
        <v>87.2</v>
      </c>
      <c r="Q997" s="10" t="s">
        <v>84</v>
      </c>
      <c r="R997" s="10"/>
      <c r="S997" s="10"/>
      <c r="T997" s="12">
        <v>69.48</v>
      </c>
      <c r="U997" s="6"/>
    </row>
    <row r="998" spans="1:21" ht="15.75" x14ac:dyDescent="0.25">
      <c r="A998" s="6"/>
      <c r="B998" s="9" t="s">
        <v>2148</v>
      </c>
      <c r="C998" s="10" t="s">
        <v>2149</v>
      </c>
      <c r="D998" s="10" t="s">
        <v>3238</v>
      </c>
      <c r="E998" s="10" t="s">
        <v>3237</v>
      </c>
      <c r="F998" s="10" t="s">
        <v>3239</v>
      </c>
      <c r="G998" s="10" t="s">
        <v>5251</v>
      </c>
      <c r="H998" s="10" t="s">
        <v>5252</v>
      </c>
      <c r="I998" s="10">
        <v>4778.22</v>
      </c>
      <c r="J998" s="13">
        <v>40946</v>
      </c>
      <c r="K998" s="10">
        <v>18.7</v>
      </c>
      <c r="L998" s="10" t="s">
        <v>84</v>
      </c>
      <c r="M998" s="10"/>
      <c r="N998" s="10"/>
      <c r="O998" s="13">
        <v>44595.520833333299</v>
      </c>
      <c r="P998" s="10">
        <v>16.93</v>
      </c>
      <c r="Q998" s="10" t="s">
        <v>84</v>
      </c>
      <c r="R998" s="10"/>
      <c r="S998" s="10"/>
      <c r="T998" s="12">
        <v>1.77</v>
      </c>
      <c r="U998" s="6"/>
    </row>
    <row r="999" spans="1:21" ht="15.75" x14ac:dyDescent="0.25">
      <c r="A999" s="6"/>
      <c r="B999" s="9" t="s">
        <v>2148</v>
      </c>
      <c r="C999" s="10" t="s">
        <v>2149</v>
      </c>
      <c r="D999" s="10" t="s">
        <v>3252</v>
      </c>
      <c r="E999" s="10" t="s">
        <v>3251</v>
      </c>
      <c r="F999" s="10" t="s">
        <v>3253</v>
      </c>
      <c r="G999" s="10" t="s">
        <v>5253</v>
      </c>
      <c r="H999" s="10" t="s">
        <v>5254</v>
      </c>
      <c r="I999" s="10">
        <v>5096</v>
      </c>
      <c r="J999" s="13">
        <v>40946</v>
      </c>
      <c r="K999" s="10">
        <v>250.55</v>
      </c>
      <c r="L999" s="10" t="s">
        <v>84</v>
      </c>
      <c r="M999" s="10"/>
      <c r="N999" s="10"/>
      <c r="O999" s="13">
        <v>44595.506944444402</v>
      </c>
      <c r="P999" s="10">
        <v>231.55</v>
      </c>
      <c r="Q999" s="10" t="s">
        <v>84</v>
      </c>
      <c r="R999" s="10"/>
      <c r="S999" s="10"/>
      <c r="T999" s="12">
        <v>19</v>
      </c>
      <c r="U999" s="6"/>
    </row>
    <row r="1000" spans="1:21" ht="15.75" x14ac:dyDescent="0.25">
      <c r="A1000" s="6"/>
      <c r="B1000" s="9" t="s">
        <v>2148</v>
      </c>
      <c r="C1000" s="10" t="s">
        <v>2317</v>
      </c>
      <c r="D1000" s="10" t="s">
        <v>2314</v>
      </c>
      <c r="E1000" s="10" t="s">
        <v>2313</v>
      </c>
      <c r="F1000" s="10" t="s">
        <v>2315</v>
      </c>
      <c r="G1000" s="10" t="s">
        <v>5255</v>
      </c>
      <c r="H1000" s="10" t="s">
        <v>5256</v>
      </c>
      <c r="I1000" s="10">
        <v>4410</v>
      </c>
      <c r="J1000" s="13">
        <v>40973</v>
      </c>
      <c r="K1000" s="10">
        <v>339.1</v>
      </c>
      <c r="L1000" s="10" t="s">
        <v>21</v>
      </c>
      <c r="M1000" s="10"/>
      <c r="N1000" s="10"/>
      <c r="O1000" s="13">
        <v>44680.569444444402</v>
      </c>
      <c r="P1000" s="10">
        <v>337.7</v>
      </c>
      <c r="Q1000" s="10" t="s">
        <v>21</v>
      </c>
      <c r="R1000" s="10"/>
      <c r="S1000" s="10"/>
      <c r="T1000" s="12">
        <v>1.4</v>
      </c>
      <c r="U1000" s="6"/>
    </row>
    <row r="1001" spans="1:21" ht="15.75" x14ac:dyDescent="0.25">
      <c r="A1001" s="6"/>
      <c r="B1001" s="9" t="s">
        <v>2148</v>
      </c>
      <c r="C1001" s="10" t="s">
        <v>2317</v>
      </c>
      <c r="D1001" s="10" t="s">
        <v>2319</v>
      </c>
      <c r="E1001" s="10" t="s">
        <v>2318</v>
      </c>
      <c r="F1001" s="10" t="s">
        <v>2320</v>
      </c>
      <c r="G1001" s="10" t="s">
        <v>5257</v>
      </c>
      <c r="H1001" s="10" t="s">
        <v>5258</v>
      </c>
      <c r="I1001" s="10">
        <v>3055</v>
      </c>
      <c r="J1001" s="13">
        <v>40973</v>
      </c>
      <c r="K1001" s="10">
        <v>37.700000000000003</v>
      </c>
      <c r="L1001" s="10" t="s">
        <v>21</v>
      </c>
      <c r="M1001" s="10"/>
      <c r="N1001" s="10"/>
      <c r="O1001" s="13">
        <v>44680.452083333301</v>
      </c>
      <c r="P1001" s="10">
        <v>35.4</v>
      </c>
      <c r="Q1001" s="10" t="s">
        <v>14</v>
      </c>
      <c r="R1001" s="10"/>
      <c r="S1001" s="10"/>
      <c r="T1001" s="12">
        <v>2.2999999999999998</v>
      </c>
      <c r="U1001" s="6"/>
    </row>
    <row r="1002" spans="1:21" ht="15.75" x14ac:dyDescent="0.25">
      <c r="A1002" s="6"/>
      <c r="B1002" s="9" t="s">
        <v>2148</v>
      </c>
      <c r="C1002" s="10" t="s">
        <v>2317</v>
      </c>
      <c r="D1002" s="10" t="s">
        <v>2347</v>
      </c>
      <c r="E1002" s="10" t="s">
        <v>2346</v>
      </c>
      <c r="F1002" s="10" t="s">
        <v>2348</v>
      </c>
      <c r="G1002" s="10" t="s">
        <v>5259</v>
      </c>
      <c r="H1002" s="10" t="s">
        <v>5260</v>
      </c>
      <c r="I1002" s="10">
        <v>3060</v>
      </c>
      <c r="J1002" s="13">
        <v>40973</v>
      </c>
      <c r="K1002" s="10">
        <v>138.9</v>
      </c>
      <c r="L1002" s="10" t="s">
        <v>21</v>
      </c>
      <c r="M1002" s="10"/>
      <c r="N1002" s="10"/>
      <c r="O1002" s="13">
        <v>44680.470833333296</v>
      </c>
      <c r="P1002" s="10">
        <v>133</v>
      </c>
      <c r="Q1002" s="10" t="s">
        <v>21</v>
      </c>
      <c r="R1002" s="10"/>
      <c r="S1002" s="10"/>
      <c r="T1002" s="12">
        <v>5.9</v>
      </c>
      <c r="U1002" s="6"/>
    </row>
    <row r="1003" spans="1:21" ht="15.75" x14ac:dyDescent="0.25">
      <c r="A1003" s="6"/>
      <c r="B1003" s="9" t="s">
        <v>2148</v>
      </c>
      <c r="C1003" s="10" t="s">
        <v>2317</v>
      </c>
      <c r="D1003" s="10" t="s">
        <v>2350</v>
      </c>
      <c r="E1003" s="10" t="s">
        <v>2349</v>
      </c>
      <c r="F1003" s="10" t="s">
        <v>2351</v>
      </c>
      <c r="G1003" s="10" t="s">
        <v>5261</v>
      </c>
      <c r="H1003" s="10" t="s">
        <v>5262</v>
      </c>
      <c r="I1003" s="10">
        <v>3492</v>
      </c>
      <c r="J1003" s="13">
        <v>41109</v>
      </c>
      <c r="K1003" s="10">
        <v>302.5</v>
      </c>
      <c r="L1003" s="10" t="s">
        <v>21</v>
      </c>
      <c r="M1003" s="10"/>
      <c r="N1003" s="10"/>
      <c r="O1003" s="13">
        <v>44685.609722222202</v>
      </c>
      <c r="P1003" s="10">
        <v>304.3</v>
      </c>
      <c r="Q1003" s="10" t="s">
        <v>21</v>
      </c>
      <c r="R1003" s="10"/>
      <c r="S1003" s="10"/>
      <c r="T1003" s="12">
        <v>-1.8</v>
      </c>
      <c r="U1003" s="6"/>
    </row>
    <row r="1004" spans="1:21" ht="15.75" x14ac:dyDescent="0.25">
      <c r="A1004" s="6"/>
      <c r="B1004" s="9" t="s">
        <v>2148</v>
      </c>
      <c r="C1004" s="10" t="s">
        <v>2317</v>
      </c>
      <c r="D1004" s="10" t="s">
        <v>2358</v>
      </c>
      <c r="E1004" s="10" t="s">
        <v>2357</v>
      </c>
      <c r="F1004" s="10" t="s">
        <v>2359</v>
      </c>
      <c r="G1004" s="10" t="s">
        <v>5263</v>
      </c>
      <c r="H1004" s="10" t="s">
        <v>5264</v>
      </c>
      <c r="I1004" s="10">
        <v>3178</v>
      </c>
      <c r="J1004" s="13">
        <v>40973</v>
      </c>
      <c r="K1004" s="10">
        <v>18.7</v>
      </c>
      <c r="L1004" s="10" t="s">
        <v>14</v>
      </c>
      <c r="M1004" s="10"/>
      <c r="N1004" s="10"/>
      <c r="O1004" s="13">
        <v>44677.504861111098</v>
      </c>
      <c r="P1004" s="10">
        <v>6.6</v>
      </c>
      <c r="Q1004" s="10" t="s">
        <v>14</v>
      </c>
      <c r="R1004" s="10"/>
      <c r="S1004" s="10"/>
      <c r="T1004" s="12">
        <v>12.1</v>
      </c>
      <c r="U1004" s="6"/>
    </row>
    <row r="1005" spans="1:21" ht="15.75" x14ac:dyDescent="0.25">
      <c r="A1005" s="6"/>
      <c r="B1005" s="9" t="s">
        <v>2148</v>
      </c>
      <c r="C1005" s="10" t="s">
        <v>2317</v>
      </c>
      <c r="D1005" s="10" t="s">
        <v>2385</v>
      </c>
      <c r="E1005" s="10" t="s">
        <v>2384</v>
      </c>
      <c r="F1005" s="10" t="s">
        <v>2386</v>
      </c>
      <c r="G1005" s="10" t="s">
        <v>5265</v>
      </c>
      <c r="H1005" s="10" t="s">
        <v>5266</v>
      </c>
      <c r="I1005" s="10">
        <v>3200</v>
      </c>
      <c r="J1005" s="13">
        <v>40977</v>
      </c>
      <c r="K1005" s="10">
        <v>89</v>
      </c>
      <c r="L1005" s="10" t="s">
        <v>21</v>
      </c>
      <c r="M1005" s="10"/>
      <c r="N1005" s="10"/>
      <c r="O1005" s="13">
        <v>44667.520833333299</v>
      </c>
      <c r="P1005" s="10">
        <v>91.3</v>
      </c>
      <c r="Q1005" s="10" t="s">
        <v>14</v>
      </c>
      <c r="R1005" s="10"/>
      <c r="S1005" s="10"/>
      <c r="T1005" s="12">
        <v>-2.2999999999999998</v>
      </c>
      <c r="U1005" s="6"/>
    </row>
    <row r="1006" spans="1:21" ht="15.75" x14ac:dyDescent="0.25">
      <c r="A1006" s="6"/>
      <c r="B1006" s="9" t="s">
        <v>2148</v>
      </c>
      <c r="C1006" s="10" t="s">
        <v>2317</v>
      </c>
      <c r="D1006" s="10" t="s">
        <v>2388</v>
      </c>
      <c r="E1006" s="10" t="s">
        <v>2387</v>
      </c>
      <c r="F1006" s="10" t="s">
        <v>2389</v>
      </c>
      <c r="G1006" s="10" t="s">
        <v>5267</v>
      </c>
      <c r="H1006" s="10" t="s">
        <v>5268</v>
      </c>
      <c r="I1006" s="10">
        <v>3925</v>
      </c>
      <c r="J1006" s="13">
        <v>40977</v>
      </c>
      <c r="K1006" s="10">
        <v>87.1</v>
      </c>
      <c r="L1006" s="10" t="s">
        <v>21</v>
      </c>
      <c r="M1006" s="10"/>
      <c r="N1006" s="10" t="s">
        <v>2390</v>
      </c>
      <c r="O1006" s="13">
        <v>44670.680555555598</v>
      </c>
      <c r="P1006" s="10">
        <v>139.69999999999999</v>
      </c>
      <c r="Q1006" s="10" t="s">
        <v>21</v>
      </c>
      <c r="R1006" s="10"/>
      <c r="S1006" s="10"/>
      <c r="T1006" s="12">
        <v>-52.6</v>
      </c>
      <c r="U1006" s="6"/>
    </row>
    <row r="1007" spans="1:21" ht="15.75" x14ac:dyDescent="0.25">
      <c r="A1007" s="6"/>
      <c r="B1007" s="9" t="s">
        <v>2148</v>
      </c>
      <c r="C1007" s="10" t="s">
        <v>2317</v>
      </c>
      <c r="D1007" s="10" t="s">
        <v>2392</v>
      </c>
      <c r="E1007" s="10" t="s">
        <v>2391</v>
      </c>
      <c r="F1007" s="10" t="s">
        <v>2393</v>
      </c>
      <c r="G1007" s="10" t="s">
        <v>5269</v>
      </c>
      <c r="H1007" s="10" t="s">
        <v>5270</v>
      </c>
      <c r="I1007" s="10">
        <v>3138</v>
      </c>
      <c r="J1007" s="13">
        <v>40977</v>
      </c>
      <c r="K1007" s="10">
        <v>70.8</v>
      </c>
      <c r="L1007" s="10" t="s">
        <v>21</v>
      </c>
      <c r="M1007" s="10"/>
      <c r="N1007" s="10"/>
      <c r="O1007" s="13">
        <v>44670.643750000003</v>
      </c>
      <c r="P1007" s="10">
        <v>71.400000000000006</v>
      </c>
      <c r="Q1007" s="10" t="s">
        <v>21</v>
      </c>
      <c r="R1007" s="10"/>
      <c r="S1007" s="10"/>
      <c r="T1007" s="12">
        <v>-0.6</v>
      </c>
      <c r="U1007" s="6"/>
    </row>
    <row r="1008" spans="1:21" ht="15.75" x14ac:dyDescent="0.25">
      <c r="A1008" s="6"/>
      <c r="B1008" s="9" t="s">
        <v>2148</v>
      </c>
      <c r="C1008" s="10" t="s">
        <v>2317</v>
      </c>
      <c r="D1008" s="10" t="s">
        <v>2416</v>
      </c>
      <c r="E1008" s="10" t="s">
        <v>2415</v>
      </c>
      <c r="F1008" s="10" t="s">
        <v>2417</v>
      </c>
      <c r="G1008" s="10" t="s">
        <v>5271</v>
      </c>
      <c r="H1008" s="10" t="s">
        <v>5272</v>
      </c>
      <c r="I1008" s="10">
        <v>3810</v>
      </c>
      <c r="J1008" s="13">
        <v>40976</v>
      </c>
      <c r="K1008" s="10">
        <v>31.7</v>
      </c>
      <c r="L1008" s="10" t="s">
        <v>21</v>
      </c>
      <c r="M1008" s="10"/>
      <c r="N1008" s="10"/>
      <c r="O1008" s="13">
        <v>44700.489583333299</v>
      </c>
      <c r="P1008" s="10">
        <v>29.7</v>
      </c>
      <c r="Q1008" s="10" t="s">
        <v>14</v>
      </c>
      <c r="R1008" s="10"/>
      <c r="S1008" s="10"/>
      <c r="T1008" s="12">
        <v>2</v>
      </c>
      <c r="U1008" s="6"/>
    </row>
    <row r="1009" spans="1:21" ht="15.75" x14ac:dyDescent="0.25">
      <c r="A1009" s="6"/>
      <c r="B1009" s="9" t="s">
        <v>2148</v>
      </c>
      <c r="C1009" s="10" t="s">
        <v>2317</v>
      </c>
      <c r="D1009" s="10" t="s">
        <v>2421</v>
      </c>
      <c r="E1009" s="10" t="s">
        <v>2420</v>
      </c>
      <c r="F1009" s="10" t="s">
        <v>2422</v>
      </c>
      <c r="G1009" s="10" t="s">
        <v>5273</v>
      </c>
      <c r="H1009" s="10" t="s">
        <v>5274</v>
      </c>
      <c r="I1009" s="10">
        <v>3225</v>
      </c>
      <c r="J1009" s="13">
        <v>40975</v>
      </c>
      <c r="K1009" s="10">
        <v>59.65</v>
      </c>
      <c r="L1009" s="10" t="s">
        <v>21</v>
      </c>
      <c r="M1009" s="10"/>
      <c r="N1009" s="10"/>
      <c r="O1009" s="13">
        <v>44676.690972222197</v>
      </c>
      <c r="P1009" s="10">
        <v>59.75</v>
      </c>
      <c r="Q1009" s="10" t="s">
        <v>21</v>
      </c>
      <c r="R1009" s="10"/>
      <c r="S1009" s="10"/>
      <c r="T1009" s="12">
        <v>-0.1</v>
      </c>
      <c r="U1009" s="6"/>
    </row>
    <row r="1010" spans="1:21" ht="15.75" x14ac:dyDescent="0.25">
      <c r="A1010" s="6"/>
      <c r="B1010" s="9" t="s">
        <v>2148</v>
      </c>
      <c r="C1010" s="10" t="s">
        <v>2317</v>
      </c>
      <c r="D1010" s="10" t="s">
        <v>2430</v>
      </c>
      <c r="E1010" s="10" t="s">
        <v>2429</v>
      </c>
      <c r="F1010" s="10" t="s">
        <v>2431</v>
      </c>
      <c r="G1010" s="10" t="s">
        <v>5275</v>
      </c>
      <c r="H1010" s="10" t="s">
        <v>5276</v>
      </c>
      <c r="I1010" s="10">
        <v>3600</v>
      </c>
      <c r="J1010" s="13">
        <v>40976</v>
      </c>
      <c r="K1010" s="10">
        <v>274.10000000000002</v>
      </c>
      <c r="L1010" s="10" t="s">
        <v>21</v>
      </c>
      <c r="M1010" s="10"/>
      <c r="N1010" s="10"/>
      <c r="O1010" s="13">
        <v>44676.583333333299</v>
      </c>
      <c r="P1010" s="10">
        <v>276.39999999999998</v>
      </c>
      <c r="Q1010" s="10" t="s">
        <v>21</v>
      </c>
      <c r="R1010" s="10"/>
      <c r="S1010" s="10"/>
      <c r="T1010" s="12">
        <v>-2.2999999999999998</v>
      </c>
      <c r="U1010" s="6"/>
    </row>
    <row r="1011" spans="1:21" ht="15.75" x14ac:dyDescent="0.25">
      <c r="A1011" s="6"/>
      <c r="B1011" s="9" t="s">
        <v>2148</v>
      </c>
      <c r="C1011" s="10" t="s">
        <v>2317</v>
      </c>
      <c r="D1011" s="10" t="s">
        <v>2436</v>
      </c>
      <c r="E1011" s="10" t="s">
        <v>2435</v>
      </c>
      <c r="F1011" s="10" t="s">
        <v>2437</v>
      </c>
      <c r="G1011" s="10" t="s">
        <v>5277</v>
      </c>
      <c r="H1011" s="10" t="s">
        <v>5278</v>
      </c>
      <c r="I1011" s="10">
        <v>3380</v>
      </c>
      <c r="J1011" s="13">
        <v>41038</v>
      </c>
      <c r="K1011" s="10">
        <v>53.9</v>
      </c>
      <c r="L1011" s="10" t="s">
        <v>21</v>
      </c>
      <c r="M1011" s="10"/>
      <c r="N1011" s="10"/>
      <c r="O1011" s="13">
        <v>44670.618055555598</v>
      </c>
      <c r="P1011" s="10">
        <v>85</v>
      </c>
      <c r="Q1011" s="10" t="s">
        <v>21</v>
      </c>
      <c r="R1011" s="10"/>
      <c r="S1011" s="10"/>
      <c r="T1011" s="12">
        <v>-31.1</v>
      </c>
      <c r="U1011" s="6"/>
    </row>
    <row r="1012" spans="1:21" ht="15.75" x14ac:dyDescent="0.25">
      <c r="A1012" s="6"/>
      <c r="B1012" s="9" t="s">
        <v>2148</v>
      </c>
      <c r="C1012" s="10" t="s">
        <v>2317</v>
      </c>
      <c r="D1012" s="10" t="s">
        <v>2442</v>
      </c>
      <c r="E1012" s="10" t="s">
        <v>2441</v>
      </c>
      <c r="F1012" s="10" t="s">
        <v>2443</v>
      </c>
      <c r="G1012" s="10" t="s">
        <v>5279</v>
      </c>
      <c r="H1012" s="10" t="s">
        <v>5280</v>
      </c>
      <c r="I1012" s="10">
        <v>6791</v>
      </c>
      <c r="J1012" s="13">
        <v>41107</v>
      </c>
      <c r="K1012" s="10">
        <v>766.9</v>
      </c>
      <c r="L1012" s="10" t="s">
        <v>21</v>
      </c>
      <c r="M1012" s="10"/>
      <c r="N1012" s="10"/>
      <c r="O1012" s="13">
        <v>44679.563194444403</v>
      </c>
      <c r="P1012" s="10">
        <v>770.6</v>
      </c>
      <c r="Q1012" s="10" t="s">
        <v>21</v>
      </c>
      <c r="R1012" s="10"/>
      <c r="S1012" s="10"/>
      <c r="T1012" s="12">
        <v>-3.7</v>
      </c>
      <c r="U1012" s="6"/>
    </row>
    <row r="1013" spans="1:21" ht="15.75" x14ac:dyDescent="0.25">
      <c r="A1013" s="6"/>
      <c r="B1013" s="9" t="s">
        <v>2148</v>
      </c>
      <c r="C1013" s="10" t="s">
        <v>2317</v>
      </c>
      <c r="D1013" s="10" t="s">
        <v>2445</v>
      </c>
      <c r="E1013" s="10" t="s">
        <v>2444</v>
      </c>
      <c r="F1013" s="10" t="s">
        <v>2446</v>
      </c>
      <c r="G1013" s="10" t="s">
        <v>5281</v>
      </c>
      <c r="H1013" s="10" t="s">
        <v>5282</v>
      </c>
      <c r="I1013" s="10">
        <v>3480</v>
      </c>
      <c r="J1013" s="13">
        <v>40976</v>
      </c>
      <c r="K1013" s="10">
        <v>327.8</v>
      </c>
      <c r="L1013" s="10" t="s">
        <v>21</v>
      </c>
      <c r="M1013" s="10"/>
      <c r="N1013" s="10"/>
      <c r="O1013" s="13">
        <v>44670.5715277778</v>
      </c>
      <c r="P1013" s="10">
        <v>324.3</v>
      </c>
      <c r="Q1013" s="10" t="s">
        <v>21</v>
      </c>
      <c r="R1013" s="10"/>
      <c r="S1013" s="10"/>
      <c r="T1013" s="12">
        <v>3.5</v>
      </c>
      <c r="U1013" s="6"/>
    </row>
    <row r="1014" spans="1:21" ht="15.75" x14ac:dyDescent="0.25">
      <c r="A1014" s="6"/>
      <c r="B1014" s="9" t="s">
        <v>2148</v>
      </c>
      <c r="C1014" s="10" t="s">
        <v>2317</v>
      </c>
      <c r="D1014" s="10" t="s">
        <v>2462</v>
      </c>
      <c r="E1014" s="10" t="s">
        <v>2461</v>
      </c>
      <c r="F1014" s="10" t="s">
        <v>2463</v>
      </c>
      <c r="G1014" s="10" t="s">
        <v>5283</v>
      </c>
      <c r="H1014" s="10" t="s">
        <v>5284</v>
      </c>
      <c r="I1014" s="10">
        <v>3418</v>
      </c>
      <c r="J1014" s="13">
        <v>40975</v>
      </c>
      <c r="K1014" s="10">
        <v>97.45</v>
      </c>
      <c r="L1014" s="10" t="s">
        <v>21</v>
      </c>
      <c r="M1014" s="10"/>
      <c r="N1014" s="10"/>
      <c r="O1014" s="13">
        <v>44671.613888888904</v>
      </c>
      <c r="P1014" s="10">
        <v>98</v>
      </c>
      <c r="Q1014" s="10" t="s">
        <v>21</v>
      </c>
      <c r="R1014" s="10"/>
      <c r="S1014" s="10"/>
      <c r="T1014" s="12">
        <v>-0.55000000000000004</v>
      </c>
      <c r="U1014" s="6"/>
    </row>
    <row r="1015" spans="1:21" ht="15.75" x14ac:dyDescent="0.25">
      <c r="A1015" s="6"/>
      <c r="B1015" s="9" t="s">
        <v>2148</v>
      </c>
      <c r="C1015" s="10" t="s">
        <v>2317</v>
      </c>
      <c r="D1015" s="10" t="s">
        <v>2477</v>
      </c>
      <c r="E1015" s="10" t="s">
        <v>2476</v>
      </c>
      <c r="F1015" s="10" t="s">
        <v>2478</v>
      </c>
      <c r="G1015" s="10" t="s">
        <v>5285</v>
      </c>
      <c r="H1015" s="10" t="s">
        <v>5286</v>
      </c>
      <c r="I1015" s="10">
        <v>3428.04</v>
      </c>
      <c r="J1015" s="13">
        <v>40945</v>
      </c>
      <c r="K1015" s="10">
        <v>84.46</v>
      </c>
      <c r="L1015" s="10" t="s">
        <v>84</v>
      </c>
      <c r="M1015" s="10"/>
      <c r="N1015" s="10"/>
      <c r="O1015" s="13">
        <v>44593.534722222197</v>
      </c>
      <c r="P1015" s="10">
        <v>92.96</v>
      </c>
      <c r="Q1015" s="10" t="s">
        <v>84</v>
      </c>
      <c r="R1015" s="10"/>
      <c r="S1015" s="10"/>
      <c r="T1015" s="12">
        <v>-8.5</v>
      </c>
      <c r="U1015" s="6"/>
    </row>
    <row r="1016" spans="1:21" ht="15.75" x14ac:dyDescent="0.25">
      <c r="A1016" s="6"/>
      <c r="B1016" s="9" t="s">
        <v>2148</v>
      </c>
      <c r="C1016" s="10" t="s">
        <v>2317</v>
      </c>
      <c r="D1016" s="10" t="s">
        <v>2489</v>
      </c>
      <c r="E1016" s="10" t="s">
        <v>2488</v>
      </c>
      <c r="F1016" s="10" t="s">
        <v>2490</v>
      </c>
      <c r="G1016" s="10" t="s">
        <v>5287</v>
      </c>
      <c r="H1016" s="10" t="s">
        <v>5288</v>
      </c>
      <c r="I1016" s="10">
        <v>3265</v>
      </c>
      <c r="J1016" s="13">
        <v>40975</v>
      </c>
      <c r="K1016" s="10">
        <v>43.2</v>
      </c>
      <c r="L1016" s="10" t="s">
        <v>21</v>
      </c>
      <c r="M1016" s="10"/>
      <c r="N1016" s="10"/>
      <c r="O1016" s="13">
        <v>44671.566666666702</v>
      </c>
      <c r="P1016" s="10">
        <v>41.1</v>
      </c>
      <c r="Q1016" s="10" t="s">
        <v>21</v>
      </c>
      <c r="R1016" s="10"/>
      <c r="S1016" s="10"/>
      <c r="T1016" s="12">
        <v>2.1</v>
      </c>
      <c r="U1016" s="6"/>
    </row>
    <row r="1017" spans="1:21" ht="15.75" x14ac:dyDescent="0.25">
      <c r="A1017" s="6"/>
      <c r="B1017" s="9" t="s">
        <v>2148</v>
      </c>
      <c r="C1017" s="10" t="s">
        <v>2317</v>
      </c>
      <c r="D1017" s="10" t="s">
        <v>2492</v>
      </c>
      <c r="E1017" s="10" t="s">
        <v>2491</v>
      </c>
      <c r="F1017" s="10" t="s">
        <v>2493</v>
      </c>
      <c r="G1017" s="10" t="s">
        <v>5289</v>
      </c>
      <c r="H1017" s="10" t="s">
        <v>5290</v>
      </c>
      <c r="I1017" s="10">
        <v>3265</v>
      </c>
      <c r="J1017" s="13">
        <v>40975</v>
      </c>
      <c r="K1017" s="10">
        <v>42.6</v>
      </c>
      <c r="L1017" s="10" t="s">
        <v>21</v>
      </c>
      <c r="M1017" s="10"/>
      <c r="N1017" s="10"/>
      <c r="O1017" s="13">
        <v>44671.583333333299</v>
      </c>
      <c r="P1017" s="10">
        <v>45.3</v>
      </c>
      <c r="Q1017" s="10" t="s">
        <v>21</v>
      </c>
      <c r="R1017" s="10"/>
      <c r="S1017" s="10"/>
      <c r="T1017" s="12">
        <v>-2.7</v>
      </c>
      <c r="U1017" s="6"/>
    </row>
    <row r="1018" spans="1:21" ht="15.75" x14ac:dyDescent="0.25">
      <c r="A1018" s="6"/>
      <c r="B1018" s="9" t="s">
        <v>2148</v>
      </c>
      <c r="C1018" s="10" t="s">
        <v>2317</v>
      </c>
      <c r="D1018" s="10" t="s">
        <v>2495</v>
      </c>
      <c r="E1018" s="10" t="s">
        <v>2494</v>
      </c>
      <c r="F1018" s="10" t="s">
        <v>2496</v>
      </c>
      <c r="G1018" s="10" t="s">
        <v>5291</v>
      </c>
      <c r="H1018" s="10" t="s">
        <v>5292</v>
      </c>
      <c r="I1018" s="10">
        <v>3310</v>
      </c>
      <c r="J1018" s="13">
        <v>40975</v>
      </c>
      <c r="K1018" s="10">
        <v>65.900000000000006</v>
      </c>
      <c r="L1018" s="10" t="s">
        <v>21</v>
      </c>
      <c r="M1018" s="10"/>
      <c r="N1018" s="10"/>
      <c r="O1018" s="13">
        <v>44671.541666666701</v>
      </c>
      <c r="P1018" s="10">
        <v>62</v>
      </c>
      <c r="Q1018" s="10" t="s">
        <v>21</v>
      </c>
      <c r="R1018" s="10"/>
      <c r="S1018" s="10"/>
      <c r="T1018" s="12">
        <v>3.9</v>
      </c>
      <c r="U1018" s="6"/>
    </row>
    <row r="1019" spans="1:21" ht="15.75" x14ac:dyDescent="0.25">
      <c r="A1019" s="6"/>
      <c r="B1019" s="9" t="s">
        <v>2148</v>
      </c>
      <c r="C1019" s="10" t="s">
        <v>2317</v>
      </c>
      <c r="D1019" s="10" t="s">
        <v>2498</v>
      </c>
      <c r="E1019" s="10" t="s">
        <v>2497</v>
      </c>
      <c r="F1019" s="10" t="s">
        <v>2499</v>
      </c>
      <c r="G1019" s="10" t="s">
        <v>5293</v>
      </c>
      <c r="H1019" s="10" t="s">
        <v>5294</v>
      </c>
      <c r="I1019" s="10">
        <v>3270</v>
      </c>
      <c r="J1019" s="13">
        <v>40975</v>
      </c>
      <c r="K1019" s="10">
        <v>59.4</v>
      </c>
      <c r="L1019" s="10" t="s">
        <v>21</v>
      </c>
      <c r="M1019" s="10"/>
      <c r="N1019" s="10"/>
      <c r="O1019" s="13">
        <v>44671.490277777797</v>
      </c>
      <c r="P1019" s="10">
        <v>62.8</v>
      </c>
      <c r="Q1019" s="10" t="s">
        <v>21</v>
      </c>
      <c r="R1019" s="10"/>
      <c r="S1019" s="10"/>
      <c r="T1019" s="12">
        <v>-3.4</v>
      </c>
      <c r="U1019" s="6"/>
    </row>
    <row r="1020" spans="1:21" ht="15.75" x14ac:dyDescent="0.25">
      <c r="A1020" s="6"/>
      <c r="B1020" s="9" t="s">
        <v>2148</v>
      </c>
      <c r="C1020" s="10" t="s">
        <v>2317</v>
      </c>
      <c r="D1020" s="10" t="s">
        <v>2501</v>
      </c>
      <c r="E1020" s="10" t="s">
        <v>2500</v>
      </c>
      <c r="F1020" s="10" t="s">
        <v>2502</v>
      </c>
      <c r="G1020" s="10" t="s">
        <v>5295</v>
      </c>
      <c r="H1020" s="10" t="s">
        <v>5296</v>
      </c>
      <c r="I1020" s="10">
        <v>3360</v>
      </c>
      <c r="J1020" s="13">
        <v>40975</v>
      </c>
      <c r="K1020" s="10">
        <v>59.7</v>
      </c>
      <c r="L1020" s="10" t="s">
        <v>21</v>
      </c>
      <c r="M1020" s="10"/>
      <c r="N1020" s="10"/>
      <c r="O1020" s="13">
        <v>44671.629861111098</v>
      </c>
      <c r="P1020" s="10">
        <v>59.5</v>
      </c>
      <c r="Q1020" s="10" t="s">
        <v>21</v>
      </c>
      <c r="R1020" s="10"/>
      <c r="S1020" s="10"/>
      <c r="T1020" s="12">
        <v>0.2</v>
      </c>
      <c r="U1020" s="6"/>
    </row>
    <row r="1021" spans="1:21" ht="15.75" x14ac:dyDescent="0.25">
      <c r="A1021" s="6"/>
      <c r="B1021" s="9" t="s">
        <v>2148</v>
      </c>
      <c r="C1021" s="10" t="s">
        <v>2317</v>
      </c>
      <c r="D1021" s="10" t="s">
        <v>2507</v>
      </c>
      <c r="E1021" s="10" t="s">
        <v>2506</v>
      </c>
      <c r="F1021" s="10" t="s">
        <v>2508</v>
      </c>
      <c r="G1021" s="10" t="s">
        <v>5297</v>
      </c>
      <c r="H1021" s="10" t="s">
        <v>5298</v>
      </c>
      <c r="I1021" s="10">
        <v>3660</v>
      </c>
      <c r="J1021" s="13">
        <v>40975</v>
      </c>
      <c r="K1021" s="10">
        <v>278.8</v>
      </c>
      <c r="L1021" s="10" t="s">
        <v>21</v>
      </c>
      <c r="M1021" s="10"/>
      <c r="N1021" s="10"/>
      <c r="O1021" s="13">
        <v>44672.668749999997</v>
      </c>
      <c r="P1021" s="10">
        <v>301.2</v>
      </c>
      <c r="Q1021" s="10" t="s">
        <v>21</v>
      </c>
      <c r="R1021" s="10"/>
      <c r="S1021" s="10"/>
      <c r="T1021" s="12">
        <v>-22.4</v>
      </c>
      <c r="U1021" s="6"/>
    </row>
    <row r="1022" spans="1:21" ht="15.75" x14ac:dyDescent="0.25">
      <c r="A1022" s="6"/>
      <c r="B1022" s="9" t="s">
        <v>2148</v>
      </c>
      <c r="C1022" s="10" t="s">
        <v>2317</v>
      </c>
      <c r="D1022" s="10" t="s">
        <v>2527</v>
      </c>
      <c r="E1022" s="10" t="s">
        <v>2526</v>
      </c>
      <c r="F1022" s="10" t="s">
        <v>2528</v>
      </c>
      <c r="G1022" s="10" t="s">
        <v>5299</v>
      </c>
      <c r="H1022" s="10" t="s">
        <v>5300</v>
      </c>
      <c r="I1022" s="10">
        <v>3340</v>
      </c>
      <c r="J1022" s="13">
        <v>40975</v>
      </c>
      <c r="K1022" s="10">
        <v>67.8</v>
      </c>
      <c r="L1022" s="10" t="s">
        <v>21</v>
      </c>
      <c r="M1022" s="10"/>
      <c r="N1022" s="10"/>
      <c r="O1022" s="13">
        <v>44671.378472222197</v>
      </c>
      <c r="P1022" s="10">
        <v>76.3</v>
      </c>
      <c r="Q1022" s="10" t="s">
        <v>21</v>
      </c>
      <c r="R1022" s="10"/>
      <c r="S1022" s="10"/>
      <c r="T1022" s="12">
        <v>-8.5</v>
      </c>
      <c r="U1022" s="6"/>
    </row>
    <row r="1023" spans="1:21" ht="15.75" x14ac:dyDescent="0.25">
      <c r="A1023" s="6"/>
      <c r="B1023" s="9" t="s">
        <v>2148</v>
      </c>
      <c r="C1023" s="10" t="s">
        <v>2317</v>
      </c>
      <c r="D1023" s="10" t="s">
        <v>2533</v>
      </c>
      <c r="E1023" s="10" t="s">
        <v>2532</v>
      </c>
      <c r="F1023" s="10" t="s">
        <v>2534</v>
      </c>
      <c r="G1023" s="10" t="s">
        <v>5301</v>
      </c>
      <c r="H1023" s="10" t="s">
        <v>5302</v>
      </c>
      <c r="I1023" s="10">
        <v>7490</v>
      </c>
      <c r="J1023" s="13">
        <v>41107</v>
      </c>
      <c r="K1023" s="10">
        <v>22.1</v>
      </c>
      <c r="L1023" s="10" t="s">
        <v>14</v>
      </c>
      <c r="M1023" s="10"/>
      <c r="N1023" s="10"/>
      <c r="O1023" s="13">
        <v>44679.581944444399</v>
      </c>
      <c r="P1023" s="10">
        <v>21.3</v>
      </c>
      <c r="Q1023" s="10" t="s">
        <v>14</v>
      </c>
      <c r="R1023" s="10"/>
      <c r="S1023" s="10"/>
      <c r="T1023" s="12">
        <v>0.8</v>
      </c>
      <c r="U1023" s="6"/>
    </row>
    <row r="1024" spans="1:21" ht="15.75" x14ac:dyDescent="0.25">
      <c r="A1024" s="6"/>
      <c r="B1024" s="9" t="s">
        <v>2148</v>
      </c>
      <c r="C1024" s="10" t="s">
        <v>2317</v>
      </c>
      <c r="D1024" s="10" t="s">
        <v>2539</v>
      </c>
      <c r="E1024" s="10" t="s">
        <v>2538</v>
      </c>
      <c r="F1024" s="10" t="s">
        <v>2540</v>
      </c>
      <c r="G1024" s="10" t="s">
        <v>5303</v>
      </c>
      <c r="H1024" s="10" t="s">
        <v>5304</v>
      </c>
      <c r="I1024" s="10">
        <v>3310</v>
      </c>
      <c r="J1024" s="13">
        <v>40975</v>
      </c>
      <c r="K1024" s="10">
        <v>35.799999999999997</v>
      </c>
      <c r="L1024" s="10" t="s">
        <v>21</v>
      </c>
      <c r="M1024" s="10"/>
      <c r="N1024" s="10"/>
      <c r="O1024" s="13">
        <v>44671.393750000003</v>
      </c>
      <c r="P1024" s="10">
        <v>42.7</v>
      </c>
      <c r="Q1024" s="10" t="s">
        <v>21</v>
      </c>
      <c r="R1024" s="10"/>
      <c r="S1024" s="10"/>
      <c r="T1024" s="12">
        <v>-6.9</v>
      </c>
      <c r="U1024" s="6"/>
    </row>
    <row r="1025" spans="1:21" ht="15.75" x14ac:dyDescent="0.25">
      <c r="A1025" s="6"/>
      <c r="B1025" s="9" t="s">
        <v>2148</v>
      </c>
      <c r="C1025" s="10" t="s">
        <v>2317</v>
      </c>
      <c r="D1025" s="10" t="s">
        <v>2557</v>
      </c>
      <c r="E1025" s="10" t="s">
        <v>2556</v>
      </c>
      <c r="F1025" s="10" t="s">
        <v>2558</v>
      </c>
      <c r="G1025" s="10" t="s">
        <v>5305</v>
      </c>
      <c r="H1025" s="10" t="s">
        <v>5306</v>
      </c>
      <c r="I1025" s="10">
        <v>3421.95</v>
      </c>
      <c r="J1025" s="13">
        <v>40975</v>
      </c>
      <c r="K1025" s="10">
        <v>40.299999999999997</v>
      </c>
      <c r="L1025" s="10" t="s">
        <v>21</v>
      </c>
      <c r="M1025" s="10"/>
      <c r="N1025" s="10"/>
      <c r="O1025" s="13">
        <v>44593.583333333299</v>
      </c>
      <c r="P1025" s="10">
        <v>46.96</v>
      </c>
      <c r="Q1025" s="10" t="s">
        <v>84</v>
      </c>
      <c r="R1025" s="10"/>
      <c r="S1025" s="10"/>
      <c r="T1025" s="12">
        <v>-6.66</v>
      </c>
      <c r="U1025" s="6"/>
    </row>
    <row r="1026" spans="1:21" ht="15.75" x14ac:dyDescent="0.25">
      <c r="A1026" s="6"/>
      <c r="B1026" s="9" t="s">
        <v>2148</v>
      </c>
      <c r="C1026" s="10" t="s">
        <v>2317</v>
      </c>
      <c r="D1026" s="10" t="s">
        <v>2560</v>
      </c>
      <c r="E1026" s="10" t="s">
        <v>2559</v>
      </c>
      <c r="F1026" s="10" t="s">
        <v>2561</v>
      </c>
      <c r="G1026" s="10" t="s">
        <v>5307</v>
      </c>
      <c r="H1026" s="10" t="s">
        <v>5308</v>
      </c>
      <c r="I1026" s="10">
        <v>3860</v>
      </c>
      <c r="J1026" s="13">
        <v>40974</v>
      </c>
      <c r="K1026" s="10">
        <v>220</v>
      </c>
      <c r="L1026" s="10" t="s">
        <v>21</v>
      </c>
      <c r="M1026" s="10"/>
      <c r="N1026" s="10"/>
      <c r="O1026" s="13">
        <v>44673.541666666701</v>
      </c>
      <c r="P1026" s="10">
        <v>224.3</v>
      </c>
      <c r="Q1026" s="10" t="s">
        <v>21</v>
      </c>
      <c r="R1026" s="10"/>
      <c r="S1026" s="10"/>
      <c r="T1026" s="12">
        <v>-4.3</v>
      </c>
      <c r="U1026" s="6"/>
    </row>
    <row r="1027" spans="1:21" ht="15.75" x14ac:dyDescent="0.25">
      <c r="A1027" s="6"/>
      <c r="B1027" s="9" t="s">
        <v>2148</v>
      </c>
      <c r="C1027" s="10" t="s">
        <v>2317</v>
      </c>
      <c r="D1027" s="10" t="s">
        <v>2574</v>
      </c>
      <c r="E1027" s="10" t="s">
        <v>2573</v>
      </c>
      <c r="F1027" s="10"/>
      <c r="G1027" s="10" t="s">
        <v>5309</v>
      </c>
      <c r="H1027" s="10" t="s">
        <v>5310</v>
      </c>
      <c r="I1027" s="10">
        <v>4300</v>
      </c>
      <c r="J1027" s="13">
        <v>40974</v>
      </c>
      <c r="K1027" s="10">
        <v>455.8</v>
      </c>
      <c r="L1027" s="10" t="s">
        <v>21</v>
      </c>
      <c r="M1027" s="10"/>
      <c r="N1027" s="10"/>
      <c r="O1027" s="13">
        <v>44673.481249999997</v>
      </c>
      <c r="P1027" s="10">
        <v>458.5</v>
      </c>
      <c r="Q1027" s="10" t="s">
        <v>21</v>
      </c>
      <c r="R1027" s="10"/>
      <c r="S1027" s="10"/>
      <c r="T1027" s="12">
        <v>-2.7</v>
      </c>
      <c r="U1027" s="6"/>
    </row>
    <row r="1028" spans="1:21" ht="15.75" x14ac:dyDescent="0.25">
      <c r="A1028" s="6"/>
      <c r="B1028" s="9" t="s">
        <v>2148</v>
      </c>
      <c r="C1028" s="10" t="s">
        <v>2317</v>
      </c>
      <c r="D1028" s="10" t="s">
        <v>2576</v>
      </c>
      <c r="E1028" s="10" t="s">
        <v>2575</v>
      </c>
      <c r="F1028" s="10"/>
      <c r="G1028" s="10" t="s">
        <v>5311</v>
      </c>
      <c r="H1028" s="10" t="s">
        <v>5312</v>
      </c>
      <c r="I1028" s="10">
        <v>4040</v>
      </c>
      <c r="J1028" s="13">
        <v>40974</v>
      </c>
      <c r="K1028" s="10">
        <v>391.1</v>
      </c>
      <c r="L1028" s="10" t="s">
        <v>21</v>
      </c>
      <c r="M1028" s="10"/>
      <c r="N1028" s="10"/>
      <c r="O1028" s="13">
        <v>44672.465972222199</v>
      </c>
      <c r="P1028" s="10">
        <v>398.9</v>
      </c>
      <c r="Q1028" s="10" t="s">
        <v>21</v>
      </c>
      <c r="R1028" s="10"/>
      <c r="S1028" s="10"/>
      <c r="T1028" s="12">
        <v>-7.8</v>
      </c>
      <c r="U1028" s="6"/>
    </row>
    <row r="1029" spans="1:21" ht="15.75" x14ac:dyDescent="0.25">
      <c r="A1029" s="6"/>
      <c r="B1029" s="9" t="s">
        <v>2148</v>
      </c>
      <c r="C1029" s="10" t="s">
        <v>2317</v>
      </c>
      <c r="D1029" s="10" t="s">
        <v>2592</v>
      </c>
      <c r="E1029" s="10" t="s">
        <v>2591</v>
      </c>
      <c r="F1029" s="10" t="s">
        <v>2593</v>
      </c>
      <c r="G1029" s="10" t="s">
        <v>5313</v>
      </c>
      <c r="H1029" s="10" t="s">
        <v>5314</v>
      </c>
      <c r="I1029" s="10">
        <v>7370</v>
      </c>
      <c r="J1029" s="13">
        <v>40974</v>
      </c>
      <c r="K1029" s="10">
        <v>3.8</v>
      </c>
      <c r="L1029" s="10" t="s">
        <v>14</v>
      </c>
      <c r="M1029" s="10"/>
      <c r="N1029" s="10"/>
      <c r="O1029" s="13">
        <v>44679.59375</v>
      </c>
      <c r="P1029" s="10">
        <v>4.3</v>
      </c>
      <c r="Q1029" s="10" t="s">
        <v>14</v>
      </c>
      <c r="R1029" s="10"/>
      <c r="S1029" s="10"/>
      <c r="T1029" s="12">
        <v>-0.5</v>
      </c>
      <c r="U1029" s="6"/>
    </row>
    <row r="1030" spans="1:21" ht="15.75" x14ac:dyDescent="0.25">
      <c r="A1030" s="6"/>
      <c r="B1030" s="9" t="s">
        <v>2148</v>
      </c>
      <c r="C1030" s="10" t="s">
        <v>2317</v>
      </c>
      <c r="D1030" s="10" t="s">
        <v>2618</v>
      </c>
      <c r="E1030" s="10" t="s">
        <v>2617</v>
      </c>
      <c r="F1030" s="10" t="s">
        <v>2619</v>
      </c>
      <c r="G1030" s="10" t="s">
        <v>5315</v>
      </c>
      <c r="H1030" s="10" t="s">
        <v>5316</v>
      </c>
      <c r="I1030" s="10">
        <v>4220</v>
      </c>
      <c r="J1030" s="13">
        <v>40977</v>
      </c>
      <c r="K1030" s="10">
        <v>11</v>
      </c>
      <c r="L1030" s="10" t="s">
        <v>21</v>
      </c>
      <c r="M1030" s="10"/>
      <c r="N1030" s="10"/>
      <c r="O1030" s="13">
        <v>44673.504861111098</v>
      </c>
      <c r="P1030" s="10">
        <v>12</v>
      </c>
      <c r="Q1030" s="10" t="s">
        <v>14</v>
      </c>
      <c r="R1030" s="10"/>
      <c r="S1030" s="10"/>
      <c r="T1030" s="12">
        <v>-1</v>
      </c>
      <c r="U1030" s="6"/>
    </row>
    <row r="1031" spans="1:21" ht="15.75" x14ac:dyDescent="0.25">
      <c r="A1031" s="6"/>
      <c r="B1031" s="9" t="s">
        <v>2148</v>
      </c>
      <c r="C1031" s="10" t="s">
        <v>2317</v>
      </c>
      <c r="D1031" s="10" t="s">
        <v>2627</v>
      </c>
      <c r="E1031" s="10" t="s">
        <v>2626</v>
      </c>
      <c r="F1031" s="10"/>
      <c r="G1031" s="10" t="s">
        <v>5317</v>
      </c>
      <c r="H1031" s="10" t="s">
        <v>5318</v>
      </c>
      <c r="I1031" s="10">
        <v>4345</v>
      </c>
      <c r="J1031" s="13">
        <v>40974</v>
      </c>
      <c r="K1031" s="10">
        <v>673.1</v>
      </c>
      <c r="L1031" s="10" t="s">
        <v>21</v>
      </c>
      <c r="M1031" s="10"/>
      <c r="N1031" s="10"/>
      <c r="O1031" s="13">
        <v>44677.456944444399</v>
      </c>
      <c r="P1031" s="10">
        <v>676.2</v>
      </c>
      <c r="Q1031" s="10" t="s">
        <v>21</v>
      </c>
      <c r="R1031" s="10"/>
      <c r="S1031" s="10"/>
      <c r="T1031" s="12">
        <v>-3.1</v>
      </c>
      <c r="U1031" s="6"/>
    </row>
    <row r="1032" spans="1:21" ht="15.75" x14ac:dyDescent="0.25">
      <c r="A1032" s="6"/>
      <c r="B1032" s="9" t="s">
        <v>2148</v>
      </c>
      <c r="C1032" s="10" t="s">
        <v>2317</v>
      </c>
      <c r="D1032" s="10" t="s">
        <v>2631</v>
      </c>
      <c r="E1032" s="10" t="s">
        <v>2630</v>
      </c>
      <c r="F1032" s="10" t="s">
        <v>2632</v>
      </c>
      <c r="G1032" s="10" t="s">
        <v>5319</v>
      </c>
      <c r="H1032" s="10" t="s">
        <v>5320</v>
      </c>
      <c r="I1032" s="10">
        <v>4429.18</v>
      </c>
      <c r="J1032" s="13">
        <v>40974</v>
      </c>
      <c r="K1032" s="10">
        <v>736.6</v>
      </c>
      <c r="L1032" s="10" t="s">
        <v>21</v>
      </c>
      <c r="M1032" s="10"/>
      <c r="N1032" s="10"/>
      <c r="O1032" s="13">
        <v>44588.513888888898</v>
      </c>
      <c r="P1032" s="10">
        <v>739</v>
      </c>
      <c r="Q1032" s="10" t="s">
        <v>21</v>
      </c>
      <c r="R1032" s="10"/>
      <c r="S1032" s="10"/>
      <c r="T1032" s="12">
        <v>-2.4</v>
      </c>
      <c r="U1032" s="6"/>
    </row>
    <row r="1033" spans="1:21" ht="15.75" x14ac:dyDescent="0.25">
      <c r="A1033" s="6"/>
      <c r="B1033" s="9" t="s">
        <v>2148</v>
      </c>
      <c r="C1033" s="10" t="s">
        <v>2317</v>
      </c>
      <c r="D1033" s="10" t="s">
        <v>2651</v>
      </c>
      <c r="E1033" s="10" t="s">
        <v>2650</v>
      </c>
      <c r="F1033" s="10" t="s">
        <v>2652</v>
      </c>
      <c r="G1033" s="10" t="s">
        <v>5321</v>
      </c>
      <c r="H1033" s="10" t="s">
        <v>5322</v>
      </c>
      <c r="I1033" s="10">
        <v>4790</v>
      </c>
      <c r="J1033" s="13">
        <v>40976</v>
      </c>
      <c r="K1033" s="10">
        <v>555.29999999999995</v>
      </c>
      <c r="L1033" s="10" t="s">
        <v>21</v>
      </c>
      <c r="M1033" s="10"/>
      <c r="N1033" s="10"/>
      <c r="O1033" s="13">
        <v>44676.484722222202</v>
      </c>
      <c r="P1033" s="10">
        <v>557.9</v>
      </c>
      <c r="Q1033" s="10" t="s">
        <v>21</v>
      </c>
      <c r="R1033" s="10"/>
      <c r="S1033" s="10"/>
      <c r="T1033" s="12">
        <v>-2.6</v>
      </c>
      <c r="U1033" s="6"/>
    </row>
    <row r="1034" spans="1:21" ht="15.75" x14ac:dyDescent="0.25">
      <c r="A1034" s="6"/>
      <c r="B1034" s="9" t="s">
        <v>2148</v>
      </c>
      <c r="C1034" s="10" t="s">
        <v>2317</v>
      </c>
      <c r="D1034" s="10" t="s">
        <v>2654</v>
      </c>
      <c r="E1034" s="10" t="s">
        <v>2653</v>
      </c>
      <c r="F1034" s="10" t="s">
        <v>2655</v>
      </c>
      <c r="G1034" s="10" t="s">
        <v>5323</v>
      </c>
      <c r="H1034" s="10" t="s">
        <v>5324</v>
      </c>
      <c r="I1034" s="10">
        <v>6510</v>
      </c>
      <c r="J1034" s="13">
        <v>40976</v>
      </c>
      <c r="K1034" s="10">
        <v>816.6</v>
      </c>
      <c r="L1034" s="10" t="s">
        <v>21</v>
      </c>
      <c r="M1034" s="10"/>
      <c r="N1034" s="10" t="s">
        <v>2656</v>
      </c>
      <c r="O1034" s="13">
        <v>44673.4284722222</v>
      </c>
      <c r="P1034" s="10">
        <v>814.5</v>
      </c>
      <c r="Q1034" s="10" t="s">
        <v>21</v>
      </c>
      <c r="R1034" s="10"/>
      <c r="S1034" s="10"/>
      <c r="T1034" s="12">
        <v>2.1</v>
      </c>
      <c r="U1034" s="6"/>
    </row>
    <row r="1035" spans="1:21" ht="15.75" x14ac:dyDescent="0.25">
      <c r="A1035" s="6"/>
      <c r="B1035" s="9" t="s">
        <v>2148</v>
      </c>
      <c r="C1035" s="10" t="s">
        <v>2317</v>
      </c>
      <c r="D1035" s="10" t="s">
        <v>2663</v>
      </c>
      <c r="E1035" s="10" t="s">
        <v>2662</v>
      </c>
      <c r="F1035" s="10" t="s">
        <v>2664</v>
      </c>
      <c r="G1035" s="10" t="s">
        <v>5325</v>
      </c>
      <c r="H1035" s="10" t="s">
        <v>5326</v>
      </c>
      <c r="I1035" s="10">
        <v>6455</v>
      </c>
      <c r="J1035" s="13">
        <v>40975</v>
      </c>
      <c r="K1035" s="10">
        <v>118.8</v>
      </c>
      <c r="L1035" s="10" t="s">
        <v>21</v>
      </c>
      <c r="M1035" s="10"/>
      <c r="N1035" s="10"/>
      <c r="O1035" s="13">
        <v>44678.438888888901</v>
      </c>
      <c r="P1035" s="10">
        <v>114.6</v>
      </c>
      <c r="Q1035" s="10" t="s">
        <v>21</v>
      </c>
      <c r="R1035" s="10"/>
      <c r="S1035" s="10"/>
      <c r="T1035" s="12">
        <v>4.2</v>
      </c>
      <c r="U1035" s="6"/>
    </row>
    <row r="1036" spans="1:21" ht="15.75" x14ac:dyDescent="0.25">
      <c r="A1036" s="6"/>
      <c r="B1036" s="9" t="s">
        <v>2148</v>
      </c>
      <c r="C1036" s="10" t="s">
        <v>2317</v>
      </c>
      <c r="D1036" s="10" t="s">
        <v>2671</v>
      </c>
      <c r="E1036" s="10" t="s">
        <v>2670</v>
      </c>
      <c r="F1036" s="10" t="s">
        <v>2672</v>
      </c>
      <c r="G1036" s="10" t="s">
        <v>5327</v>
      </c>
      <c r="H1036" s="10" t="s">
        <v>5328</v>
      </c>
      <c r="I1036" s="10">
        <v>4980</v>
      </c>
      <c r="J1036" s="13">
        <v>40976</v>
      </c>
      <c r="K1036" s="10">
        <v>510.7</v>
      </c>
      <c r="L1036" s="10" t="s">
        <v>21</v>
      </c>
      <c r="M1036" s="10"/>
      <c r="N1036" s="10"/>
      <c r="O1036" s="13">
        <v>44673.395833333299</v>
      </c>
      <c r="P1036" s="10">
        <v>575.70000000000005</v>
      </c>
      <c r="Q1036" s="10" t="s">
        <v>21</v>
      </c>
      <c r="R1036" s="10"/>
      <c r="S1036" s="10"/>
      <c r="T1036" s="12">
        <v>-65</v>
      </c>
      <c r="U1036" s="6"/>
    </row>
    <row r="1037" spans="1:21" ht="15.75" x14ac:dyDescent="0.25">
      <c r="A1037" s="6"/>
      <c r="B1037" s="9" t="s">
        <v>2148</v>
      </c>
      <c r="C1037" s="10" t="s">
        <v>2317</v>
      </c>
      <c r="D1037" s="10" t="s">
        <v>2674</v>
      </c>
      <c r="E1037" s="10" t="s">
        <v>2673</v>
      </c>
      <c r="F1037" s="10" t="s">
        <v>2675</v>
      </c>
      <c r="G1037" s="10" t="s">
        <v>5329</v>
      </c>
      <c r="H1037" s="10" t="s">
        <v>5330</v>
      </c>
      <c r="I1037" s="10">
        <v>4643</v>
      </c>
      <c r="J1037" s="13">
        <v>40976</v>
      </c>
      <c r="K1037" s="10">
        <v>424.1</v>
      </c>
      <c r="L1037" s="10" t="s">
        <v>21</v>
      </c>
      <c r="M1037" s="10"/>
      <c r="N1037" s="10"/>
      <c r="O1037" s="13">
        <v>44676.442361111098</v>
      </c>
      <c r="P1037" s="10">
        <v>426.6</v>
      </c>
      <c r="Q1037" s="10" t="s">
        <v>21</v>
      </c>
      <c r="R1037" s="10"/>
      <c r="S1037" s="10"/>
      <c r="T1037" s="12">
        <v>-2.5</v>
      </c>
      <c r="U1037" s="6"/>
    </row>
    <row r="1038" spans="1:21" ht="15.75" x14ac:dyDescent="0.25">
      <c r="A1038" s="6"/>
      <c r="B1038" s="9" t="s">
        <v>2148</v>
      </c>
      <c r="C1038" s="10" t="s">
        <v>2317</v>
      </c>
      <c r="D1038" s="10" t="s">
        <v>2703</v>
      </c>
      <c r="E1038" s="10" t="s">
        <v>2702</v>
      </c>
      <c r="F1038" s="10" t="s">
        <v>2704</v>
      </c>
      <c r="G1038" s="10" t="s">
        <v>5331</v>
      </c>
      <c r="H1038" s="10" t="s">
        <v>5332</v>
      </c>
      <c r="I1038" s="10">
        <v>6709</v>
      </c>
      <c r="J1038" s="13">
        <v>40975</v>
      </c>
      <c r="K1038" s="10">
        <v>54.1</v>
      </c>
      <c r="L1038" s="10" t="s">
        <v>14</v>
      </c>
      <c r="M1038" s="10"/>
      <c r="N1038" s="10"/>
      <c r="O1038" s="13">
        <v>44676.746527777803</v>
      </c>
      <c r="P1038" s="10">
        <v>54.6</v>
      </c>
      <c r="Q1038" s="10" t="s">
        <v>21</v>
      </c>
      <c r="R1038" s="10"/>
      <c r="S1038" s="10"/>
      <c r="T1038" s="12">
        <v>-0.5</v>
      </c>
      <c r="U1038" s="6"/>
    </row>
    <row r="1039" spans="1:21" ht="15.75" x14ac:dyDescent="0.25">
      <c r="A1039" s="6"/>
      <c r="B1039" s="9" t="s">
        <v>2148</v>
      </c>
      <c r="C1039" s="10" t="s">
        <v>2317</v>
      </c>
      <c r="D1039" s="10" t="s">
        <v>2733</v>
      </c>
      <c r="E1039" s="10" t="s">
        <v>2732</v>
      </c>
      <c r="F1039" s="10" t="s">
        <v>2734</v>
      </c>
      <c r="G1039" s="10" t="s">
        <v>5333</v>
      </c>
      <c r="H1039" s="10" t="s">
        <v>5334</v>
      </c>
      <c r="I1039" s="10">
        <v>7163</v>
      </c>
      <c r="J1039" s="13">
        <v>41039</v>
      </c>
      <c r="K1039" s="10">
        <v>95.7</v>
      </c>
      <c r="L1039" s="10" t="s">
        <v>14</v>
      </c>
      <c r="M1039" s="10"/>
      <c r="N1039" s="10"/>
      <c r="O1039" s="13">
        <v>44685.472916666702</v>
      </c>
      <c r="P1039" s="10">
        <v>99.8</v>
      </c>
      <c r="Q1039" s="10" t="s">
        <v>14</v>
      </c>
      <c r="R1039" s="10"/>
      <c r="S1039" s="10"/>
      <c r="T1039" s="12">
        <v>-4.0999999999999996</v>
      </c>
      <c r="U1039" s="6"/>
    </row>
    <row r="1040" spans="1:21" ht="15.75" x14ac:dyDescent="0.25">
      <c r="A1040" s="6"/>
      <c r="B1040" s="9" t="s">
        <v>2148</v>
      </c>
      <c r="C1040" s="10" t="s">
        <v>2317</v>
      </c>
      <c r="D1040" s="10" t="s">
        <v>2751</v>
      </c>
      <c r="E1040" s="10" t="s">
        <v>2750</v>
      </c>
      <c r="F1040" s="10" t="s">
        <v>2752</v>
      </c>
      <c r="G1040" s="10" t="s">
        <v>5335</v>
      </c>
      <c r="H1040" s="10" t="s">
        <v>5336</v>
      </c>
      <c r="I1040" s="10">
        <v>6828</v>
      </c>
      <c r="J1040" s="13">
        <v>40975</v>
      </c>
      <c r="K1040" s="10">
        <v>149.1</v>
      </c>
      <c r="L1040" s="10" t="s">
        <v>21</v>
      </c>
      <c r="M1040" s="10"/>
      <c r="N1040" s="10"/>
      <c r="O1040" s="13">
        <v>44676.7722222222</v>
      </c>
      <c r="P1040" s="10">
        <v>149.19999999999999</v>
      </c>
      <c r="Q1040" s="10" t="s">
        <v>21</v>
      </c>
      <c r="R1040" s="10"/>
      <c r="S1040" s="10"/>
      <c r="T1040" s="12">
        <v>-0.1</v>
      </c>
      <c r="U1040" s="6"/>
    </row>
    <row r="1041" spans="1:21" ht="15.75" x14ac:dyDescent="0.25">
      <c r="A1041" s="6"/>
      <c r="B1041" s="9" t="s">
        <v>2148</v>
      </c>
      <c r="C1041" s="10" t="s">
        <v>2317</v>
      </c>
      <c r="D1041" s="10" t="s">
        <v>2798</v>
      </c>
      <c r="E1041" s="10" t="s">
        <v>2797</v>
      </c>
      <c r="F1041" s="10" t="s">
        <v>2799</v>
      </c>
      <c r="G1041" s="10" t="s">
        <v>5337</v>
      </c>
      <c r="H1041" s="10" t="s">
        <v>5338</v>
      </c>
      <c r="I1041" s="10">
        <v>6887</v>
      </c>
      <c r="J1041" s="13">
        <v>40975</v>
      </c>
      <c r="K1041" s="10">
        <v>8.3000000000000007</v>
      </c>
      <c r="L1041" s="10" t="s">
        <v>14</v>
      </c>
      <c r="M1041" s="10"/>
      <c r="N1041" s="10"/>
      <c r="O1041" s="13">
        <v>44676.638888888898</v>
      </c>
      <c r="P1041" s="10">
        <v>5.2</v>
      </c>
      <c r="Q1041" s="10" t="s">
        <v>14</v>
      </c>
      <c r="R1041" s="10"/>
      <c r="S1041" s="10"/>
      <c r="T1041" s="12">
        <v>3.1</v>
      </c>
      <c r="U1041" s="6"/>
    </row>
    <row r="1042" spans="1:21" ht="15.75" x14ac:dyDescent="0.25">
      <c r="A1042" s="6"/>
      <c r="B1042" s="9" t="s">
        <v>2148</v>
      </c>
      <c r="C1042" s="10" t="s">
        <v>2317</v>
      </c>
      <c r="D1042" s="10" t="s">
        <v>2803</v>
      </c>
      <c r="E1042" s="10" t="s">
        <v>2802</v>
      </c>
      <c r="F1042" s="10" t="s">
        <v>2804</v>
      </c>
      <c r="G1042" s="10" t="s">
        <v>5339</v>
      </c>
      <c r="H1042" s="10" t="s">
        <v>5340</v>
      </c>
      <c r="I1042" s="10">
        <v>7298</v>
      </c>
      <c r="J1042" s="13">
        <v>40975</v>
      </c>
      <c r="K1042" s="10">
        <v>150.9</v>
      </c>
      <c r="L1042" s="10" t="s">
        <v>21</v>
      </c>
      <c r="M1042" s="10"/>
      <c r="N1042" s="10"/>
      <c r="O1042" s="13">
        <v>44676.679166666698</v>
      </c>
      <c r="P1042" s="10">
        <v>158.5</v>
      </c>
      <c r="Q1042" s="10" t="s">
        <v>21</v>
      </c>
      <c r="R1042" s="10"/>
      <c r="S1042" s="10"/>
      <c r="T1042" s="12">
        <v>-7.6</v>
      </c>
      <c r="U1042" s="6"/>
    </row>
    <row r="1043" spans="1:21" ht="15.75" x14ac:dyDescent="0.25">
      <c r="A1043" s="6"/>
      <c r="B1043" s="9" t="s">
        <v>2148</v>
      </c>
      <c r="C1043" s="10" t="s">
        <v>2317</v>
      </c>
      <c r="D1043" s="10" t="s">
        <v>3092</v>
      </c>
      <c r="E1043" s="10" t="s">
        <v>3091</v>
      </c>
      <c r="F1043" s="10" t="s">
        <v>3093</v>
      </c>
      <c r="G1043" s="10" t="s">
        <v>5341</v>
      </c>
      <c r="H1043" s="10" t="s">
        <v>5342</v>
      </c>
      <c r="I1043" s="10">
        <v>6440</v>
      </c>
      <c r="J1043" s="13">
        <v>40975</v>
      </c>
      <c r="K1043" s="10">
        <v>714.2</v>
      </c>
      <c r="L1043" s="10" t="s">
        <v>21</v>
      </c>
      <c r="M1043" s="10"/>
      <c r="N1043" s="10"/>
      <c r="O1043" s="13">
        <v>44678.429166666698</v>
      </c>
      <c r="P1043" s="10">
        <v>738.5</v>
      </c>
      <c r="Q1043" s="10" t="s">
        <v>21</v>
      </c>
      <c r="R1043" s="10"/>
      <c r="S1043" s="10"/>
      <c r="T1043" s="12">
        <v>-24.3</v>
      </c>
      <c r="U1043" s="6"/>
    </row>
    <row r="1044" spans="1:21" ht="15.75" x14ac:dyDescent="0.25">
      <c r="A1044" s="6"/>
      <c r="B1044" s="9" t="s">
        <v>2148</v>
      </c>
      <c r="C1044" s="10" t="s">
        <v>2317</v>
      </c>
      <c r="D1044" s="10" t="s">
        <v>3195</v>
      </c>
      <c r="E1044" s="10" t="s">
        <v>3194</v>
      </c>
      <c r="F1044" s="10" t="s">
        <v>3196</v>
      </c>
      <c r="G1044" s="10" t="s">
        <v>5343</v>
      </c>
      <c r="H1044" s="10" t="s">
        <v>5344</v>
      </c>
      <c r="I1044" s="10">
        <v>7661</v>
      </c>
      <c r="J1044" s="13">
        <v>41039</v>
      </c>
      <c r="K1044" s="10">
        <v>711.4</v>
      </c>
      <c r="L1044" s="10" t="s">
        <v>21</v>
      </c>
      <c r="M1044" s="10"/>
      <c r="N1044" s="10"/>
      <c r="O1044" s="13">
        <v>44678.515972222202</v>
      </c>
      <c r="P1044" s="10">
        <v>713.1</v>
      </c>
      <c r="Q1044" s="10" t="s">
        <v>21</v>
      </c>
      <c r="R1044" s="10"/>
      <c r="S1044" s="10"/>
      <c r="T1044" s="12">
        <v>-1.7</v>
      </c>
      <c r="U1044" s="6"/>
    </row>
    <row r="1045" spans="1:21" ht="15.75" x14ac:dyDescent="0.25">
      <c r="A1045" s="6"/>
      <c r="B1045" s="9" t="s">
        <v>2148</v>
      </c>
      <c r="C1045" s="10" t="s">
        <v>2317</v>
      </c>
      <c r="D1045" s="10" t="s">
        <v>3282</v>
      </c>
      <c r="E1045" s="10" t="s">
        <v>3281</v>
      </c>
      <c r="F1045" s="10" t="s">
        <v>3283</v>
      </c>
      <c r="G1045" s="10" t="s">
        <v>5345</v>
      </c>
      <c r="H1045" s="10" t="s">
        <v>5346</v>
      </c>
      <c r="I1045" s="10">
        <v>3190</v>
      </c>
      <c r="J1045" s="13">
        <v>40977</v>
      </c>
      <c r="K1045" s="10">
        <v>42.7</v>
      </c>
      <c r="L1045" s="10" t="s">
        <v>21</v>
      </c>
      <c r="M1045" s="10"/>
      <c r="N1045" s="10"/>
      <c r="O1045" s="13">
        <v>44671.452083333301</v>
      </c>
      <c r="P1045" s="10">
        <v>49.5</v>
      </c>
      <c r="Q1045" s="10" t="s">
        <v>21</v>
      </c>
      <c r="R1045" s="10"/>
      <c r="S1045" s="10"/>
      <c r="T1045" s="12">
        <v>-6.8</v>
      </c>
      <c r="U1045" s="6"/>
    </row>
    <row r="1046" spans="1:21" ht="15.75" x14ac:dyDescent="0.25">
      <c r="A1046" s="6"/>
      <c r="B1046" s="9" t="s">
        <v>2898</v>
      </c>
      <c r="C1046" s="10" t="s">
        <v>2899</v>
      </c>
      <c r="D1046" s="10" t="s">
        <v>2895</v>
      </c>
      <c r="E1046" s="10" t="s">
        <v>2894</v>
      </c>
      <c r="F1046" s="10" t="s">
        <v>2896</v>
      </c>
      <c r="G1046" s="10" t="s">
        <v>5347</v>
      </c>
      <c r="H1046" s="10" t="s">
        <v>5348</v>
      </c>
      <c r="I1046" s="10">
        <v>1895</v>
      </c>
      <c r="J1046" s="13">
        <v>40842</v>
      </c>
      <c r="K1046" s="10">
        <v>46.4</v>
      </c>
      <c r="L1046" s="10" t="s">
        <v>21</v>
      </c>
      <c r="M1046" s="10"/>
      <c r="N1046" s="10"/>
      <c r="O1046" s="13">
        <v>44488.443749999999</v>
      </c>
      <c r="P1046" s="10">
        <v>52.9</v>
      </c>
      <c r="Q1046" s="10" t="s">
        <v>21</v>
      </c>
      <c r="R1046" s="10"/>
      <c r="S1046" s="10"/>
      <c r="T1046" s="12">
        <v>-6.5</v>
      </c>
      <c r="U1046" s="6"/>
    </row>
    <row r="1047" spans="1:21" ht="15.75" x14ac:dyDescent="0.25">
      <c r="A1047" s="6"/>
      <c r="B1047" s="9" t="s">
        <v>2898</v>
      </c>
      <c r="C1047" s="10" t="s">
        <v>2899</v>
      </c>
      <c r="D1047" s="10" t="s">
        <v>2901</v>
      </c>
      <c r="E1047" s="10" t="s">
        <v>2900</v>
      </c>
      <c r="F1047" s="10" t="s">
        <v>2902</v>
      </c>
      <c r="G1047" s="10" t="s">
        <v>5349</v>
      </c>
      <c r="H1047" s="10" t="s">
        <v>5350</v>
      </c>
      <c r="I1047" s="10">
        <v>2070</v>
      </c>
      <c r="J1047" s="13">
        <v>40842</v>
      </c>
      <c r="K1047" s="10">
        <v>199.4</v>
      </c>
      <c r="L1047" s="10" t="s">
        <v>21</v>
      </c>
      <c r="M1047" s="10"/>
      <c r="N1047" s="10"/>
      <c r="O1047" s="13">
        <v>44488.458333333299</v>
      </c>
      <c r="P1047" s="10">
        <v>201.9</v>
      </c>
      <c r="Q1047" s="10" t="s">
        <v>21</v>
      </c>
      <c r="R1047" s="10"/>
      <c r="S1047" s="10"/>
      <c r="T1047" s="12">
        <v>-2.5</v>
      </c>
      <c r="U1047" s="6"/>
    </row>
    <row r="1048" spans="1:21" ht="15.75" x14ac:dyDescent="0.25">
      <c r="A1048" s="6"/>
      <c r="B1048" s="9" t="s">
        <v>2898</v>
      </c>
      <c r="C1048" s="10" t="s">
        <v>2899</v>
      </c>
      <c r="D1048" s="10" t="s">
        <v>2910</v>
      </c>
      <c r="E1048" s="10" t="s">
        <v>2909</v>
      </c>
      <c r="F1048" s="10" t="s">
        <v>2911</v>
      </c>
      <c r="G1048" s="10" t="s">
        <v>5351</v>
      </c>
      <c r="H1048" s="10" t="s">
        <v>5352</v>
      </c>
      <c r="I1048" s="10">
        <v>2284</v>
      </c>
      <c r="J1048" s="13">
        <v>40842</v>
      </c>
      <c r="K1048" s="10">
        <v>377.8</v>
      </c>
      <c r="L1048" s="10" t="s">
        <v>21</v>
      </c>
      <c r="M1048" s="10"/>
      <c r="N1048" s="10"/>
      <c r="O1048" s="13">
        <v>44488.473611111098</v>
      </c>
      <c r="P1048" s="10">
        <v>380.7</v>
      </c>
      <c r="Q1048" s="10" t="s">
        <v>21</v>
      </c>
      <c r="R1048" s="10"/>
      <c r="S1048" s="10"/>
      <c r="T1048" s="12">
        <v>-2.9</v>
      </c>
      <c r="U1048" s="6"/>
    </row>
    <row r="1049" spans="1:21" ht="15.75" x14ac:dyDescent="0.25">
      <c r="A1049" s="6"/>
      <c r="B1049" s="9" t="s">
        <v>2898</v>
      </c>
      <c r="C1049" s="10" t="s">
        <v>2899</v>
      </c>
      <c r="D1049" s="10" t="s">
        <v>2921</v>
      </c>
      <c r="E1049" s="10" t="s">
        <v>2920</v>
      </c>
      <c r="F1049" s="10" t="s">
        <v>2922</v>
      </c>
      <c r="G1049" s="10" t="s">
        <v>5353</v>
      </c>
      <c r="H1049" s="10" t="s">
        <v>5354</v>
      </c>
      <c r="I1049" s="10">
        <v>1936</v>
      </c>
      <c r="J1049" s="13">
        <v>40842</v>
      </c>
      <c r="K1049" s="10">
        <v>313</v>
      </c>
      <c r="L1049" s="10" t="s">
        <v>21</v>
      </c>
      <c r="M1049" s="10"/>
      <c r="N1049" s="10"/>
      <c r="O1049" s="13">
        <v>44488.563194444403</v>
      </c>
      <c r="P1049" s="10">
        <v>313.7</v>
      </c>
      <c r="Q1049" s="10" t="s">
        <v>14</v>
      </c>
      <c r="R1049" s="10"/>
      <c r="S1049" s="10"/>
      <c r="T1049" s="12">
        <v>-0.7</v>
      </c>
      <c r="U1049" s="6"/>
    </row>
    <row r="1050" spans="1:21" ht="15.75" x14ac:dyDescent="0.25">
      <c r="A1050" s="6"/>
      <c r="B1050" s="9" t="s">
        <v>2898</v>
      </c>
      <c r="C1050" s="10" t="s">
        <v>2899</v>
      </c>
      <c r="D1050" s="10" t="s">
        <v>2927</v>
      </c>
      <c r="E1050" s="10" t="s">
        <v>2926</v>
      </c>
      <c r="F1050" s="10" t="s">
        <v>2928</v>
      </c>
      <c r="G1050" s="10" t="s">
        <v>5355</v>
      </c>
      <c r="H1050" s="10" t="s">
        <v>5356</v>
      </c>
      <c r="I1050" s="10">
        <v>2040.93</v>
      </c>
      <c r="J1050" s="13">
        <v>40941</v>
      </c>
      <c r="K1050" s="10">
        <v>266.91000000000003</v>
      </c>
      <c r="L1050" s="10" t="s">
        <v>84</v>
      </c>
      <c r="M1050" s="10"/>
      <c r="N1050" s="10"/>
      <c r="O1050" s="13">
        <v>44594.479166666701</v>
      </c>
      <c r="P1050" s="10">
        <v>267.85000000000002</v>
      </c>
      <c r="Q1050" s="10" t="s">
        <v>84</v>
      </c>
      <c r="R1050" s="10"/>
      <c r="S1050" s="10"/>
      <c r="T1050" s="12">
        <v>-0.94</v>
      </c>
      <c r="U1050" s="6"/>
    </row>
    <row r="1051" spans="1:21" ht="15.75" x14ac:dyDescent="0.25">
      <c r="A1051" s="6"/>
      <c r="B1051" s="9" t="s">
        <v>322</v>
      </c>
      <c r="C1051" s="10" t="s">
        <v>323</v>
      </c>
      <c r="D1051" s="10" t="s">
        <v>319</v>
      </c>
      <c r="E1051" s="10" t="s">
        <v>318</v>
      </c>
      <c r="F1051" s="10" t="s">
        <v>320</v>
      </c>
      <c r="G1051" s="10" t="s">
        <v>5357</v>
      </c>
      <c r="H1051" s="10" t="s">
        <v>5358</v>
      </c>
      <c r="I1051" s="10">
        <v>4750</v>
      </c>
      <c r="J1051" s="13">
        <v>40877</v>
      </c>
      <c r="K1051" s="10">
        <v>380.4</v>
      </c>
      <c r="L1051" s="10" t="s">
        <v>21</v>
      </c>
      <c r="M1051" s="10"/>
      <c r="N1051" s="10"/>
      <c r="O1051" s="13">
        <v>44502.517361111102</v>
      </c>
      <c r="P1051" s="10">
        <v>386.8</v>
      </c>
      <c r="Q1051" s="10" t="s">
        <v>21</v>
      </c>
      <c r="R1051" s="10"/>
      <c r="S1051" s="10"/>
      <c r="T1051" s="12">
        <v>-6.4</v>
      </c>
      <c r="U1051" s="6"/>
    </row>
    <row r="1052" spans="1:21" ht="15.75" x14ac:dyDescent="0.25">
      <c r="A1052" s="6"/>
      <c r="B1052" s="9" t="s">
        <v>322</v>
      </c>
      <c r="C1052" s="10" t="s">
        <v>323</v>
      </c>
      <c r="D1052" s="10" t="s">
        <v>337</v>
      </c>
      <c r="E1052" s="10" t="s">
        <v>336</v>
      </c>
      <c r="F1052" s="10" t="s">
        <v>338</v>
      </c>
      <c r="G1052" s="10" t="s">
        <v>5359</v>
      </c>
      <c r="H1052" s="10" t="s">
        <v>5360</v>
      </c>
      <c r="I1052" s="10">
        <v>4366</v>
      </c>
      <c r="J1052" s="13">
        <v>40877</v>
      </c>
      <c r="K1052" s="10">
        <v>271.60000000000002</v>
      </c>
      <c r="L1052" s="10" t="s">
        <v>21</v>
      </c>
      <c r="M1052" s="10"/>
      <c r="N1052" s="10"/>
      <c r="O1052" s="13">
        <v>44502.538194444402</v>
      </c>
      <c r="P1052" s="10">
        <v>386.2</v>
      </c>
      <c r="Q1052" s="10" t="s">
        <v>21</v>
      </c>
      <c r="R1052" s="10"/>
      <c r="S1052" s="10"/>
      <c r="T1052" s="12">
        <v>-114.6</v>
      </c>
      <c r="U1052" s="6"/>
    </row>
    <row r="1053" spans="1:21" ht="15.75" x14ac:dyDescent="0.25">
      <c r="A1053" s="6"/>
      <c r="B1053" s="9" t="s">
        <v>322</v>
      </c>
      <c r="C1053" s="10" t="s">
        <v>323</v>
      </c>
      <c r="D1053" s="10" t="s">
        <v>340</v>
      </c>
      <c r="E1053" s="10" t="s">
        <v>339</v>
      </c>
      <c r="F1053" s="10" t="s">
        <v>341</v>
      </c>
      <c r="G1053" s="10" t="s">
        <v>5361</v>
      </c>
      <c r="H1053" s="10" t="s">
        <v>5362</v>
      </c>
      <c r="I1053" s="10">
        <v>4395</v>
      </c>
      <c r="J1053" s="13">
        <v>40862</v>
      </c>
      <c r="K1053" s="10">
        <v>257.39999999999998</v>
      </c>
      <c r="L1053" s="10" t="s">
        <v>21</v>
      </c>
      <c r="M1053" s="10"/>
      <c r="N1053" s="10"/>
      <c r="O1053" s="13">
        <v>44502.467361111099</v>
      </c>
      <c r="P1053" s="10">
        <v>320.10000000000002</v>
      </c>
      <c r="Q1053" s="10" t="s">
        <v>21</v>
      </c>
      <c r="R1053" s="10"/>
      <c r="S1053" s="10"/>
      <c r="T1053" s="12">
        <v>-62.7</v>
      </c>
      <c r="U1053" s="6"/>
    </row>
    <row r="1054" spans="1:21" ht="15.75" x14ac:dyDescent="0.25">
      <c r="A1054" s="6"/>
      <c r="B1054" s="9" t="s">
        <v>322</v>
      </c>
      <c r="C1054" s="10" t="s">
        <v>323</v>
      </c>
      <c r="D1054" s="10" t="s">
        <v>352</v>
      </c>
      <c r="E1054" s="10" t="s">
        <v>351</v>
      </c>
      <c r="F1054" s="10" t="s">
        <v>353</v>
      </c>
      <c r="G1054" s="10" t="s">
        <v>5363</v>
      </c>
      <c r="H1054" s="10" t="s">
        <v>5364</v>
      </c>
      <c r="I1054" s="10">
        <v>4413</v>
      </c>
      <c r="J1054" s="13">
        <v>40877</v>
      </c>
      <c r="K1054" s="10">
        <v>275.60000000000002</v>
      </c>
      <c r="L1054" s="10" t="s">
        <v>21</v>
      </c>
      <c r="M1054" s="10"/>
      <c r="N1054" s="10"/>
      <c r="O1054" s="13">
        <v>44502.555555555598</v>
      </c>
      <c r="P1054" s="10">
        <v>345.1</v>
      </c>
      <c r="Q1054" s="10" t="s">
        <v>21</v>
      </c>
      <c r="R1054" s="10"/>
      <c r="S1054" s="10"/>
      <c r="T1054" s="12">
        <v>-69.5</v>
      </c>
      <c r="U1054" s="6"/>
    </row>
    <row r="1055" spans="1:21" ht="15.75" x14ac:dyDescent="0.25">
      <c r="A1055" s="6"/>
      <c r="B1055" s="9" t="s">
        <v>322</v>
      </c>
      <c r="C1055" s="10" t="s">
        <v>323</v>
      </c>
      <c r="D1055" s="10" t="s">
        <v>355</v>
      </c>
      <c r="E1055" s="10" t="s">
        <v>354</v>
      </c>
      <c r="F1055" s="10" t="s">
        <v>356</v>
      </c>
      <c r="G1055" s="10" t="s">
        <v>5365</v>
      </c>
      <c r="H1055" s="10" t="s">
        <v>5366</v>
      </c>
      <c r="I1055" s="10">
        <v>4621</v>
      </c>
      <c r="J1055" s="13">
        <v>40878</v>
      </c>
      <c r="K1055" s="10">
        <v>279.5</v>
      </c>
      <c r="L1055" s="10" t="s">
        <v>21</v>
      </c>
      <c r="M1055" s="10"/>
      <c r="N1055" s="10"/>
      <c r="O1055" s="13">
        <v>44502.614583333299</v>
      </c>
      <c r="P1055" s="10">
        <v>275.39999999999998</v>
      </c>
      <c r="Q1055" s="10" t="s">
        <v>21</v>
      </c>
      <c r="R1055" s="10"/>
      <c r="S1055" s="10"/>
      <c r="T1055" s="12">
        <v>4.0999999999999996</v>
      </c>
      <c r="U1055" s="6"/>
    </row>
    <row r="1056" spans="1:21" ht="15.75" x14ac:dyDescent="0.25">
      <c r="A1056" s="6"/>
      <c r="B1056" s="9" t="s">
        <v>322</v>
      </c>
      <c r="C1056" s="10" t="s">
        <v>323</v>
      </c>
      <c r="D1056" s="10" t="s">
        <v>358</v>
      </c>
      <c r="E1056" s="10" t="s">
        <v>357</v>
      </c>
      <c r="F1056" s="10" t="s">
        <v>359</v>
      </c>
      <c r="G1056" s="10" t="s">
        <v>5367</v>
      </c>
      <c r="H1056" s="10" t="s">
        <v>5368</v>
      </c>
      <c r="I1056" s="10">
        <v>4301</v>
      </c>
      <c r="J1056" s="13">
        <v>40877</v>
      </c>
      <c r="K1056" s="10">
        <v>285</v>
      </c>
      <c r="L1056" s="10" t="s">
        <v>21</v>
      </c>
      <c r="M1056" s="10"/>
      <c r="N1056" s="10"/>
      <c r="O1056" s="13">
        <v>44502.642361111102</v>
      </c>
      <c r="P1056" s="10">
        <v>325.39999999999998</v>
      </c>
      <c r="Q1056" s="10" t="s">
        <v>21</v>
      </c>
      <c r="R1056" s="10"/>
      <c r="S1056" s="10"/>
      <c r="T1056" s="12">
        <v>-40.4</v>
      </c>
      <c r="U1056" s="6"/>
    </row>
    <row r="1057" spans="1:21" ht="15.75" x14ac:dyDescent="0.25">
      <c r="A1057" s="6"/>
      <c r="B1057" s="9" t="s">
        <v>322</v>
      </c>
      <c r="C1057" s="10" t="s">
        <v>323</v>
      </c>
      <c r="D1057" s="10" t="s">
        <v>373</v>
      </c>
      <c r="E1057" s="10" t="s">
        <v>372</v>
      </c>
      <c r="F1057" s="10" t="s">
        <v>374</v>
      </c>
      <c r="G1057" s="10" t="s">
        <v>5369</v>
      </c>
      <c r="H1057" s="10" t="s">
        <v>5370</v>
      </c>
      <c r="I1057" s="10">
        <v>4397.28</v>
      </c>
      <c r="J1057" s="13">
        <v>40842</v>
      </c>
      <c r="K1057" s="10">
        <v>359.24</v>
      </c>
      <c r="L1057" s="10" t="s">
        <v>84</v>
      </c>
      <c r="M1057" s="10"/>
      <c r="N1057" s="10"/>
      <c r="O1057" s="13">
        <v>44489.708333333299</v>
      </c>
      <c r="P1057" s="10">
        <v>389.02</v>
      </c>
      <c r="Q1057" s="10" t="s">
        <v>84</v>
      </c>
      <c r="R1057" s="10"/>
      <c r="S1057" s="10"/>
      <c r="T1057" s="12">
        <v>-29.78</v>
      </c>
      <c r="U1057" s="6"/>
    </row>
    <row r="1058" spans="1:21" ht="15.75" x14ac:dyDescent="0.25">
      <c r="A1058" s="6"/>
      <c r="B1058" s="9" t="s">
        <v>322</v>
      </c>
      <c r="C1058" s="10" t="s">
        <v>323</v>
      </c>
      <c r="D1058" s="10" t="s">
        <v>376</v>
      </c>
      <c r="E1058" s="10" t="s">
        <v>375</v>
      </c>
      <c r="F1058" s="10" t="s">
        <v>377</v>
      </c>
      <c r="G1058" s="10" t="s">
        <v>5371</v>
      </c>
      <c r="H1058" s="10" t="s">
        <v>5372</v>
      </c>
      <c r="I1058" s="10">
        <v>4273</v>
      </c>
      <c r="J1058" s="13">
        <v>40862</v>
      </c>
      <c r="K1058" s="10">
        <v>254.2</v>
      </c>
      <c r="L1058" s="10" t="s">
        <v>21</v>
      </c>
      <c r="M1058" s="10"/>
      <c r="N1058" s="10"/>
      <c r="O1058" s="13">
        <v>44501</v>
      </c>
      <c r="P1058" s="10">
        <v>307.60000000000002</v>
      </c>
      <c r="Q1058" s="10" t="s">
        <v>21</v>
      </c>
      <c r="R1058" s="10"/>
      <c r="S1058" s="10"/>
      <c r="T1058" s="12">
        <v>-53.4</v>
      </c>
      <c r="U1058" s="6"/>
    </row>
    <row r="1059" spans="1:21" ht="15.75" x14ac:dyDescent="0.25">
      <c r="A1059" s="6"/>
      <c r="B1059" s="9" t="s">
        <v>322</v>
      </c>
      <c r="C1059" s="10" t="s">
        <v>323</v>
      </c>
      <c r="D1059" s="10" t="s">
        <v>388</v>
      </c>
      <c r="E1059" s="10" t="s">
        <v>387</v>
      </c>
      <c r="F1059" s="10" t="s">
        <v>389</v>
      </c>
      <c r="G1059" s="10" t="s">
        <v>5373</v>
      </c>
      <c r="H1059" s="10" t="s">
        <v>5374</v>
      </c>
      <c r="I1059" s="10">
        <v>4186</v>
      </c>
      <c r="J1059" s="13">
        <v>40877</v>
      </c>
      <c r="K1059" s="10">
        <v>95</v>
      </c>
      <c r="L1059" s="10" t="s">
        <v>21</v>
      </c>
      <c r="M1059" s="10"/>
      <c r="N1059" s="10"/>
      <c r="O1059" s="13">
        <v>44503.409722222197</v>
      </c>
      <c r="P1059" s="10">
        <v>102.1</v>
      </c>
      <c r="Q1059" s="10" t="s">
        <v>14</v>
      </c>
      <c r="R1059" s="10"/>
      <c r="S1059" s="10"/>
      <c r="T1059" s="12">
        <v>-7.1</v>
      </c>
      <c r="U1059" s="6"/>
    </row>
    <row r="1060" spans="1:21" ht="15.75" x14ac:dyDescent="0.25">
      <c r="A1060" s="6"/>
      <c r="B1060" s="9" t="s">
        <v>322</v>
      </c>
      <c r="C1060" s="10" t="s">
        <v>323</v>
      </c>
      <c r="D1060" s="10" t="s">
        <v>394</v>
      </c>
      <c r="E1060" s="10" t="s">
        <v>393</v>
      </c>
      <c r="F1060" s="10" t="s">
        <v>395</v>
      </c>
      <c r="G1060" s="10" t="s">
        <v>5375</v>
      </c>
      <c r="H1060" s="10" t="s">
        <v>5376</v>
      </c>
      <c r="I1060" s="10">
        <v>4227</v>
      </c>
      <c r="J1060" s="13">
        <v>40877</v>
      </c>
      <c r="K1060" s="10">
        <v>325.5</v>
      </c>
      <c r="L1060" s="10" t="s">
        <v>21</v>
      </c>
      <c r="M1060" s="10"/>
      <c r="N1060" s="10"/>
      <c r="O1060" s="13">
        <v>44502.725694444402</v>
      </c>
      <c r="P1060" s="10">
        <v>410.2</v>
      </c>
      <c r="Q1060" s="10" t="s">
        <v>21</v>
      </c>
      <c r="R1060" s="10"/>
      <c r="S1060" s="10"/>
      <c r="T1060" s="12">
        <v>-84.7</v>
      </c>
      <c r="U1060" s="6"/>
    </row>
    <row r="1061" spans="1:21" ht="15.75" x14ac:dyDescent="0.25">
      <c r="A1061" s="6"/>
      <c r="B1061" s="9" t="s">
        <v>322</v>
      </c>
      <c r="C1061" s="10" t="s">
        <v>323</v>
      </c>
      <c r="D1061" s="10" t="s">
        <v>397</v>
      </c>
      <c r="E1061" s="10" t="s">
        <v>396</v>
      </c>
      <c r="F1061" s="10" t="s">
        <v>398</v>
      </c>
      <c r="G1061" s="10" t="s">
        <v>5377</v>
      </c>
      <c r="H1061" s="10" t="s">
        <v>5378</v>
      </c>
      <c r="I1061" s="10">
        <v>4374</v>
      </c>
      <c r="J1061" s="13">
        <v>40877</v>
      </c>
      <c r="K1061" s="10">
        <v>387.4</v>
      </c>
      <c r="L1061" s="10" t="s">
        <v>21</v>
      </c>
      <c r="M1061" s="10"/>
      <c r="N1061" s="10"/>
      <c r="O1061" s="13">
        <v>44503.451388888898</v>
      </c>
      <c r="P1061" s="10">
        <v>456.6</v>
      </c>
      <c r="Q1061" s="10" t="s">
        <v>21</v>
      </c>
      <c r="R1061" s="10"/>
      <c r="S1061" s="10"/>
      <c r="T1061" s="12">
        <v>-69.2</v>
      </c>
      <c r="U1061" s="6"/>
    </row>
    <row r="1062" spans="1:21" ht="15.75" x14ac:dyDescent="0.25">
      <c r="A1062" s="6"/>
      <c r="B1062" s="9" t="s">
        <v>322</v>
      </c>
      <c r="C1062" s="10" t="s">
        <v>323</v>
      </c>
      <c r="D1062" s="10" t="s">
        <v>406</v>
      </c>
      <c r="E1062" s="10" t="s">
        <v>405</v>
      </c>
      <c r="F1062" s="10" t="s">
        <v>407</v>
      </c>
      <c r="G1062" s="10" t="s">
        <v>5379</v>
      </c>
      <c r="H1062" s="10" t="s">
        <v>5380</v>
      </c>
      <c r="I1062" s="10">
        <v>4220</v>
      </c>
      <c r="J1062" s="13">
        <v>40877</v>
      </c>
      <c r="K1062" s="10">
        <v>310.60000000000002</v>
      </c>
      <c r="L1062" s="10" t="s">
        <v>21</v>
      </c>
      <c r="M1062" s="10"/>
      <c r="N1062" s="10"/>
      <c r="O1062" s="13">
        <v>44503.517361111102</v>
      </c>
      <c r="P1062" s="10">
        <v>395.8</v>
      </c>
      <c r="Q1062" s="10" t="s">
        <v>21</v>
      </c>
      <c r="R1062" s="10"/>
      <c r="S1062" s="10"/>
      <c r="T1062" s="12">
        <v>-85.2</v>
      </c>
      <c r="U1062" s="6"/>
    </row>
    <row r="1063" spans="1:21" ht="15.75" x14ac:dyDescent="0.25">
      <c r="A1063" s="6"/>
      <c r="B1063" s="9" t="s">
        <v>322</v>
      </c>
      <c r="C1063" s="10" t="s">
        <v>323</v>
      </c>
      <c r="D1063" s="10" t="s">
        <v>416</v>
      </c>
      <c r="E1063" s="10" t="s">
        <v>415</v>
      </c>
      <c r="F1063" s="10" t="s">
        <v>417</v>
      </c>
      <c r="G1063" s="10" t="s">
        <v>5381</v>
      </c>
      <c r="H1063" s="10" t="s">
        <v>5382</v>
      </c>
      <c r="I1063" s="10">
        <v>4207.33</v>
      </c>
      <c r="J1063" s="13">
        <v>40842</v>
      </c>
      <c r="K1063" s="10">
        <v>88.61</v>
      </c>
      <c r="L1063" s="10" t="s">
        <v>84</v>
      </c>
      <c r="M1063" s="10"/>
      <c r="N1063" s="10"/>
      <c r="O1063" s="13">
        <v>44489.743055555598</v>
      </c>
      <c r="P1063" s="10">
        <v>99.55</v>
      </c>
      <c r="Q1063" s="10" t="s">
        <v>84</v>
      </c>
      <c r="R1063" s="10"/>
      <c r="S1063" s="10"/>
      <c r="T1063" s="12">
        <v>-10.94</v>
      </c>
      <c r="U1063" s="6"/>
    </row>
    <row r="1064" spans="1:21" ht="15.75" x14ac:dyDescent="0.25">
      <c r="A1064" s="6"/>
      <c r="B1064" s="9" t="s">
        <v>322</v>
      </c>
      <c r="C1064" s="10" t="s">
        <v>323</v>
      </c>
      <c r="D1064" s="10" t="s">
        <v>419</v>
      </c>
      <c r="E1064" s="10" t="s">
        <v>418</v>
      </c>
      <c r="F1064" s="10"/>
      <c r="G1064" s="10" t="s">
        <v>5383</v>
      </c>
      <c r="H1064" s="10" t="s">
        <v>5384</v>
      </c>
      <c r="I1064" s="10">
        <v>4709</v>
      </c>
      <c r="J1064" s="13">
        <v>40878</v>
      </c>
      <c r="K1064" s="10">
        <v>339.5</v>
      </c>
      <c r="L1064" s="10" t="s">
        <v>21</v>
      </c>
      <c r="M1064" s="10"/>
      <c r="N1064" s="10"/>
      <c r="O1064" s="13">
        <v>44502.440972222197</v>
      </c>
      <c r="P1064" s="10">
        <v>343.9</v>
      </c>
      <c r="Q1064" s="10" t="s">
        <v>21</v>
      </c>
      <c r="R1064" s="10"/>
      <c r="S1064" s="10"/>
      <c r="T1064" s="12">
        <v>-4.4000000000000004</v>
      </c>
      <c r="U1064" s="6"/>
    </row>
    <row r="1065" spans="1:21" ht="15.75" x14ac:dyDescent="0.25">
      <c r="A1065" s="6"/>
      <c r="B1065" s="9" t="s">
        <v>322</v>
      </c>
      <c r="C1065" s="10" t="s">
        <v>323</v>
      </c>
      <c r="D1065" s="10" t="s">
        <v>427</v>
      </c>
      <c r="E1065" s="10" t="s">
        <v>426</v>
      </c>
      <c r="F1065" s="10" t="s">
        <v>428</v>
      </c>
      <c r="G1065" s="10" t="s">
        <v>5385</v>
      </c>
      <c r="H1065" s="10" t="s">
        <v>5386</v>
      </c>
      <c r="I1065" s="10">
        <v>4171</v>
      </c>
      <c r="J1065" s="13">
        <v>40861</v>
      </c>
      <c r="K1065" s="10">
        <v>73.5</v>
      </c>
      <c r="L1065" s="10" t="s">
        <v>21</v>
      </c>
      <c r="M1065" s="10"/>
      <c r="N1065" s="10"/>
      <c r="O1065" s="13">
        <v>44501.559027777803</v>
      </c>
      <c r="P1065" s="10">
        <v>79.400000000000006</v>
      </c>
      <c r="Q1065" s="10" t="s">
        <v>14</v>
      </c>
      <c r="R1065" s="10"/>
      <c r="S1065" s="10"/>
      <c r="T1065" s="12">
        <v>-5.9</v>
      </c>
      <c r="U1065" s="6"/>
    </row>
    <row r="1066" spans="1:21" ht="15.75" x14ac:dyDescent="0.25">
      <c r="A1066" s="6"/>
      <c r="B1066" s="9" t="s">
        <v>322</v>
      </c>
      <c r="C1066" s="10" t="s">
        <v>323</v>
      </c>
      <c r="D1066" s="10" t="s">
        <v>437</v>
      </c>
      <c r="E1066" s="10" t="s">
        <v>436</v>
      </c>
      <c r="F1066" s="10" t="s">
        <v>438</v>
      </c>
      <c r="G1066" s="10" t="s">
        <v>5387</v>
      </c>
      <c r="H1066" s="10" t="s">
        <v>5388</v>
      </c>
      <c r="I1066" s="10">
        <v>4461</v>
      </c>
      <c r="J1066" s="13">
        <v>40877</v>
      </c>
      <c r="K1066" s="10">
        <v>345.1</v>
      </c>
      <c r="L1066" s="10" t="s">
        <v>21</v>
      </c>
      <c r="M1066" s="10"/>
      <c r="N1066" s="10"/>
      <c r="O1066" s="13">
        <v>44503.423611111102</v>
      </c>
      <c r="P1066" s="10">
        <v>359</v>
      </c>
      <c r="Q1066" s="10" t="s">
        <v>21</v>
      </c>
      <c r="R1066" s="10"/>
      <c r="S1066" s="10"/>
      <c r="T1066" s="12">
        <v>-13.9</v>
      </c>
      <c r="U1066" s="6"/>
    </row>
    <row r="1067" spans="1:21" ht="15.75" x14ac:dyDescent="0.25">
      <c r="A1067" s="6"/>
      <c r="B1067" s="9" t="s">
        <v>322</v>
      </c>
      <c r="C1067" s="10" t="s">
        <v>323</v>
      </c>
      <c r="D1067" s="10" t="s">
        <v>464</v>
      </c>
      <c r="E1067" s="10" t="s">
        <v>463</v>
      </c>
      <c r="F1067" s="10"/>
      <c r="G1067" s="10" t="s">
        <v>5389</v>
      </c>
      <c r="H1067" s="10" t="s">
        <v>5390</v>
      </c>
      <c r="I1067" s="10">
        <v>4245</v>
      </c>
      <c r="J1067" s="13">
        <v>40876</v>
      </c>
      <c r="K1067" s="10">
        <v>256.8</v>
      </c>
      <c r="L1067" s="10" t="s">
        <v>21</v>
      </c>
      <c r="M1067" s="10"/>
      <c r="N1067" s="10"/>
      <c r="O1067" s="13">
        <v>44502.416666666701</v>
      </c>
      <c r="P1067" s="10">
        <v>299.3</v>
      </c>
      <c r="Q1067" s="10" t="s">
        <v>21</v>
      </c>
      <c r="R1067" s="10"/>
      <c r="S1067" s="10"/>
      <c r="T1067" s="12">
        <v>-42.5</v>
      </c>
      <c r="U1067" s="6"/>
    </row>
    <row r="1068" spans="1:21" ht="15.75" x14ac:dyDescent="0.25">
      <c r="A1068" s="6"/>
      <c r="B1068" s="9" t="s">
        <v>322</v>
      </c>
      <c r="C1068" s="10" t="s">
        <v>323</v>
      </c>
      <c r="D1068" s="10" t="s">
        <v>466</v>
      </c>
      <c r="E1068" s="10" t="s">
        <v>465</v>
      </c>
      <c r="F1068" s="10" t="s">
        <v>467</v>
      </c>
      <c r="G1068" s="10" t="s">
        <v>5391</v>
      </c>
      <c r="H1068" s="10" t="s">
        <v>5392</v>
      </c>
      <c r="I1068" s="10">
        <v>4645</v>
      </c>
      <c r="J1068" s="13">
        <v>40933</v>
      </c>
      <c r="K1068" s="10">
        <v>118.3</v>
      </c>
      <c r="L1068" s="10" t="s">
        <v>21</v>
      </c>
      <c r="M1068" s="10"/>
      <c r="N1068" s="10"/>
      <c r="O1068" s="13">
        <v>44531.602083333302</v>
      </c>
      <c r="P1068" s="10">
        <v>160</v>
      </c>
      <c r="Q1068" s="10" t="s">
        <v>21</v>
      </c>
      <c r="R1068" s="10"/>
      <c r="S1068" s="10"/>
      <c r="T1068" s="12">
        <v>-41.7</v>
      </c>
      <c r="U1068" s="6"/>
    </row>
    <row r="1069" spans="1:21" ht="15.75" x14ac:dyDescent="0.25">
      <c r="A1069" s="6"/>
      <c r="B1069" s="9" t="s">
        <v>322</v>
      </c>
      <c r="C1069" s="10" t="s">
        <v>323</v>
      </c>
      <c r="D1069" s="10" t="s">
        <v>498</v>
      </c>
      <c r="E1069" s="10" t="s">
        <v>497</v>
      </c>
      <c r="F1069" s="10" t="s">
        <v>499</v>
      </c>
      <c r="G1069" s="10" t="s">
        <v>5393</v>
      </c>
      <c r="H1069" s="10" t="s">
        <v>5394</v>
      </c>
      <c r="I1069" s="10">
        <v>4357</v>
      </c>
      <c r="J1069" s="13">
        <v>40875</v>
      </c>
      <c r="K1069" s="10">
        <v>283</v>
      </c>
      <c r="L1069" s="10" t="s">
        <v>21</v>
      </c>
      <c r="M1069" s="10"/>
      <c r="N1069" s="10"/>
      <c r="O1069" s="13">
        <v>44503.541666666701</v>
      </c>
      <c r="P1069" s="10">
        <v>314.2</v>
      </c>
      <c r="Q1069" s="10" t="s">
        <v>21</v>
      </c>
      <c r="R1069" s="10"/>
      <c r="S1069" s="10"/>
      <c r="T1069" s="12">
        <v>-31.2</v>
      </c>
      <c r="U1069" s="6"/>
    </row>
    <row r="1070" spans="1:21" ht="15.75" x14ac:dyDescent="0.25">
      <c r="A1070" s="6"/>
      <c r="B1070" s="9" t="s">
        <v>322</v>
      </c>
      <c r="C1070" s="10" t="s">
        <v>323</v>
      </c>
      <c r="D1070" s="10" t="s">
        <v>566</v>
      </c>
      <c r="E1070" s="10" t="s">
        <v>565</v>
      </c>
      <c r="F1070" s="10" t="s">
        <v>567</v>
      </c>
      <c r="G1070" s="10" t="s">
        <v>5395</v>
      </c>
      <c r="H1070" s="10" t="s">
        <v>5396</v>
      </c>
      <c r="I1070" s="10">
        <v>4212</v>
      </c>
      <c r="J1070" s="13">
        <v>40875</v>
      </c>
      <c r="K1070" s="10">
        <v>138.69999999999999</v>
      </c>
      <c r="L1070" s="10" t="s">
        <v>21</v>
      </c>
      <c r="M1070" s="10"/>
      <c r="N1070" s="10"/>
      <c r="O1070" s="13">
        <v>44501.697916666701</v>
      </c>
      <c r="P1070" s="10">
        <v>158</v>
      </c>
      <c r="Q1070" s="10" t="s">
        <v>21</v>
      </c>
      <c r="R1070" s="10"/>
      <c r="S1070" s="10"/>
      <c r="T1070" s="12">
        <v>-19.3</v>
      </c>
      <c r="U1070" s="6"/>
    </row>
    <row r="1071" spans="1:21" ht="15.75" x14ac:dyDescent="0.25">
      <c r="A1071" s="6"/>
      <c r="B1071" s="9" t="s">
        <v>322</v>
      </c>
      <c r="C1071" s="10" t="s">
        <v>323</v>
      </c>
      <c r="D1071" s="10" t="s">
        <v>575</v>
      </c>
      <c r="E1071" s="10" t="s">
        <v>574</v>
      </c>
      <c r="F1071" s="10" t="s">
        <v>576</v>
      </c>
      <c r="G1071" s="10" t="s">
        <v>5397</v>
      </c>
      <c r="H1071" s="10" t="s">
        <v>5398</v>
      </c>
      <c r="I1071" s="10">
        <v>4214</v>
      </c>
      <c r="J1071" s="13">
        <v>40876</v>
      </c>
      <c r="K1071" s="10">
        <v>144.69999999999999</v>
      </c>
      <c r="L1071" s="10" t="s">
        <v>21</v>
      </c>
      <c r="M1071" s="10"/>
      <c r="N1071" s="10"/>
      <c r="O1071" s="13">
        <v>44502.395833333299</v>
      </c>
      <c r="P1071" s="10">
        <v>180.7</v>
      </c>
      <c r="Q1071" s="10" t="s">
        <v>14</v>
      </c>
      <c r="R1071" s="10"/>
      <c r="S1071" s="10"/>
      <c r="T1071" s="12">
        <v>-36</v>
      </c>
      <c r="U1071" s="6"/>
    </row>
    <row r="1072" spans="1:21" ht="15.75" x14ac:dyDescent="0.25">
      <c r="A1072" s="6"/>
      <c r="B1072" s="9" t="s">
        <v>322</v>
      </c>
      <c r="C1072" s="10" t="s">
        <v>323</v>
      </c>
      <c r="D1072" s="10" t="s">
        <v>580</v>
      </c>
      <c r="E1072" s="10" t="s">
        <v>579</v>
      </c>
      <c r="F1072" s="10" t="s">
        <v>581</v>
      </c>
      <c r="G1072" s="10" t="s">
        <v>5399</v>
      </c>
      <c r="H1072" s="10" t="s">
        <v>5400</v>
      </c>
      <c r="I1072" s="10">
        <v>4219</v>
      </c>
      <c r="J1072" s="13">
        <v>40876</v>
      </c>
      <c r="K1072" s="10">
        <v>145</v>
      </c>
      <c r="L1072" s="10" t="s">
        <v>21</v>
      </c>
      <c r="M1072" s="10"/>
      <c r="N1072" s="10"/>
      <c r="O1072" s="13">
        <v>44501</v>
      </c>
      <c r="P1072" s="10">
        <v>167.3</v>
      </c>
      <c r="Q1072" s="10" t="s">
        <v>14</v>
      </c>
      <c r="R1072" s="10"/>
      <c r="S1072" s="10"/>
      <c r="T1072" s="12">
        <v>-22.3</v>
      </c>
      <c r="U1072" s="6"/>
    </row>
    <row r="1073" spans="1:21" ht="15.75" x14ac:dyDescent="0.25">
      <c r="A1073" s="6"/>
      <c r="B1073" s="9" t="s">
        <v>322</v>
      </c>
      <c r="C1073" s="10" t="s">
        <v>323</v>
      </c>
      <c r="D1073" s="10" t="s">
        <v>591</v>
      </c>
      <c r="E1073" s="10" t="s">
        <v>590</v>
      </c>
      <c r="F1073" s="10" t="s">
        <v>592</v>
      </c>
      <c r="G1073" s="10" t="s">
        <v>5401</v>
      </c>
      <c r="H1073" s="10" t="s">
        <v>5402</v>
      </c>
      <c r="I1073" s="10">
        <v>4246</v>
      </c>
      <c r="J1073" s="13">
        <v>40875</v>
      </c>
      <c r="K1073" s="10">
        <v>197.2</v>
      </c>
      <c r="L1073" s="10" t="s">
        <v>21</v>
      </c>
      <c r="M1073" s="10"/>
      <c r="N1073" s="10"/>
      <c r="O1073" s="13">
        <v>44501.666666666701</v>
      </c>
      <c r="P1073" s="10">
        <v>232.9</v>
      </c>
      <c r="Q1073" s="10" t="s">
        <v>21</v>
      </c>
      <c r="R1073" s="10"/>
      <c r="S1073" s="10"/>
      <c r="T1073" s="12">
        <v>-35.700000000000003</v>
      </c>
      <c r="U1073" s="6"/>
    </row>
    <row r="1074" spans="1:21" ht="15.75" x14ac:dyDescent="0.25">
      <c r="A1074" s="6"/>
      <c r="B1074" s="9" t="s">
        <v>322</v>
      </c>
      <c r="C1074" s="10" t="s">
        <v>323</v>
      </c>
      <c r="D1074" s="10" t="s">
        <v>616</v>
      </c>
      <c r="E1074" s="10" t="s">
        <v>615</v>
      </c>
      <c r="F1074" s="10" t="s">
        <v>617</v>
      </c>
      <c r="G1074" s="10" t="s">
        <v>5403</v>
      </c>
      <c r="H1074" s="10" t="s">
        <v>5404</v>
      </c>
      <c r="I1074" s="10">
        <v>4369</v>
      </c>
      <c r="J1074" s="13">
        <v>40876</v>
      </c>
      <c r="K1074" s="10">
        <v>316.8</v>
      </c>
      <c r="L1074" s="10" t="s">
        <v>21</v>
      </c>
      <c r="M1074" s="10"/>
      <c r="N1074" s="10"/>
      <c r="O1074" s="13">
        <v>44501.635416666701</v>
      </c>
      <c r="P1074" s="10">
        <v>361.9</v>
      </c>
      <c r="Q1074" s="10" t="s">
        <v>21</v>
      </c>
      <c r="R1074" s="10"/>
      <c r="S1074" s="10"/>
      <c r="T1074" s="12">
        <v>-45.1</v>
      </c>
      <c r="U1074" s="6"/>
    </row>
    <row r="1075" spans="1:21" ht="15.75" x14ac:dyDescent="0.25">
      <c r="A1075" s="6"/>
      <c r="B1075" s="9" t="s">
        <v>322</v>
      </c>
      <c r="C1075" s="10" t="s">
        <v>323</v>
      </c>
      <c r="D1075" s="10" t="s">
        <v>710</v>
      </c>
      <c r="E1075" s="10" t="s">
        <v>709</v>
      </c>
      <c r="F1075" s="10" t="s">
        <v>711</v>
      </c>
      <c r="G1075" s="10" t="s">
        <v>5405</v>
      </c>
      <c r="H1075" s="10" t="s">
        <v>5406</v>
      </c>
      <c r="I1075" s="10">
        <v>4543</v>
      </c>
      <c r="J1075" s="13">
        <v>40876</v>
      </c>
      <c r="K1075" s="10">
        <v>416.1</v>
      </c>
      <c r="L1075" s="10" t="s">
        <v>21</v>
      </c>
      <c r="M1075" s="10"/>
      <c r="N1075" s="10"/>
      <c r="O1075" s="13">
        <v>44501.583333333299</v>
      </c>
      <c r="P1075" s="10">
        <v>449.3</v>
      </c>
      <c r="Q1075" s="10" t="s">
        <v>21</v>
      </c>
      <c r="R1075" s="10"/>
      <c r="S1075" s="10"/>
      <c r="T1075" s="12">
        <v>-33.200000000000003</v>
      </c>
      <c r="U1075" s="6"/>
    </row>
    <row r="1076" spans="1:21" ht="15.75" x14ac:dyDescent="0.25">
      <c r="A1076" s="6"/>
      <c r="B1076" s="9" t="s">
        <v>322</v>
      </c>
      <c r="C1076" s="10" t="s">
        <v>323</v>
      </c>
      <c r="D1076" s="10" t="s">
        <v>757</v>
      </c>
      <c r="E1076" s="10" t="s">
        <v>756</v>
      </c>
      <c r="F1076" s="10" t="s">
        <v>758</v>
      </c>
      <c r="G1076" s="10" t="s">
        <v>5407</v>
      </c>
      <c r="H1076" s="10" t="s">
        <v>5408</v>
      </c>
      <c r="I1076" s="10">
        <v>5158</v>
      </c>
      <c r="J1076" s="13">
        <v>40876</v>
      </c>
      <c r="K1076" s="10">
        <v>231.2</v>
      </c>
      <c r="L1076" s="10" t="s">
        <v>21</v>
      </c>
      <c r="M1076" s="10"/>
      <c r="N1076" s="10"/>
      <c r="O1076" s="13">
        <v>44501.565972222197</v>
      </c>
      <c r="P1076" s="10">
        <v>253.3</v>
      </c>
      <c r="Q1076" s="10" t="s">
        <v>21</v>
      </c>
      <c r="R1076" s="10"/>
      <c r="S1076" s="10"/>
      <c r="T1076" s="12">
        <v>-22.1</v>
      </c>
      <c r="U1076" s="6"/>
    </row>
    <row r="1077" spans="1:21" ht="15.75" x14ac:dyDescent="0.25">
      <c r="A1077" s="6"/>
      <c r="B1077" s="9" t="s">
        <v>322</v>
      </c>
      <c r="C1077" s="10" t="s">
        <v>323</v>
      </c>
      <c r="D1077" s="10" t="s">
        <v>3077</v>
      </c>
      <c r="E1077" s="10" t="s">
        <v>3076</v>
      </c>
      <c r="F1077" s="10" t="s">
        <v>3078</v>
      </c>
      <c r="G1077" s="10" t="s">
        <v>5409</v>
      </c>
      <c r="H1077" s="10" t="s">
        <v>5410</v>
      </c>
      <c r="I1077" s="10">
        <v>4390</v>
      </c>
      <c r="J1077" s="13">
        <v>40862</v>
      </c>
      <c r="K1077" s="10">
        <v>354.6</v>
      </c>
      <c r="L1077" s="10" t="s">
        <v>21</v>
      </c>
      <c r="M1077" s="10"/>
      <c r="N1077" s="10"/>
      <c r="O1077" s="13">
        <v>44503.375</v>
      </c>
      <c r="P1077" s="10">
        <v>392.3</v>
      </c>
      <c r="Q1077" s="10" t="s">
        <v>21</v>
      </c>
      <c r="R1077" s="10"/>
      <c r="S1077" s="10"/>
      <c r="T1077" s="12">
        <v>-37.700000000000003</v>
      </c>
      <c r="U1077" s="6"/>
    </row>
    <row r="1078" spans="1:21" ht="15.75" x14ac:dyDescent="0.25">
      <c r="A1078" s="6"/>
      <c r="B1078" s="9" t="s">
        <v>322</v>
      </c>
      <c r="C1078" s="10" t="s">
        <v>323</v>
      </c>
      <c r="D1078" s="10" t="s">
        <v>3258</v>
      </c>
      <c r="E1078" s="10" t="s">
        <v>3257</v>
      </c>
      <c r="F1078" s="10" t="s">
        <v>3259</v>
      </c>
      <c r="G1078" s="10" t="s">
        <v>5411</v>
      </c>
      <c r="H1078" s="10" t="s">
        <v>5412</v>
      </c>
      <c r="I1078" s="10">
        <v>4647.8</v>
      </c>
      <c r="J1078" s="13">
        <v>40842</v>
      </c>
      <c r="K1078" s="10">
        <v>17.45</v>
      </c>
      <c r="L1078" s="10" t="s">
        <v>14</v>
      </c>
      <c r="M1078" s="10"/>
      <c r="N1078" s="10"/>
      <c r="O1078" s="13">
        <v>44489.572916666701</v>
      </c>
      <c r="P1078" s="10">
        <v>3.44</v>
      </c>
      <c r="Q1078" s="10" t="s">
        <v>84</v>
      </c>
      <c r="R1078" s="10"/>
      <c r="S1078" s="10"/>
      <c r="T1078" s="12">
        <v>14.01</v>
      </c>
      <c r="U1078" s="6"/>
    </row>
    <row r="1079" spans="1:21" ht="15.75" x14ac:dyDescent="0.25">
      <c r="A1079" s="6"/>
      <c r="B1079" s="9" t="s">
        <v>631</v>
      </c>
      <c r="C1079" s="10" t="s">
        <v>632</v>
      </c>
      <c r="D1079" s="10" t="s">
        <v>629</v>
      </c>
      <c r="E1079" s="10" t="s">
        <v>628</v>
      </c>
      <c r="F1079" s="10"/>
      <c r="G1079" s="10" t="s">
        <v>5413</v>
      </c>
      <c r="H1079" s="10" t="s">
        <v>5414</v>
      </c>
      <c r="I1079" s="10">
        <v>159.4</v>
      </c>
      <c r="J1079" s="13">
        <v>40847</v>
      </c>
      <c r="K1079" s="10">
        <v>120.2</v>
      </c>
      <c r="L1079" s="10" t="s">
        <v>21</v>
      </c>
      <c r="M1079" s="10"/>
      <c r="N1079" s="10"/>
      <c r="O1079" s="13">
        <v>44495.614583333299</v>
      </c>
      <c r="P1079" s="10">
        <v>132.6</v>
      </c>
      <c r="Q1079" s="10" t="s">
        <v>14</v>
      </c>
      <c r="R1079" s="10"/>
      <c r="S1079" s="10"/>
      <c r="T1079" s="12">
        <v>-12.4</v>
      </c>
      <c r="U1079" s="6"/>
    </row>
    <row r="1080" spans="1:21" ht="15.75" x14ac:dyDescent="0.25">
      <c r="A1080" s="6"/>
      <c r="B1080" s="9" t="s">
        <v>631</v>
      </c>
      <c r="C1080" s="10" t="s">
        <v>632</v>
      </c>
      <c r="D1080" s="10" t="s">
        <v>637</v>
      </c>
      <c r="E1080" s="10" t="s">
        <v>636</v>
      </c>
      <c r="F1080" s="10"/>
      <c r="G1080" s="10" t="s">
        <v>5415</v>
      </c>
      <c r="H1080" s="10" t="s">
        <v>5416</v>
      </c>
      <c r="I1080" s="10">
        <v>173</v>
      </c>
      <c r="J1080" s="13">
        <v>40847</v>
      </c>
      <c r="K1080" s="10">
        <v>110.35</v>
      </c>
      <c r="L1080" s="10" t="s">
        <v>21</v>
      </c>
      <c r="M1080" s="10"/>
      <c r="N1080" s="10"/>
      <c r="O1080" s="13">
        <v>44495.472222222197</v>
      </c>
      <c r="P1080" s="10">
        <v>116.45</v>
      </c>
      <c r="Q1080" s="10" t="s">
        <v>14</v>
      </c>
      <c r="R1080" s="10"/>
      <c r="S1080" s="10"/>
      <c r="T1080" s="12">
        <v>-6.1</v>
      </c>
      <c r="U1080" s="6"/>
    </row>
    <row r="1081" spans="1:21" ht="15.75" x14ac:dyDescent="0.25">
      <c r="A1081" s="6"/>
      <c r="B1081" s="9" t="s">
        <v>631</v>
      </c>
      <c r="C1081" s="10" t="s">
        <v>632</v>
      </c>
      <c r="D1081" s="10" t="s">
        <v>639</v>
      </c>
      <c r="E1081" s="10" t="s">
        <v>638</v>
      </c>
      <c r="F1081" s="10"/>
      <c r="G1081" s="10" t="s">
        <v>5417</v>
      </c>
      <c r="H1081" s="10" t="s">
        <v>5418</v>
      </c>
      <c r="I1081" s="10">
        <v>88.64</v>
      </c>
      <c r="J1081" s="13">
        <v>40848</v>
      </c>
      <c r="K1081" s="10">
        <v>24.35</v>
      </c>
      <c r="L1081" s="10" t="s">
        <v>14</v>
      </c>
      <c r="M1081" s="10"/>
      <c r="N1081" s="10"/>
      <c r="O1081" s="13">
        <v>44495.65625</v>
      </c>
      <c r="P1081" s="10">
        <v>32.15</v>
      </c>
      <c r="Q1081" s="10" t="s">
        <v>14</v>
      </c>
      <c r="R1081" s="10"/>
      <c r="S1081" s="10"/>
      <c r="T1081" s="12">
        <v>-7.8</v>
      </c>
      <c r="U1081" s="6"/>
    </row>
    <row r="1082" spans="1:21" ht="15.75" x14ac:dyDescent="0.25">
      <c r="A1082" s="6"/>
      <c r="B1082" s="9" t="s">
        <v>631</v>
      </c>
      <c r="C1082" s="10" t="s">
        <v>632</v>
      </c>
      <c r="D1082" s="10" t="s">
        <v>719</v>
      </c>
      <c r="E1082" s="10" t="s">
        <v>718</v>
      </c>
      <c r="F1082" s="10"/>
      <c r="G1082" s="10" t="s">
        <v>5419</v>
      </c>
      <c r="H1082" s="10" t="s">
        <v>5420</v>
      </c>
      <c r="I1082" s="10">
        <v>104</v>
      </c>
      <c r="J1082" s="13">
        <v>40848</v>
      </c>
      <c r="K1082" s="10">
        <v>20.5</v>
      </c>
      <c r="L1082" s="10" t="s">
        <v>21</v>
      </c>
      <c r="M1082" s="10"/>
      <c r="N1082" s="10"/>
      <c r="O1082" s="13">
        <v>44495.440972222197</v>
      </c>
      <c r="P1082" s="10">
        <v>26</v>
      </c>
      <c r="Q1082" s="10" t="s">
        <v>14</v>
      </c>
      <c r="R1082" s="10"/>
      <c r="S1082" s="10"/>
      <c r="T1082" s="12">
        <v>-5.5</v>
      </c>
      <c r="U1082" s="6"/>
    </row>
    <row r="1083" spans="1:21" ht="15.75" x14ac:dyDescent="0.25">
      <c r="A1083" s="6"/>
      <c r="B1083" s="9" t="s">
        <v>631</v>
      </c>
      <c r="C1083" s="10" t="s">
        <v>632</v>
      </c>
      <c r="D1083" s="10" t="s">
        <v>798</v>
      </c>
      <c r="E1083" s="10" t="s">
        <v>797</v>
      </c>
      <c r="F1083" s="10"/>
      <c r="G1083" s="10" t="s">
        <v>5421</v>
      </c>
      <c r="H1083" s="10" t="s">
        <v>5422</v>
      </c>
      <c r="I1083" s="10">
        <v>155</v>
      </c>
      <c r="J1083" s="13">
        <v>40848</v>
      </c>
      <c r="K1083" s="10">
        <v>17.399999999999999</v>
      </c>
      <c r="L1083" s="10" t="s">
        <v>21</v>
      </c>
      <c r="M1083" s="10"/>
      <c r="N1083" s="10"/>
      <c r="O1083" s="13">
        <v>44495.506944444402</v>
      </c>
      <c r="P1083" s="10">
        <v>16.600000000000001</v>
      </c>
      <c r="Q1083" s="10" t="s">
        <v>14</v>
      </c>
      <c r="R1083" s="10"/>
      <c r="S1083" s="10"/>
      <c r="T1083" s="12">
        <v>0.8</v>
      </c>
      <c r="U1083" s="6"/>
    </row>
    <row r="1084" spans="1:21" ht="15.75" x14ac:dyDescent="0.25">
      <c r="A1084" s="6"/>
      <c r="B1084" s="9" t="s">
        <v>631</v>
      </c>
      <c r="C1084" s="10" t="s">
        <v>632</v>
      </c>
      <c r="D1084" s="10" t="s">
        <v>809</v>
      </c>
      <c r="E1084" s="10" t="s">
        <v>808</v>
      </c>
      <c r="F1084" s="10" t="s">
        <v>810</v>
      </c>
      <c r="G1084" s="10" t="s">
        <v>5423</v>
      </c>
      <c r="H1084" s="10" t="s">
        <v>5424</v>
      </c>
      <c r="I1084" s="10">
        <v>169.26</v>
      </c>
      <c r="J1084" s="13">
        <v>40848</v>
      </c>
      <c r="K1084" s="10">
        <v>24.3</v>
      </c>
      <c r="L1084" s="10" t="s">
        <v>21</v>
      </c>
      <c r="M1084" s="10"/>
      <c r="N1084" s="10"/>
      <c r="O1084" s="13">
        <v>44495.524305555598</v>
      </c>
      <c r="P1084" s="10">
        <v>23.7</v>
      </c>
      <c r="Q1084" s="10" t="s">
        <v>14</v>
      </c>
      <c r="R1084" s="10"/>
      <c r="S1084" s="10"/>
      <c r="T1084" s="12">
        <v>0.6</v>
      </c>
      <c r="U1084" s="6"/>
    </row>
    <row r="1085" spans="1:21" ht="16.5" thickBot="1" x14ac:dyDescent="0.3">
      <c r="A1085" s="6"/>
      <c r="B1085" s="7" t="s">
        <v>631</v>
      </c>
      <c r="C1085" s="8" t="s">
        <v>632</v>
      </c>
      <c r="D1085" s="8" t="s">
        <v>3261</v>
      </c>
      <c r="E1085" s="8" t="s">
        <v>3260</v>
      </c>
      <c r="F1085" s="8" t="s">
        <v>3262</v>
      </c>
      <c r="G1085" s="8" t="s">
        <v>5425</v>
      </c>
      <c r="H1085" s="8" t="s">
        <v>5426</v>
      </c>
      <c r="I1085" s="8">
        <v>204.57</v>
      </c>
      <c r="J1085" s="14">
        <v>40847</v>
      </c>
      <c r="K1085" s="8">
        <v>167.7</v>
      </c>
      <c r="L1085" s="8" t="s">
        <v>21</v>
      </c>
      <c r="M1085" s="8"/>
      <c r="N1085" s="8"/>
      <c r="O1085" s="14">
        <v>44495.638888888898</v>
      </c>
      <c r="P1085" s="8">
        <v>179.8</v>
      </c>
      <c r="Q1085" s="8" t="s">
        <v>14</v>
      </c>
      <c r="R1085" s="8"/>
      <c r="S1085" s="8"/>
      <c r="T1085" s="11">
        <v>-12.1</v>
      </c>
      <c r="U1085" s="6"/>
    </row>
    <row r="1086" spans="1:21" ht="15.75" x14ac:dyDescent="0.25">
      <c r="A1086" s="6"/>
      <c r="B1086" s="6"/>
      <c r="C1086" s="6"/>
      <c r="D1086" s="6"/>
      <c r="E1086" s="6"/>
      <c r="F1086" s="6"/>
      <c r="G1086" s="6"/>
      <c r="H1086" s="6"/>
      <c r="I1086" s="6"/>
      <c r="J1086" s="15"/>
      <c r="K1086" s="6"/>
      <c r="L1086" s="6"/>
      <c r="M1086" s="6"/>
      <c r="N1086" s="6"/>
      <c r="O1086" s="15"/>
      <c r="P1086" s="6"/>
      <c r="Q1086" s="6"/>
      <c r="R1086" s="6"/>
      <c r="S1086" s="6"/>
      <c r="T1086" s="6"/>
      <c r="U1086" s="6"/>
    </row>
  </sheetData>
  <pageMargins left="0.7" right="0.7" top="0.75" bottom="0.75" header="0.3" footer="0.3"/>
  <pageSetup paperSize="3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Appendix10yearQuery</vt:lpstr>
      <vt:lpstr>10yearPDFready</vt:lpstr>
      <vt:lpstr>Appendix10yearQuery</vt:lpstr>
      <vt:lpstr>'10yearPDFready'!Print_Titles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Adams</dc:creator>
  <cp:lastModifiedBy>Mark Adams</cp:lastModifiedBy>
  <cp:lastPrinted>2025-03-13T00:52:22Z</cp:lastPrinted>
  <dcterms:created xsi:type="dcterms:W3CDTF">2025-03-03T17:50:18Z</dcterms:created>
  <dcterms:modified xsi:type="dcterms:W3CDTF">2025-07-21T20:06:13Z</dcterms:modified>
</cp:coreProperties>
</file>